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initra.pavlovica\Documents\_Initra_\2024\MK_rik_UA_MD_2024_sadale\"/>
    </mc:Choice>
  </mc:AlternateContent>
  <xr:revisionPtr revIDLastSave="0" documentId="13_ncr:1_{8B37F8D3-BEDD-4250-B0A9-55BE7191D789}" xr6:coauthVersionLast="47" xr6:coauthVersionMax="47" xr10:uidLastSave="{00000000-0000-0000-0000-000000000000}"/>
  <bookViews>
    <workbookView xWindow="-108" yWindow="-108" windowWidth="23256" windowHeight="12576" tabRatio="865" activeTab="1" xr2:uid="{00000000-000D-0000-FFFF-FFFF00000000}"/>
  </bookViews>
  <sheets>
    <sheet name="62_konsolid" sheetId="26" r:id="rId1"/>
    <sheet name="KOPĀ_pielikumi" sheetId="21" r:id="rId2"/>
    <sheet name="Lik._6.p., MK_1.p." sheetId="22" r:id="rId3"/>
    <sheet name="Lik._7.p., MK_2.p." sheetId="23" r:id="rId4"/>
    <sheet name="Lik._8.p., MK_3.p." sheetId="24" r:id="rId5"/>
    <sheet name="Lik._9.p., MK_4.p." sheetId="25" r:id="rId6"/>
    <sheet name="Pamata un visp.vid." sheetId="12" r:id="rId7"/>
    <sheet name="Spec.skola" sheetId="11" r:id="rId8"/>
    <sheet name="Prof." sheetId="10" r:id="rId9"/>
    <sheet name="Interešu" sheetId="9" r:id="rId10"/>
    <sheet name="5-6" sheetId="13" r:id="rId11"/>
    <sheet name="Spec.gr." sheetId="8" r:id="rId12"/>
    <sheet name="SIS_(pedag.)" sheetId="7" r:id="rId13"/>
    <sheet name="SIS_(uzt.)" sheetId="6" r:id="rId14"/>
  </sheets>
  <definedNames>
    <definedName name="_xlnm._FilterDatabase" localSheetId="4" hidden="1">'Lik._8.p., MK_3.p.'!$A$6:$R$50</definedName>
    <definedName name="_xlnm.Print_Area" localSheetId="10">'5-6'!$A$1:$AJ$49</definedName>
    <definedName name="_xlnm.Print_Area" localSheetId="9">Interešu!$A$1:$AL$49</definedName>
    <definedName name="_xlnm.Print_Area" localSheetId="6">'Pamata un visp.vid.'!$A$1:$AL$49</definedName>
    <definedName name="_xlnm.Print_Area" localSheetId="8">Prof.!$A$1:$AJ$49</definedName>
    <definedName name="_xlnm.Print_Area" localSheetId="12">'SIS_(pedag.)'!$A$1:$AL$49</definedName>
    <definedName name="_xlnm.Print_Area" localSheetId="13">'SIS_(uzt.)'!$A$1:$V$48</definedName>
    <definedName name="_xlnm.Print_Area" localSheetId="11">'Spec.gr.'!$A$1:$AJ$49</definedName>
    <definedName name="_xlnm.Print_Area" localSheetId="7">Spec.skola!$A$1:$AJ$49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4" i="24" l="1"/>
  <c r="F6" i="26"/>
  <c r="F7" i="26"/>
  <c r="F5" i="26"/>
  <c r="F4" i="26" s="1"/>
  <c r="D4" i="26"/>
  <c r="E4" i="26"/>
  <c r="C4" i="26" l="1"/>
  <c r="K54" i="21"/>
  <c r="J54" i="21"/>
  <c r="I54" i="21"/>
  <c r="H54" i="21"/>
  <c r="F54" i="21"/>
  <c r="F9" i="21"/>
  <c r="Q9" i="21" s="1"/>
  <c r="I9" i="21"/>
  <c r="J9" i="21"/>
  <c r="K9" i="21"/>
  <c r="F10" i="21"/>
  <c r="Q10" i="21" s="1"/>
  <c r="I10" i="21"/>
  <c r="J10" i="21"/>
  <c r="K10" i="21"/>
  <c r="F11" i="21"/>
  <c r="Q11" i="21" s="1"/>
  <c r="I11" i="21"/>
  <c r="J11" i="21"/>
  <c r="K11" i="21"/>
  <c r="F12" i="21"/>
  <c r="I12" i="21"/>
  <c r="J12" i="21"/>
  <c r="K12" i="21"/>
  <c r="F13" i="21"/>
  <c r="Q13" i="21" s="1"/>
  <c r="I13" i="21"/>
  <c r="J13" i="21"/>
  <c r="K13" i="21"/>
  <c r="F14" i="21"/>
  <c r="Q14" i="21" s="1"/>
  <c r="I14" i="21"/>
  <c r="J14" i="21"/>
  <c r="K14" i="21"/>
  <c r="F15" i="21"/>
  <c r="Q15" i="21" s="1"/>
  <c r="I15" i="21"/>
  <c r="J15" i="21"/>
  <c r="K15" i="21"/>
  <c r="F16" i="21"/>
  <c r="Q16" i="21" s="1"/>
  <c r="I16" i="21"/>
  <c r="J16" i="21"/>
  <c r="K16" i="21"/>
  <c r="F17" i="21"/>
  <c r="Q17" i="21" s="1"/>
  <c r="I17" i="21"/>
  <c r="J17" i="21"/>
  <c r="K17" i="21"/>
  <c r="F18" i="21"/>
  <c r="Q18" i="21" s="1"/>
  <c r="I18" i="21"/>
  <c r="J18" i="21"/>
  <c r="K18" i="21"/>
  <c r="F19" i="21"/>
  <c r="Q19" i="21" s="1"/>
  <c r="I19" i="21"/>
  <c r="J19" i="21"/>
  <c r="K19" i="21"/>
  <c r="F20" i="21"/>
  <c r="Q20" i="21" s="1"/>
  <c r="I20" i="21"/>
  <c r="J20" i="21"/>
  <c r="K20" i="21"/>
  <c r="F21" i="21"/>
  <c r="Q21" i="21" s="1"/>
  <c r="I21" i="21"/>
  <c r="J21" i="21"/>
  <c r="K21" i="21"/>
  <c r="F22" i="21"/>
  <c r="Q22" i="21" s="1"/>
  <c r="I22" i="21"/>
  <c r="J22" i="21"/>
  <c r="K22" i="21"/>
  <c r="F23" i="21"/>
  <c r="Q23" i="21" s="1"/>
  <c r="I23" i="21"/>
  <c r="J23" i="21"/>
  <c r="K23" i="21"/>
  <c r="F24" i="21"/>
  <c r="Q24" i="21" s="1"/>
  <c r="I24" i="21"/>
  <c r="J24" i="21"/>
  <c r="K24" i="21"/>
  <c r="F25" i="21"/>
  <c r="Q25" i="21" s="1"/>
  <c r="I25" i="21"/>
  <c r="J25" i="21"/>
  <c r="K25" i="21"/>
  <c r="F26" i="21"/>
  <c r="I26" i="21"/>
  <c r="J26" i="21"/>
  <c r="K26" i="21"/>
  <c r="F27" i="21"/>
  <c r="Q27" i="21" s="1"/>
  <c r="I27" i="21"/>
  <c r="J27" i="21"/>
  <c r="K27" i="21"/>
  <c r="F28" i="21"/>
  <c r="Q28" i="21" s="1"/>
  <c r="I28" i="21"/>
  <c r="J28" i="21"/>
  <c r="K28" i="21"/>
  <c r="F29" i="21"/>
  <c r="Q29" i="21" s="1"/>
  <c r="I29" i="21"/>
  <c r="J29" i="21"/>
  <c r="K29" i="21"/>
  <c r="F30" i="21"/>
  <c r="I30" i="21"/>
  <c r="J30" i="21"/>
  <c r="K30" i="21"/>
  <c r="F31" i="21"/>
  <c r="Q31" i="21" s="1"/>
  <c r="I31" i="21"/>
  <c r="J31" i="21"/>
  <c r="K31" i="21"/>
  <c r="F32" i="21"/>
  <c r="Q32" i="21" s="1"/>
  <c r="I32" i="21"/>
  <c r="J32" i="21"/>
  <c r="K32" i="21"/>
  <c r="F33" i="21"/>
  <c r="Q33" i="21" s="1"/>
  <c r="I33" i="21"/>
  <c r="J33" i="21"/>
  <c r="K33" i="21"/>
  <c r="F34" i="21"/>
  <c r="Q34" i="21" s="1"/>
  <c r="I34" i="21"/>
  <c r="J34" i="21"/>
  <c r="K34" i="21"/>
  <c r="F35" i="21"/>
  <c r="Q35" i="21" s="1"/>
  <c r="I35" i="21"/>
  <c r="J35" i="21"/>
  <c r="K35" i="21"/>
  <c r="F36" i="21"/>
  <c r="Q36" i="21" s="1"/>
  <c r="I36" i="21"/>
  <c r="J36" i="21"/>
  <c r="K36" i="21"/>
  <c r="F37" i="21"/>
  <c r="Q37" i="21" s="1"/>
  <c r="I37" i="21"/>
  <c r="J37" i="21"/>
  <c r="K37" i="21"/>
  <c r="F38" i="21"/>
  <c r="Q38" i="21" s="1"/>
  <c r="I38" i="21"/>
  <c r="J38" i="21"/>
  <c r="K38" i="21"/>
  <c r="F39" i="21"/>
  <c r="Q39" i="21" s="1"/>
  <c r="I39" i="21"/>
  <c r="J39" i="21"/>
  <c r="K39" i="21"/>
  <c r="F40" i="21"/>
  <c r="Q40" i="21" s="1"/>
  <c r="I40" i="21"/>
  <c r="J40" i="21"/>
  <c r="K40" i="21"/>
  <c r="F41" i="21"/>
  <c r="Q41" i="21" s="1"/>
  <c r="I41" i="21"/>
  <c r="J41" i="21"/>
  <c r="K41" i="21"/>
  <c r="F42" i="21"/>
  <c r="I42" i="21"/>
  <c r="J42" i="21"/>
  <c r="K42" i="21"/>
  <c r="F43" i="21"/>
  <c r="Q43" i="21" s="1"/>
  <c r="I43" i="21"/>
  <c r="J43" i="21"/>
  <c r="K43" i="21"/>
  <c r="F44" i="21"/>
  <c r="Q44" i="21" s="1"/>
  <c r="I44" i="21"/>
  <c r="J44" i="21"/>
  <c r="K44" i="21"/>
  <c r="F45" i="21"/>
  <c r="Q45" i="21" s="1"/>
  <c r="I45" i="21"/>
  <c r="J45" i="21"/>
  <c r="K45" i="21"/>
  <c r="F46" i="21"/>
  <c r="I46" i="21"/>
  <c r="J46" i="21"/>
  <c r="K46" i="21"/>
  <c r="F47" i="21"/>
  <c r="Q47" i="21" s="1"/>
  <c r="I47" i="21"/>
  <c r="J47" i="21"/>
  <c r="K47" i="21"/>
  <c r="F48" i="21"/>
  <c r="Q48" i="21" s="1"/>
  <c r="I48" i="21"/>
  <c r="J48" i="21"/>
  <c r="K48" i="21"/>
  <c r="F49" i="21"/>
  <c r="Q49" i="21" s="1"/>
  <c r="I49" i="21"/>
  <c r="J49" i="21"/>
  <c r="K49" i="21"/>
  <c r="F8" i="21"/>
  <c r="Q8" i="21" s="1"/>
  <c r="I8" i="21"/>
  <c r="J8" i="21"/>
  <c r="K8" i="21"/>
  <c r="K7" i="21"/>
  <c r="J7" i="21"/>
  <c r="I7" i="21"/>
  <c r="F7" i="21"/>
  <c r="Q46" i="21"/>
  <c r="Q42" i="21"/>
  <c r="Q30" i="21"/>
  <c r="Q26" i="21"/>
  <c r="Q12" i="21"/>
  <c r="I50" i="21"/>
  <c r="I56" i="21" s="1"/>
  <c r="Q54" i="21" l="1"/>
  <c r="J50" i="21"/>
  <c r="J56" i="21" s="1"/>
  <c r="F50" i="21"/>
  <c r="F56" i="21" s="1"/>
  <c r="K50" i="21"/>
  <c r="K56" i="21" s="1"/>
  <c r="Q7" i="21"/>
  <c r="Q50" i="21" s="1"/>
  <c r="Q56" i="21" s="1"/>
  <c r="B54" i="24" l="1"/>
  <c r="H17" i="24"/>
  <c r="I17" i="24"/>
  <c r="J17" i="24"/>
  <c r="K17" i="24"/>
  <c r="H18" i="24"/>
  <c r="I18" i="24"/>
  <c r="J18" i="24"/>
  <c r="K18" i="24"/>
  <c r="H19" i="24"/>
  <c r="I19" i="24"/>
  <c r="J19" i="24"/>
  <c r="K19" i="24"/>
  <c r="H20" i="24"/>
  <c r="I20" i="24"/>
  <c r="J20" i="24"/>
  <c r="K20" i="24"/>
  <c r="H21" i="24"/>
  <c r="I21" i="24"/>
  <c r="J21" i="24"/>
  <c r="K21" i="24"/>
  <c r="H22" i="24"/>
  <c r="I22" i="24"/>
  <c r="J22" i="24"/>
  <c r="K22" i="24"/>
  <c r="H23" i="24"/>
  <c r="I23" i="24"/>
  <c r="J23" i="24"/>
  <c r="K23" i="24"/>
  <c r="H24" i="24"/>
  <c r="I24" i="24"/>
  <c r="J24" i="24"/>
  <c r="K24" i="24"/>
  <c r="H25" i="24"/>
  <c r="I25" i="24"/>
  <c r="J25" i="24"/>
  <c r="K25" i="24"/>
  <c r="H26" i="24"/>
  <c r="I26" i="24"/>
  <c r="J26" i="24"/>
  <c r="K26" i="24"/>
  <c r="H27" i="24"/>
  <c r="I27" i="24"/>
  <c r="J27" i="24"/>
  <c r="K27" i="24"/>
  <c r="H28" i="24"/>
  <c r="I28" i="24"/>
  <c r="J28" i="24"/>
  <c r="K28" i="24"/>
  <c r="H29" i="24"/>
  <c r="I29" i="24"/>
  <c r="J29" i="24"/>
  <c r="K29" i="24"/>
  <c r="H30" i="24"/>
  <c r="I30" i="24"/>
  <c r="J30" i="24"/>
  <c r="K30" i="24"/>
  <c r="H31" i="24"/>
  <c r="I31" i="24"/>
  <c r="J31" i="24"/>
  <c r="K31" i="24"/>
  <c r="H32" i="24"/>
  <c r="I32" i="24"/>
  <c r="J32" i="24"/>
  <c r="K32" i="24"/>
  <c r="H33" i="24"/>
  <c r="I33" i="24"/>
  <c r="J33" i="24"/>
  <c r="K33" i="24"/>
  <c r="H34" i="24"/>
  <c r="I34" i="24"/>
  <c r="J34" i="24"/>
  <c r="K34" i="24"/>
  <c r="H35" i="24"/>
  <c r="I35" i="24"/>
  <c r="J35" i="24"/>
  <c r="K35" i="24"/>
  <c r="H36" i="24"/>
  <c r="I36" i="24"/>
  <c r="J36" i="24"/>
  <c r="K36" i="24"/>
  <c r="H37" i="24"/>
  <c r="I37" i="24"/>
  <c r="J37" i="24"/>
  <c r="K37" i="24"/>
  <c r="H38" i="24"/>
  <c r="I38" i="24"/>
  <c r="J38" i="24"/>
  <c r="K38" i="24"/>
  <c r="H39" i="24"/>
  <c r="I39" i="24"/>
  <c r="J39" i="24"/>
  <c r="K39" i="24"/>
  <c r="H40" i="24"/>
  <c r="I40" i="24"/>
  <c r="J40" i="24"/>
  <c r="K40" i="24"/>
  <c r="H41" i="24"/>
  <c r="I41" i="24"/>
  <c r="J41" i="24"/>
  <c r="K41" i="24"/>
  <c r="H42" i="24"/>
  <c r="I42" i="24"/>
  <c r="J42" i="24"/>
  <c r="K42" i="24"/>
  <c r="H43" i="24"/>
  <c r="I43" i="24"/>
  <c r="J43" i="24"/>
  <c r="K43" i="24"/>
  <c r="H44" i="24"/>
  <c r="I44" i="24"/>
  <c r="J44" i="24"/>
  <c r="K44" i="24"/>
  <c r="H45" i="24"/>
  <c r="I45" i="24"/>
  <c r="J45" i="24"/>
  <c r="K45" i="24"/>
  <c r="H46" i="24"/>
  <c r="I46" i="24"/>
  <c r="J46" i="24"/>
  <c r="K46" i="24"/>
  <c r="H47" i="24"/>
  <c r="I47" i="24"/>
  <c r="J47" i="24"/>
  <c r="K47" i="24"/>
  <c r="H48" i="24"/>
  <c r="I48" i="24"/>
  <c r="J48" i="24"/>
  <c r="K48" i="24"/>
  <c r="H49" i="24"/>
  <c r="I49" i="24"/>
  <c r="J49" i="24"/>
  <c r="K49" i="24"/>
  <c r="H8" i="24"/>
  <c r="I8" i="24"/>
  <c r="J8" i="24"/>
  <c r="K8" i="24"/>
  <c r="H9" i="24"/>
  <c r="I9" i="24"/>
  <c r="J9" i="24"/>
  <c r="K9" i="24"/>
  <c r="H10" i="24"/>
  <c r="I10" i="24"/>
  <c r="J10" i="24"/>
  <c r="K10" i="24"/>
  <c r="H11" i="24"/>
  <c r="I11" i="24"/>
  <c r="J11" i="24"/>
  <c r="K11" i="24"/>
  <c r="H12" i="24"/>
  <c r="I12" i="24"/>
  <c r="J12" i="24"/>
  <c r="K12" i="24"/>
  <c r="H13" i="24"/>
  <c r="I13" i="24"/>
  <c r="J13" i="24"/>
  <c r="K13" i="24"/>
  <c r="H14" i="24"/>
  <c r="I14" i="24"/>
  <c r="J14" i="24"/>
  <c r="K14" i="24"/>
  <c r="H15" i="24"/>
  <c r="I15" i="24"/>
  <c r="J15" i="24"/>
  <c r="K15" i="24"/>
  <c r="H16" i="24"/>
  <c r="I16" i="24"/>
  <c r="J16" i="24"/>
  <c r="K16" i="24"/>
  <c r="K7" i="24"/>
  <c r="J7" i="24"/>
  <c r="I7" i="24"/>
  <c r="H7" i="24"/>
  <c r="K54" i="24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8" i="25"/>
  <c r="E9" i="25"/>
  <c r="E10" i="25"/>
  <c r="E7" i="25"/>
  <c r="G49" i="25"/>
  <c r="G47" i="25"/>
  <c r="G45" i="25"/>
  <c r="G43" i="25"/>
  <c r="G41" i="25"/>
  <c r="H40" i="25"/>
  <c r="G39" i="25"/>
  <c r="H38" i="25"/>
  <c r="H36" i="25"/>
  <c r="H34" i="25"/>
  <c r="H33" i="25"/>
  <c r="H31" i="25"/>
  <c r="H29" i="25"/>
  <c r="H27" i="25"/>
  <c r="G25" i="25"/>
  <c r="G23" i="25"/>
  <c r="G21" i="25"/>
  <c r="H20" i="25"/>
  <c r="G19" i="25"/>
  <c r="H18" i="25"/>
  <c r="H16" i="25"/>
  <c r="H14" i="25"/>
  <c r="H12" i="25"/>
  <c r="H10" i="25"/>
  <c r="H8" i="25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G47" i="23" s="1"/>
  <c r="E48" i="23"/>
  <c r="E49" i="23"/>
  <c r="E7" i="23"/>
  <c r="H38" i="23"/>
  <c r="H28" i="23"/>
  <c r="G25" i="23"/>
  <c r="G21" i="23"/>
  <c r="G17" i="23"/>
  <c r="E8" i="22"/>
  <c r="H8" i="21" s="1"/>
  <c r="E9" i="22"/>
  <c r="H9" i="21" s="1"/>
  <c r="E10" i="22"/>
  <c r="E11" i="22"/>
  <c r="E12" i="22"/>
  <c r="E13" i="22"/>
  <c r="H13" i="21" s="1"/>
  <c r="E14" i="22"/>
  <c r="H14" i="21" s="1"/>
  <c r="E15" i="22"/>
  <c r="E16" i="22"/>
  <c r="E17" i="22"/>
  <c r="H17" i="21" s="1"/>
  <c r="E18" i="22"/>
  <c r="H18" i="21" s="1"/>
  <c r="E19" i="22"/>
  <c r="E20" i="22"/>
  <c r="E21" i="22"/>
  <c r="H21" i="21" s="1"/>
  <c r="E22" i="22"/>
  <c r="H22" i="21" s="1"/>
  <c r="E23" i="22"/>
  <c r="E24" i="22"/>
  <c r="E25" i="22"/>
  <c r="H25" i="21" s="1"/>
  <c r="E26" i="22"/>
  <c r="H26" i="21" s="1"/>
  <c r="E27" i="22"/>
  <c r="E28" i="22"/>
  <c r="E29" i="22"/>
  <c r="H29" i="21" s="1"/>
  <c r="E30" i="22"/>
  <c r="H30" i="21" s="1"/>
  <c r="E31" i="22"/>
  <c r="E32" i="22"/>
  <c r="E33" i="22"/>
  <c r="H33" i="21" s="1"/>
  <c r="E34" i="22"/>
  <c r="H34" i="21" s="1"/>
  <c r="E35" i="22"/>
  <c r="E36" i="22"/>
  <c r="E37" i="22"/>
  <c r="H37" i="21" s="1"/>
  <c r="E38" i="22"/>
  <c r="H38" i="21" s="1"/>
  <c r="E39" i="22"/>
  <c r="E40" i="22"/>
  <c r="E41" i="22"/>
  <c r="H41" i="21" s="1"/>
  <c r="E42" i="22"/>
  <c r="H42" i="21" s="1"/>
  <c r="E43" i="22"/>
  <c r="E44" i="22"/>
  <c r="E45" i="22"/>
  <c r="H45" i="21" s="1"/>
  <c r="E46" i="22"/>
  <c r="H46" i="21" s="1"/>
  <c r="E47" i="22"/>
  <c r="E48" i="22"/>
  <c r="E49" i="22"/>
  <c r="H49" i="21" s="1"/>
  <c r="E7" i="22"/>
  <c r="H7" i="21" s="1"/>
  <c r="F54" i="24"/>
  <c r="B54" i="25"/>
  <c r="G54" i="25" s="1"/>
  <c r="B8" i="25"/>
  <c r="G8" i="25" s="1"/>
  <c r="C8" i="25"/>
  <c r="B9" i="25"/>
  <c r="G9" i="25" s="1"/>
  <c r="C9" i="25"/>
  <c r="H9" i="25" s="1"/>
  <c r="B10" i="25"/>
  <c r="G10" i="25" s="1"/>
  <c r="C10" i="25"/>
  <c r="B11" i="25"/>
  <c r="G11" i="25" s="1"/>
  <c r="C11" i="25"/>
  <c r="H11" i="25" s="1"/>
  <c r="B12" i="25"/>
  <c r="G12" i="25" s="1"/>
  <c r="C12" i="25"/>
  <c r="B13" i="25"/>
  <c r="G13" i="25" s="1"/>
  <c r="C13" i="25"/>
  <c r="H13" i="25" s="1"/>
  <c r="B14" i="25"/>
  <c r="G14" i="25" s="1"/>
  <c r="C14" i="25"/>
  <c r="B15" i="25"/>
  <c r="G15" i="25" s="1"/>
  <c r="C15" i="25"/>
  <c r="H15" i="25" s="1"/>
  <c r="B16" i="25"/>
  <c r="G16" i="25" s="1"/>
  <c r="C16" i="25"/>
  <c r="B17" i="25"/>
  <c r="G17" i="25" s="1"/>
  <c r="C17" i="25"/>
  <c r="H17" i="25" s="1"/>
  <c r="B18" i="25"/>
  <c r="C18" i="25"/>
  <c r="B19" i="25"/>
  <c r="C19" i="25"/>
  <c r="H19" i="25" s="1"/>
  <c r="B20" i="25"/>
  <c r="G20" i="25" s="1"/>
  <c r="C20" i="25"/>
  <c r="B21" i="25"/>
  <c r="C21" i="25"/>
  <c r="H21" i="25" s="1"/>
  <c r="B22" i="25"/>
  <c r="C22" i="25"/>
  <c r="H22" i="25" s="1"/>
  <c r="B23" i="25"/>
  <c r="C23" i="25"/>
  <c r="H23" i="25" s="1"/>
  <c r="B24" i="25"/>
  <c r="G24" i="25" s="1"/>
  <c r="C24" i="25"/>
  <c r="H24" i="25" s="1"/>
  <c r="B25" i="25"/>
  <c r="C25" i="25"/>
  <c r="H25" i="25" s="1"/>
  <c r="B26" i="25"/>
  <c r="C26" i="25"/>
  <c r="H26" i="25" s="1"/>
  <c r="B27" i="25"/>
  <c r="G27" i="25" s="1"/>
  <c r="C27" i="25"/>
  <c r="B28" i="25"/>
  <c r="G28" i="25" s="1"/>
  <c r="C28" i="25"/>
  <c r="H28" i="25" s="1"/>
  <c r="B29" i="25"/>
  <c r="G29" i="25" s="1"/>
  <c r="C29" i="25"/>
  <c r="B30" i="25"/>
  <c r="G30" i="25" s="1"/>
  <c r="C30" i="25"/>
  <c r="H30" i="25" s="1"/>
  <c r="B31" i="25"/>
  <c r="G31" i="25" s="1"/>
  <c r="C31" i="25"/>
  <c r="B32" i="25"/>
  <c r="G32" i="25" s="1"/>
  <c r="C32" i="25"/>
  <c r="H32" i="25" s="1"/>
  <c r="B33" i="25"/>
  <c r="G33" i="25" s="1"/>
  <c r="C33" i="25"/>
  <c r="B34" i="25"/>
  <c r="C34" i="25"/>
  <c r="B35" i="25"/>
  <c r="G35" i="25" s="1"/>
  <c r="C35" i="25"/>
  <c r="H35" i="25" s="1"/>
  <c r="B36" i="25"/>
  <c r="G36" i="25" s="1"/>
  <c r="C36" i="25"/>
  <c r="B37" i="25"/>
  <c r="G37" i="25" s="1"/>
  <c r="C37" i="25"/>
  <c r="H37" i="25" s="1"/>
  <c r="B38" i="25"/>
  <c r="C38" i="25"/>
  <c r="B39" i="25"/>
  <c r="C39" i="25"/>
  <c r="H39" i="25" s="1"/>
  <c r="B40" i="25"/>
  <c r="G40" i="25" s="1"/>
  <c r="C40" i="25"/>
  <c r="B41" i="25"/>
  <c r="C41" i="25"/>
  <c r="H41" i="25" s="1"/>
  <c r="B42" i="25"/>
  <c r="C42" i="25"/>
  <c r="H42" i="25" s="1"/>
  <c r="B43" i="25"/>
  <c r="C43" i="25"/>
  <c r="H43" i="25" s="1"/>
  <c r="B44" i="25"/>
  <c r="G44" i="25" s="1"/>
  <c r="C44" i="25"/>
  <c r="H44" i="25" s="1"/>
  <c r="B45" i="25"/>
  <c r="C45" i="25"/>
  <c r="H45" i="25" s="1"/>
  <c r="B46" i="25"/>
  <c r="G46" i="25" s="1"/>
  <c r="C46" i="25"/>
  <c r="H46" i="25" s="1"/>
  <c r="B47" i="25"/>
  <c r="C47" i="25"/>
  <c r="H47" i="25" s="1"/>
  <c r="B48" i="25"/>
  <c r="G48" i="25" s="1"/>
  <c r="C48" i="25"/>
  <c r="H48" i="25" s="1"/>
  <c r="B49" i="25"/>
  <c r="C49" i="25"/>
  <c r="H49" i="25" s="1"/>
  <c r="C7" i="25"/>
  <c r="H7" i="25" s="1"/>
  <c r="H50" i="25" s="1"/>
  <c r="B7" i="25"/>
  <c r="G7" i="25" s="1"/>
  <c r="B8" i="24"/>
  <c r="C8" i="24"/>
  <c r="N8" i="24" s="1"/>
  <c r="F8" i="24"/>
  <c r="B9" i="24"/>
  <c r="C9" i="24"/>
  <c r="N9" i="24" s="1"/>
  <c r="F9" i="24"/>
  <c r="B10" i="24"/>
  <c r="C10" i="24"/>
  <c r="N10" i="24" s="1"/>
  <c r="F10" i="24"/>
  <c r="B11" i="24"/>
  <c r="C11" i="24"/>
  <c r="N11" i="24" s="1"/>
  <c r="F11" i="24"/>
  <c r="B12" i="24"/>
  <c r="C12" i="24"/>
  <c r="N12" i="24" s="1"/>
  <c r="F12" i="24"/>
  <c r="B13" i="24"/>
  <c r="C13" i="24"/>
  <c r="N13" i="24" s="1"/>
  <c r="F13" i="24"/>
  <c r="B14" i="24"/>
  <c r="C14" i="24"/>
  <c r="N14" i="24" s="1"/>
  <c r="F14" i="24"/>
  <c r="B15" i="24"/>
  <c r="C15" i="24"/>
  <c r="N15" i="24" s="1"/>
  <c r="F15" i="24"/>
  <c r="B16" i="24"/>
  <c r="C16" i="24"/>
  <c r="N16" i="24" s="1"/>
  <c r="F16" i="24"/>
  <c r="B17" i="24"/>
  <c r="C17" i="24"/>
  <c r="N17" i="24" s="1"/>
  <c r="F17" i="24"/>
  <c r="B18" i="24"/>
  <c r="C18" i="24"/>
  <c r="N18" i="24" s="1"/>
  <c r="F18" i="24"/>
  <c r="B19" i="24"/>
  <c r="C19" i="24"/>
  <c r="N19" i="24" s="1"/>
  <c r="F19" i="24"/>
  <c r="B20" i="24"/>
  <c r="C20" i="24"/>
  <c r="N20" i="24" s="1"/>
  <c r="F20" i="24"/>
  <c r="B21" i="24"/>
  <c r="C21" i="24"/>
  <c r="N21" i="24" s="1"/>
  <c r="F21" i="24"/>
  <c r="B22" i="24"/>
  <c r="C22" i="24"/>
  <c r="N22" i="24" s="1"/>
  <c r="F22" i="24"/>
  <c r="B23" i="24"/>
  <c r="C23" i="24"/>
  <c r="N23" i="24" s="1"/>
  <c r="F23" i="24"/>
  <c r="B24" i="24"/>
  <c r="C24" i="24"/>
  <c r="N24" i="24" s="1"/>
  <c r="F24" i="24"/>
  <c r="B25" i="24"/>
  <c r="C25" i="24"/>
  <c r="N25" i="24" s="1"/>
  <c r="F25" i="24"/>
  <c r="B26" i="24"/>
  <c r="C26" i="24"/>
  <c r="N26" i="24" s="1"/>
  <c r="F26" i="24"/>
  <c r="B27" i="24"/>
  <c r="C27" i="24"/>
  <c r="N27" i="24" s="1"/>
  <c r="F27" i="24"/>
  <c r="B28" i="24"/>
  <c r="C28" i="24"/>
  <c r="N28" i="24" s="1"/>
  <c r="F28" i="24"/>
  <c r="B29" i="24"/>
  <c r="C29" i="24"/>
  <c r="N29" i="24" s="1"/>
  <c r="F29" i="24"/>
  <c r="B30" i="24"/>
  <c r="C30" i="24"/>
  <c r="N30" i="24" s="1"/>
  <c r="F30" i="24"/>
  <c r="B31" i="24"/>
  <c r="C31" i="24"/>
  <c r="N31" i="24" s="1"/>
  <c r="F31" i="24"/>
  <c r="B32" i="24"/>
  <c r="C32" i="24"/>
  <c r="N32" i="24" s="1"/>
  <c r="F32" i="24"/>
  <c r="B33" i="24"/>
  <c r="C33" i="24"/>
  <c r="N33" i="24" s="1"/>
  <c r="F33" i="24"/>
  <c r="B34" i="24"/>
  <c r="C34" i="24"/>
  <c r="N34" i="24" s="1"/>
  <c r="F34" i="24"/>
  <c r="B35" i="24"/>
  <c r="C35" i="24"/>
  <c r="N35" i="24" s="1"/>
  <c r="F35" i="24"/>
  <c r="B36" i="24"/>
  <c r="C36" i="24"/>
  <c r="N36" i="24" s="1"/>
  <c r="F36" i="24"/>
  <c r="B37" i="24"/>
  <c r="C37" i="24"/>
  <c r="N37" i="24" s="1"/>
  <c r="F37" i="24"/>
  <c r="B38" i="24"/>
  <c r="C38" i="24"/>
  <c r="N38" i="24" s="1"/>
  <c r="F38" i="24"/>
  <c r="B39" i="24"/>
  <c r="C39" i="24"/>
  <c r="N39" i="24" s="1"/>
  <c r="F39" i="24"/>
  <c r="B40" i="24"/>
  <c r="C40" i="24"/>
  <c r="N40" i="24" s="1"/>
  <c r="F40" i="24"/>
  <c r="B41" i="24"/>
  <c r="C41" i="24"/>
  <c r="N41" i="24" s="1"/>
  <c r="F41" i="24"/>
  <c r="B42" i="24"/>
  <c r="C42" i="24"/>
  <c r="N42" i="24" s="1"/>
  <c r="F42" i="24"/>
  <c r="B43" i="24"/>
  <c r="C43" i="24"/>
  <c r="N43" i="24" s="1"/>
  <c r="F43" i="24"/>
  <c r="B44" i="24"/>
  <c r="C44" i="24"/>
  <c r="N44" i="24" s="1"/>
  <c r="F44" i="24"/>
  <c r="B45" i="24"/>
  <c r="C45" i="24"/>
  <c r="N45" i="24" s="1"/>
  <c r="F45" i="24"/>
  <c r="B46" i="24"/>
  <c r="C46" i="24"/>
  <c r="N46" i="24" s="1"/>
  <c r="F46" i="24"/>
  <c r="B47" i="24"/>
  <c r="C47" i="24"/>
  <c r="N47" i="24" s="1"/>
  <c r="F47" i="24"/>
  <c r="B48" i="24"/>
  <c r="C48" i="24"/>
  <c r="N48" i="24" s="1"/>
  <c r="F48" i="24"/>
  <c r="B49" i="24"/>
  <c r="C49" i="24"/>
  <c r="N49" i="24" s="1"/>
  <c r="F49" i="24"/>
  <c r="F7" i="24"/>
  <c r="C7" i="24"/>
  <c r="N7" i="24" s="1"/>
  <c r="B7" i="24"/>
  <c r="B54" i="23"/>
  <c r="G54" i="23" s="1"/>
  <c r="B8" i="23"/>
  <c r="C8" i="23"/>
  <c r="H8" i="23" s="1"/>
  <c r="B9" i="23"/>
  <c r="G9" i="23" s="1"/>
  <c r="C9" i="23"/>
  <c r="B10" i="23"/>
  <c r="C10" i="23"/>
  <c r="H10" i="23" s="1"/>
  <c r="B11" i="23"/>
  <c r="C11" i="23"/>
  <c r="H11" i="23" s="1"/>
  <c r="B12" i="23"/>
  <c r="C12" i="23"/>
  <c r="H12" i="23" s="1"/>
  <c r="B13" i="23"/>
  <c r="G13" i="23" s="1"/>
  <c r="C13" i="23"/>
  <c r="H13" i="23" s="1"/>
  <c r="B14" i="23"/>
  <c r="C14" i="23"/>
  <c r="H14" i="23" s="1"/>
  <c r="B15" i="23"/>
  <c r="G15" i="23" s="1"/>
  <c r="C15" i="23"/>
  <c r="H15" i="23" s="1"/>
  <c r="B16" i="23"/>
  <c r="C16" i="23"/>
  <c r="H16" i="23" s="1"/>
  <c r="B17" i="23"/>
  <c r="C17" i="23"/>
  <c r="H17" i="23" s="1"/>
  <c r="B18" i="23"/>
  <c r="C18" i="23"/>
  <c r="H18" i="23" s="1"/>
  <c r="B19" i="23"/>
  <c r="C19" i="23"/>
  <c r="H19" i="23" s="1"/>
  <c r="B20" i="23"/>
  <c r="C20" i="23"/>
  <c r="H20" i="23" s="1"/>
  <c r="B21" i="23"/>
  <c r="C21" i="23"/>
  <c r="H21" i="23" s="1"/>
  <c r="B22" i="23"/>
  <c r="C22" i="23"/>
  <c r="H22" i="23" s="1"/>
  <c r="B23" i="23"/>
  <c r="C23" i="23"/>
  <c r="H23" i="23" s="1"/>
  <c r="B24" i="23"/>
  <c r="C24" i="23"/>
  <c r="H24" i="23" s="1"/>
  <c r="B25" i="23"/>
  <c r="C25" i="23"/>
  <c r="H25" i="23" s="1"/>
  <c r="B26" i="23"/>
  <c r="C26" i="23"/>
  <c r="H26" i="23" s="1"/>
  <c r="B27" i="23"/>
  <c r="G27" i="23" s="1"/>
  <c r="C27" i="23"/>
  <c r="H27" i="23" s="1"/>
  <c r="B28" i="23"/>
  <c r="C28" i="23"/>
  <c r="B29" i="23"/>
  <c r="C29" i="23"/>
  <c r="H29" i="23" s="1"/>
  <c r="B30" i="23"/>
  <c r="C30" i="23"/>
  <c r="H30" i="23" s="1"/>
  <c r="B31" i="23"/>
  <c r="C31" i="23"/>
  <c r="H31" i="23" s="1"/>
  <c r="B32" i="23"/>
  <c r="C32" i="23"/>
  <c r="H32" i="23" s="1"/>
  <c r="B33" i="23"/>
  <c r="C33" i="23"/>
  <c r="H33" i="23" s="1"/>
  <c r="B34" i="23"/>
  <c r="G34" i="23" s="1"/>
  <c r="C34" i="23"/>
  <c r="H34" i="23" s="1"/>
  <c r="B35" i="23"/>
  <c r="C35" i="23"/>
  <c r="H35" i="23" s="1"/>
  <c r="B36" i="23"/>
  <c r="G36" i="23" s="1"/>
  <c r="C36" i="23"/>
  <c r="H36" i="23" s="1"/>
  <c r="B37" i="23"/>
  <c r="C37" i="23"/>
  <c r="H37" i="23" s="1"/>
  <c r="B38" i="23"/>
  <c r="C38" i="23"/>
  <c r="B39" i="23"/>
  <c r="C39" i="23"/>
  <c r="H39" i="23" s="1"/>
  <c r="B40" i="23"/>
  <c r="G40" i="23" s="1"/>
  <c r="C40" i="23"/>
  <c r="H40" i="23" s="1"/>
  <c r="B41" i="23"/>
  <c r="C41" i="23"/>
  <c r="H41" i="23" s="1"/>
  <c r="B42" i="23"/>
  <c r="C42" i="23"/>
  <c r="H42" i="23" s="1"/>
  <c r="B43" i="23"/>
  <c r="C43" i="23"/>
  <c r="H43" i="23" s="1"/>
  <c r="B44" i="23"/>
  <c r="C44" i="23"/>
  <c r="H44" i="23" s="1"/>
  <c r="B45" i="23"/>
  <c r="C45" i="23"/>
  <c r="H45" i="23" s="1"/>
  <c r="B46" i="23"/>
  <c r="G46" i="23" s="1"/>
  <c r="C46" i="23"/>
  <c r="H46" i="23" s="1"/>
  <c r="B47" i="23"/>
  <c r="C47" i="23"/>
  <c r="H47" i="23" s="1"/>
  <c r="B48" i="23"/>
  <c r="C48" i="23"/>
  <c r="H48" i="23" s="1"/>
  <c r="B49" i="23"/>
  <c r="C49" i="23"/>
  <c r="H49" i="23" s="1"/>
  <c r="C7" i="23"/>
  <c r="H7" i="23" s="1"/>
  <c r="B7" i="23"/>
  <c r="G7" i="23" s="1"/>
  <c r="U6" i="12"/>
  <c r="H48" i="21" l="1"/>
  <c r="H40" i="21"/>
  <c r="H32" i="21"/>
  <c r="H24" i="21"/>
  <c r="H16" i="21"/>
  <c r="H12" i="21"/>
  <c r="H47" i="21"/>
  <c r="H43" i="21"/>
  <c r="H39" i="21"/>
  <c r="H35" i="21"/>
  <c r="H31" i="21"/>
  <c r="H27" i="21"/>
  <c r="H23" i="21"/>
  <c r="H19" i="21"/>
  <c r="H15" i="21"/>
  <c r="H11" i="21"/>
  <c r="H50" i="21" s="1"/>
  <c r="H56" i="21" s="1"/>
  <c r="G42" i="25"/>
  <c r="G38" i="25"/>
  <c r="G34" i="25"/>
  <c r="G26" i="25"/>
  <c r="G50" i="25" s="1"/>
  <c r="G22" i="25"/>
  <c r="G18" i="25"/>
  <c r="H44" i="21"/>
  <c r="H36" i="21"/>
  <c r="H28" i="21"/>
  <c r="H20" i="21"/>
  <c r="H10" i="21"/>
  <c r="M47" i="24"/>
  <c r="M43" i="24"/>
  <c r="O43" i="24" s="1"/>
  <c r="M39" i="24"/>
  <c r="M35" i="24"/>
  <c r="M31" i="24"/>
  <c r="M27" i="24"/>
  <c r="M23" i="24"/>
  <c r="M19" i="24"/>
  <c r="M15" i="24"/>
  <c r="M11" i="24"/>
  <c r="M48" i="24"/>
  <c r="M44" i="24"/>
  <c r="M40" i="24"/>
  <c r="M36" i="24"/>
  <c r="M32" i="24"/>
  <c r="M28" i="24"/>
  <c r="O28" i="24" s="1"/>
  <c r="M24" i="24"/>
  <c r="M20" i="24"/>
  <c r="M16" i="24"/>
  <c r="M12" i="24"/>
  <c r="M8" i="24"/>
  <c r="Q54" i="24"/>
  <c r="M7" i="24"/>
  <c r="M49" i="24"/>
  <c r="M45" i="24"/>
  <c r="M41" i="24"/>
  <c r="M37" i="24"/>
  <c r="M33" i="24"/>
  <c r="M29" i="24"/>
  <c r="M25" i="24"/>
  <c r="M21" i="24"/>
  <c r="M17" i="24"/>
  <c r="M13" i="24"/>
  <c r="M9" i="24"/>
  <c r="M46" i="24"/>
  <c r="Q44" i="24"/>
  <c r="M42" i="24"/>
  <c r="M38" i="24"/>
  <c r="M34" i="24"/>
  <c r="M30" i="24"/>
  <c r="Q28" i="24"/>
  <c r="M26" i="24"/>
  <c r="M22" i="24"/>
  <c r="M18" i="24"/>
  <c r="M14" i="24"/>
  <c r="Q12" i="24"/>
  <c r="M10" i="24"/>
  <c r="O54" i="24"/>
  <c r="Q41" i="24"/>
  <c r="Q37" i="24"/>
  <c r="Q25" i="24"/>
  <c r="Q21" i="24"/>
  <c r="Q9" i="24"/>
  <c r="Q46" i="24"/>
  <c r="Q38" i="24"/>
  <c r="Q30" i="24"/>
  <c r="Q22" i="24"/>
  <c r="Q14" i="24"/>
  <c r="I50" i="24"/>
  <c r="I56" i="24" s="1"/>
  <c r="Q47" i="24"/>
  <c r="Q43" i="24"/>
  <c r="Q39" i="24"/>
  <c r="Q35" i="24"/>
  <c r="Q31" i="24"/>
  <c r="Q27" i="24"/>
  <c r="Q23" i="24"/>
  <c r="Q19" i="24"/>
  <c r="Q15" i="24"/>
  <c r="Q11" i="24"/>
  <c r="K50" i="24"/>
  <c r="K56" i="24" s="1"/>
  <c r="N50" i="24"/>
  <c r="Q42" i="24"/>
  <c r="O11" i="24"/>
  <c r="Q34" i="24"/>
  <c r="Q26" i="24"/>
  <c r="Q18" i="24"/>
  <c r="Q10" i="24"/>
  <c r="J50" i="24"/>
  <c r="Q7" i="24"/>
  <c r="Q48" i="24"/>
  <c r="Q40" i="24"/>
  <c r="Q36" i="24"/>
  <c r="Q32" i="24"/>
  <c r="Q24" i="24"/>
  <c r="Q20" i="24"/>
  <c r="Q16" i="24"/>
  <c r="Q8" i="24"/>
  <c r="Q49" i="24"/>
  <c r="Q45" i="24"/>
  <c r="Q33" i="24"/>
  <c r="Q29" i="24"/>
  <c r="Q17" i="24"/>
  <c r="Q13" i="24"/>
  <c r="D54" i="24"/>
  <c r="D21" i="24"/>
  <c r="D17" i="24"/>
  <c r="D13" i="24"/>
  <c r="D9" i="24"/>
  <c r="F50" i="24"/>
  <c r="F56" i="24" s="1"/>
  <c r="D46" i="24"/>
  <c r="D42" i="24"/>
  <c r="D38" i="24"/>
  <c r="D34" i="24"/>
  <c r="D30" i="24"/>
  <c r="D26" i="24"/>
  <c r="D22" i="24"/>
  <c r="D18" i="24"/>
  <c r="D14" i="24"/>
  <c r="D10" i="24"/>
  <c r="H50" i="24"/>
  <c r="D47" i="24"/>
  <c r="D43" i="24"/>
  <c r="D39" i="24"/>
  <c r="D35" i="24"/>
  <c r="D31" i="24"/>
  <c r="D27" i="24"/>
  <c r="E50" i="25"/>
  <c r="G19" i="23"/>
  <c r="G23" i="23"/>
  <c r="G49" i="23"/>
  <c r="G31" i="23"/>
  <c r="G11" i="23"/>
  <c r="G42" i="23"/>
  <c r="G38" i="23"/>
  <c r="B50" i="23"/>
  <c r="B56" i="23" s="1"/>
  <c r="G37" i="23"/>
  <c r="C50" i="23"/>
  <c r="G14" i="23"/>
  <c r="G29" i="23"/>
  <c r="G39" i="23"/>
  <c r="H9" i="23"/>
  <c r="H50" i="23" s="1"/>
  <c r="G18" i="23"/>
  <c r="G22" i="23"/>
  <c r="G26" i="23"/>
  <c r="G33" i="23"/>
  <c r="G41" i="23"/>
  <c r="G10" i="23"/>
  <c r="G30" i="23"/>
  <c r="G35" i="23"/>
  <c r="G43" i="23"/>
  <c r="G45" i="23"/>
  <c r="G8" i="23"/>
  <c r="G12" i="23"/>
  <c r="G16" i="23"/>
  <c r="G20" i="23"/>
  <c r="G24" i="23"/>
  <c r="G28" i="23"/>
  <c r="G32" i="23"/>
  <c r="G44" i="23"/>
  <c r="G48" i="23"/>
  <c r="E50" i="23"/>
  <c r="E50" i="22"/>
  <c r="B50" i="25"/>
  <c r="C50" i="25"/>
  <c r="D23" i="24"/>
  <c r="D49" i="24"/>
  <c r="D45" i="24"/>
  <c r="D41" i="24"/>
  <c r="D37" i="24"/>
  <c r="D33" i="24"/>
  <c r="D29" i="24"/>
  <c r="D25" i="24"/>
  <c r="C50" i="24"/>
  <c r="D19" i="24"/>
  <c r="D15" i="24"/>
  <c r="D11" i="24"/>
  <c r="D48" i="24"/>
  <c r="D44" i="24"/>
  <c r="D40" i="24"/>
  <c r="D36" i="24"/>
  <c r="D32" i="24"/>
  <c r="D28" i="24"/>
  <c r="D24" i="24"/>
  <c r="D20" i="24"/>
  <c r="D16" i="24"/>
  <c r="D12" i="24"/>
  <c r="D8" i="24"/>
  <c r="B50" i="24"/>
  <c r="B56" i="24" s="1"/>
  <c r="D7" i="24"/>
  <c r="O19" i="24" l="1"/>
  <c r="O35" i="24"/>
  <c r="E56" i="22"/>
  <c r="O44" i="24"/>
  <c r="O23" i="24"/>
  <c r="O39" i="24"/>
  <c r="O30" i="24"/>
  <c r="O38" i="24"/>
  <c r="O41" i="24"/>
  <c r="H56" i="24"/>
  <c r="O31" i="24"/>
  <c r="O17" i="24"/>
  <c r="O46" i="24"/>
  <c r="O9" i="24"/>
  <c r="O12" i="24"/>
  <c r="O14" i="24"/>
  <c r="O25" i="24"/>
  <c r="O37" i="24"/>
  <c r="O24" i="24"/>
  <c r="O27" i="24"/>
  <c r="O21" i="24"/>
  <c r="O7" i="24"/>
  <c r="O16" i="24"/>
  <c r="O15" i="24"/>
  <c r="O47" i="24"/>
  <c r="O22" i="24"/>
  <c r="M50" i="24"/>
  <c r="O8" i="24"/>
  <c r="O29" i="24"/>
  <c r="O18" i="24"/>
  <c r="O34" i="24"/>
  <c r="O40" i="24"/>
  <c r="J56" i="24"/>
  <c r="O33" i="24"/>
  <c r="O45" i="24"/>
  <c r="O48" i="24"/>
  <c r="Q50" i="24"/>
  <c r="O20" i="24"/>
  <c r="O32" i="24"/>
  <c r="O13" i="24"/>
  <c r="O10" i="24"/>
  <c r="O26" i="24"/>
  <c r="O42" i="24"/>
  <c r="O49" i="24"/>
  <c r="O36" i="24"/>
  <c r="E56" i="25"/>
  <c r="G56" i="25"/>
  <c r="E56" i="23"/>
  <c r="G50" i="23"/>
  <c r="B56" i="25"/>
  <c r="D50" i="24"/>
  <c r="D56" i="24" s="1"/>
  <c r="M56" i="24" l="1"/>
  <c r="O50" i="24"/>
  <c r="Q56" i="24"/>
  <c r="G56" i="23"/>
  <c r="B54" i="22"/>
  <c r="B8" i="22"/>
  <c r="B8" i="21" s="1"/>
  <c r="C8" i="22"/>
  <c r="C8" i="21" s="1"/>
  <c r="N8" i="21" s="1"/>
  <c r="B9" i="22"/>
  <c r="B9" i="21" s="1"/>
  <c r="C9" i="22"/>
  <c r="C9" i="21" s="1"/>
  <c r="N9" i="21" s="1"/>
  <c r="B10" i="22"/>
  <c r="B10" i="21" s="1"/>
  <c r="C10" i="22"/>
  <c r="C10" i="21" s="1"/>
  <c r="N10" i="21" s="1"/>
  <c r="B11" i="22"/>
  <c r="B11" i="21" s="1"/>
  <c r="C11" i="22"/>
  <c r="C11" i="21" s="1"/>
  <c r="N11" i="21" s="1"/>
  <c r="B12" i="22"/>
  <c r="B12" i="21" s="1"/>
  <c r="C12" i="22"/>
  <c r="C12" i="21" s="1"/>
  <c r="N12" i="21" s="1"/>
  <c r="B13" i="22"/>
  <c r="B13" i="21" s="1"/>
  <c r="C13" i="22"/>
  <c r="C13" i="21" s="1"/>
  <c r="N13" i="21" s="1"/>
  <c r="B14" i="22"/>
  <c r="B14" i="21" s="1"/>
  <c r="C14" i="22"/>
  <c r="C14" i="21" s="1"/>
  <c r="N14" i="21" s="1"/>
  <c r="B15" i="22"/>
  <c r="B15" i="21" s="1"/>
  <c r="C15" i="22"/>
  <c r="C15" i="21" s="1"/>
  <c r="N15" i="21" s="1"/>
  <c r="B16" i="22"/>
  <c r="B16" i="21" s="1"/>
  <c r="C16" i="22"/>
  <c r="C16" i="21" s="1"/>
  <c r="N16" i="21" s="1"/>
  <c r="B17" i="22"/>
  <c r="B17" i="21" s="1"/>
  <c r="C17" i="22"/>
  <c r="C17" i="21" s="1"/>
  <c r="N17" i="21" s="1"/>
  <c r="B18" i="22"/>
  <c r="B18" i="21" s="1"/>
  <c r="C18" i="22"/>
  <c r="C18" i="21" s="1"/>
  <c r="N18" i="21" s="1"/>
  <c r="B19" i="22"/>
  <c r="B19" i="21" s="1"/>
  <c r="C19" i="22"/>
  <c r="C19" i="21" s="1"/>
  <c r="N19" i="21" s="1"/>
  <c r="B20" i="22"/>
  <c r="B20" i="21" s="1"/>
  <c r="C20" i="22"/>
  <c r="C20" i="21" s="1"/>
  <c r="N20" i="21" s="1"/>
  <c r="B21" i="22"/>
  <c r="B21" i="21" s="1"/>
  <c r="C21" i="22"/>
  <c r="C21" i="21" s="1"/>
  <c r="N21" i="21" s="1"/>
  <c r="B22" i="22"/>
  <c r="B22" i="21" s="1"/>
  <c r="C22" i="22"/>
  <c r="C22" i="21" s="1"/>
  <c r="N22" i="21" s="1"/>
  <c r="B23" i="22"/>
  <c r="B23" i="21" s="1"/>
  <c r="C23" i="22"/>
  <c r="C23" i="21" s="1"/>
  <c r="N23" i="21" s="1"/>
  <c r="B24" i="22"/>
  <c r="B24" i="21" s="1"/>
  <c r="C24" i="22"/>
  <c r="C24" i="21" s="1"/>
  <c r="N24" i="21" s="1"/>
  <c r="B25" i="22"/>
  <c r="B25" i="21" s="1"/>
  <c r="C25" i="22"/>
  <c r="C25" i="21" s="1"/>
  <c r="N25" i="21" s="1"/>
  <c r="B26" i="22"/>
  <c r="B26" i="21" s="1"/>
  <c r="C26" i="22"/>
  <c r="C26" i="21" s="1"/>
  <c r="N26" i="21" s="1"/>
  <c r="B27" i="22"/>
  <c r="B27" i="21" s="1"/>
  <c r="C27" i="22"/>
  <c r="C27" i="21" s="1"/>
  <c r="N27" i="21" s="1"/>
  <c r="B28" i="22"/>
  <c r="B28" i="21" s="1"/>
  <c r="C28" i="22"/>
  <c r="C28" i="21" s="1"/>
  <c r="N28" i="21" s="1"/>
  <c r="B29" i="22"/>
  <c r="B29" i="21" s="1"/>
  <c r="C29" i="22"/>
  <c r="C29" i="21" s="1"/>
  <c r="N29" i="21" s="1"/>
  <c r="B30" i="22"/>
  <c r="B30" i="21" s="1"/>
  <c r="C30" i="22"/>
  <c r="C30" i="21" s="1"/>
  <c r="N30" i="21" s="1"/>
  <c r="B31" i="22"/>
  <c r="B31" i="21" s="1"/>
  <c r="C31" i="22"/>
  <c r="C31" i="21" s="1"/>
  <c r="N31" i="21" s="1"/>
  <c r="B32" i="22"/>
  <c r="B32" i="21" s="1"/>
  <c r="C32" i="22"/>
  <c r="C32" i="21" s="1"/>
  <c r="N32" i="21" s="1"/>
  <c r="B33" i="22"/>
  <c r="B33" i="21" s="1"/>
  <c r="C33" i="22"/>
  <c r="C33" i="21" s="1"/>
  <c r="N33" i="21" s="1"/>
  <c r="B34" i="22"/>
  <c r="B34" i="21" s="1"/>
  <c r="C34" i="22"/>
  <c r="C34" i="21" s="1"/>
  <c r="N34" i="21" s="1"/>
  <c r="B35" i="22"/>
  <c r="B35" i="21" s="1"/>
  <c r="C35" i="22"/>
  <c r="C35" i="21" s="1"/>
  <c r="N35" i="21" s="1"/>
  <c r="B36" i="22"/>
  <c r="B36" i="21" s="1"/>
  <c r="C36" i="22"/>
  <c r="C36" i="21" s="1"/>
  <c r="N36" i="21" s="1"/>
  <c r="B37" i="22"/>
  <c r="B37" i="21" s="1"/>
  <c r="C37" i="22"/>
  <c r="C37" i="21" s="1"/>
  <c r="N37" i="21" s="1"/>
  <c r="B38" i="22"/>
  <c r="B38" i="21" s="1"/>
  <c r="C38" i="22"/>
  <c r="C38" i="21" s="1"/>
  <c r="N38" i="21" s="1"/>
  <c r="B39" i="22"/>
  <c r="B39" i="21" s="1"/>
  <c r="C39" i="22"/>
  <c r="C39" i="21" s="1"/>
  <c r="N39" i="21" s="1"/>
  <c r="B40" i="22"/>
  <c r="B40" i="21" s="1"/>
  <c r="C40" i="22"/>
  <c r="C40" i="21" s="1"/>
  <c r="N40" i="21" s="1"/>
  <c r="B41" i="22"/>
  <c r="B41" i="21" s="1"/>
  <c r="C41" i="22"/>
  <c r="C41" i="21" s="1"/>
  <c r="N41" i="21" s="1"/>
  <c r="B42" i="22"/>
  <c r="B42" i="21" s="1"/>
  <c r="C42" i="22"/>
  <c r="C42" i="21" s="1"/>
  <c r="N42" i="21" s="1"/>
  <c r="B43" i="22"/>
  <c r="B43" i="21" s="1"/>
  <c r="C43" i="22"/>
  <c r="C43" i="21" s="1"/>
  <c r="N43" i="21" s="1"/>
  <c r="B44" i="22"/>
  <c r="B44" i="21" s="1"/>
  <c r="C44" i="22"/>
  <c r="C44" i="21" s="1"/>
  <c r="N44" i="21" s="1"/>
  <c r="B45" i="22"/>
  <c r="B45" i="21" s="1"/>
  <c r="C45" i="22"/>
  <c r="C45" i="21" s="1"/>
  <c r="N45" i="21" s="1"/>
  <c r="B46" i="22"/>
  <c r="B46" i="21" s="1"/>
  <c r="C46" i="22"/>
  <c r="C46" i="21" s="1"/>
  <c r="N46" i="21" s="1"/>
  <c r="B47" i="22"/>
  <c r="B47" i="21" s="1"/>
  <c r="C47" i="22"/>
  <c r="C47" i="21" s="1"/>
  <c r="N47" i="21" s="1"/>
  <c r="B48" i="22"/>
  <c r="B48" i="21" s="1"/>
  <c r="C48" i="22"/>
  <c r="C48" i="21" s="1"/>
  <c r="N48" i="21" s="1"/>
  <c r="B49" i="22"/>
  <c r="B49" i="21" s="1"/>
  <c r="C49" i="22"/>
  <c r="C49" i="21" s="1"/>
  <c r="N49" i="21" s="1"/>
  <c r="C7" i="22"/>
  <c r="B7" i="22"/>
  <c r="B7" i="21" s="1"/>
  <c r="H7" i="22" l="1"/>
  <c r="C7" i="21"/>
  <c r="M46" i="21"/>
  <c r="O46" i="21" s="1"/>
  <c r="D46" i="21"/>
  <c r="D42" i="21"/>
  <c r="M42" i="21"/>
  <c r="O42" i="21" s="1"/>
  <c r="D38" i="21"/>
  <c r="M38" i="21"/>
  <c r="O38" i="21" s="1"/>
  <c r="D34" i="21"/>
  <c r="M34" i="21"/>
  <c r="O34" i="21" s="1"/>
  <c r="D30" i="21"/>
  <c r="M30" i="21"/>
  <c r="O30" i="21" s="1"/>
  <c r="D26" i="21"/>
  <c r="M26" i="21"/>
  <c r="O26" i="21" s="1"/>
  <c r="D22" i="21"/>
  <c r="M22" i="21"/>
  <c r="O22" i="21" s="1"/>
  <c r="D18" i="21"/>
  <c r="M18" i="21"/>
  <c r="O18" i="21" s="1"/>
  <c r="D14" i="21"/>
  <c r="M14" i="21"/>
  <c r="O14" i="21" s="1"/>
  <c r="M8" i="21"/>
  <c r="O8" i="21" s="1"/>
  <c r="D8" i="21"/>
  <c r="G54" i="22"/>
  <c r="B54" i="21"/>
  <c r="D7" i="21"/>
  <c r="B50" i="21"/>
  <c r="M7" i="21"/>
  <c r="D48" i="21"/>
  <c r="M48" i="21"/>
  <c r="O48" i="21" s="1"/>
  <c r="D44" i="21"/>
  <c r="M44" i="21"/>
  <c r="O44" i="21" s="1"/>
  <c r="D40" i="21"/>
  <c r="M40" i="21"/>
  <c r="O40" i="21" s="1"/>
  <c r="D36" i="21"/>
  <c r="M36" i="21"/>
  <c r="O36" i="21" s="1"/>
  <c r="D32" i="21"/>
  <c r="M32" i="21"/>
  <c r="O32" i="21" s="1"/>
  <c r="D28" i="21"/>
  <c r="M28" i="21"/>
  <c r="O28" i="21" s="1"/>
  <c r="D24" i="21"/>
  <c r="M24" i="21"/>
  <c r="O24" i="21" s="1"/>
  <c r="D20" i="21"/>
  <c r="M20" i="21"/>
  <c r="O20" i="21" s="1"/>
  <c r="D16" i="21"/>
  <c r="M16" i="21"/>
  <c r="O16" i="21" s="1"/>
  <c r="D12" i="21"/>
  <c r="M12" i="21"/>
  <c r="O12" i="21" s="1"/>
  <c r="D10" i="21"/>
  <c r="M10" i="21"/>
  <c r="O10" i="21" s="1"/>
  <c r="D49" i="21"/>
  <c r="M49" i="21"/>
  <c r="O49" i="21" s="1"/>
  <c r="D47" i="21"/>
  <c r="M47" i="21"/>
  <c r="O47" i="21" s="1"/>
  <c r="D45" i="21"/>
  <c r="M45" i="21"/>
  <c r="O45" i="21" s="1"/>
  <c r="D43" i="21"/>
  <c r="M43" i="21"/>
  <c r="O43" i="21" s="1"/>
  <c r="D41" i="21"/>
  <c r="M41" i="21"/>
  <c r="O41" i="21" s="1"/>
  <c r="D39" i="21"/>
  <c r="M39" i="21"/>
  <c r="O39" i="21" s="1"/>
  <c r="D37" i="21"/>
  <c r="M37" i="21"/>
  <c r="O37" i="21" s="1"/>
  <c r="D35" i="21"/>
  <c r="M35" i="21"/>
  <c r="O35" i="21" s="1"/>
  <c r="D33" i="21"/>
  <c r="M33" i="21"/>
  <c r="O33" i="21" s="1"/>
  <c r="D31" i="21"/>
  <c r="M31" i="21"/>
  <c r="O31" i="21" s="1"/>
  <c r="D29" i="21"/>
  <c r="M29" i="21"/>
  <c r="O29" i="21" s="1"/>
  <c r="D27" i="21"/>
  <c r="M27" i="21"/>
  <c r="O27" i="21" s="1"/>
  <c r="D25" i="21"/>
  <c r="M25" i="21"/>
  <c r="O25" i="21" s="1"/>
  <c r="D23" i="21"/>
  <c r="M23" i="21"/>
  <c r="O23" i="21" s="1"/>
  <c r="D21" i="21"/>
  <c r="M21" i="21"/>
  <c r="O21" i="21" s="1"/>
  <c r="D19" i="21"/>
  <c r="M19" i="21"/>
  <c r="O19" i="21" s="1"/>
  <c r="D17" i="21"/>
  <c r="M17" i="21"/>
  <c r="O17" i="21" s="1"/>
  <c r="D15" i="21"/>
  <c r="M15" i="21"/>
  <c r="O15" i="21" s="1"/>
  <c r="D13" i="21"/>
  <c r="M13" i="21"/>
  <c r="O13" i="21" s="1"/>
  <c r="D11" i="21"/>
  <c r="M11" i="21"/>
  <c r="O11" i="21" s="1"/>
  <c r="D9" i="21"/>
  <c r="M9" i="21"/>
  <c r="O9" i="21" s="1"/>
  <c r="O56" i="24"/>
  <c r="G47" i="22"/>
  <c r="G41" i="22"/>
  <c r="G35" i="22"/>
  <c r="G29" i="22"/>
  <c r="G23" i="22"/>
  <c r="G13" i="22"/>
  <c r="H48" i="22"/>
  <c r="H38" i="22"/>
  <c r="H32" i="22"/>
  <c r="H26" i="22"/>
  <c r="H20" i="22"/>
  <c r="H16" i="22"/>
  <c r="H14" i="22"/>
  <c r="H10" i="22"/>
  <c r="H8" i="22"/>
  <c r="G45" i="22"/>
  <c r="G39" i="22"/>
  <c r="G31" i="22"/>
  <c r="G25" i="22"/>
  <c r="G19" i="22"/>
  <c r="G11" i="22"/>
  <c r="G7" i="22"/>
  <c r="H46" i="22"/>
  <c r="H40" i="22"/>
  <c r="H34" i="22"/>
  <c r="H28" i="22"/>
  <c r="H24" i="22"/>
  <c r="H18" i="22"/>
  <c r="H12" i="22"/>
  <c r="G48" i="22"/>
  <c r="G42" i="22"/>
  <c r="G38" i="22"/>
  <c r="G36" i="22"/>
  <c r="G30" i="22"/>
  <c r="G26" i="22"/>
  <c r="G22" i="22"/>
  <c r="G18" i="22"/>
  <c r="G16" i="22"/>
  <c r="G12" i="22"/>
  <c r="G10" i="22"/>
  <c r="G8" i="22"/>
  <c r="G49" i="22"/>
  <c r="G43" i="22"/>
  <c r="G37" i="22"/>
  <c r="G33" i="22"/>
  <c r="G27" i="22"/>
  <c r="G21" i="22"/>
  <c r="G17" i="22"/>
  <c r="G15" i="22"/>
  <c r="G9" i="22"/>
  <c r="H44" i="22"/>
  <c r="H42" i="22"/>
  <c r="H36" i="22"/>
  <c r="H30" i="22"/>
  <c r="H22" i="22"/>
  <c r="G46" i="22"/>
  <c r="G44" i="22"/>
  <c r="G40" i="22"/>
  <c r="G34" i="22"/>
  <c r="G32" i="22"/>
  <c r="G28" i="22"/>
  <c r="G24" i="22"/>
  <c r="G20" i="22"/>
  <c r="G14" i="22"/>
  <c r="H49" i="22"/>
  <c r="H47" i="22"/>
  <c r="H45" i="22"/>
  <c r="H43" i="22"/>
  <c r="H41" i="22"/>
  <c r="H39" i="22"/>
  <c r="H37" i="22"/>
  <c r="H35" i="22"/>
  <c r="H33" i="22"/>
  <c r="H31" i="22"/>
  <c r="H29" i="22"/>
  <c r="H27" i="22"/>
  <c r="H25" i="22"/>
  <c r="H23" i="22"/>
  <c r="H21" i="22"/>
  <c r="H19" i="22"/>
  <c r="H17" i="22"/>
  <c r="H15" i="22"/>
  <c r="H13" i="22"/>
  <c r="H11" i="22"/>
  <c r="H9" i="22"/>
  <c r="C50" i="22"/>
  <c r="B50" i="22"/>
  <c r="B56" i="22" s="1"/>
  <c r="D54" i="21" l="1"/>
  <c r="M54" i="21"/>
  <c r="O54" i="21" s="1"/>
  <c r="O7" i="21"/>
  <c r="O50" i="21" s="1"/>
  <c r="O56" i="21" s="1"/>
  <c r="M50" i="21"/>
  <c r="M56" i="21" s="1"/>
  <c r="B56" i="21"/>
  <c r="N7" i="21"/>
  <c r="N50" i="21" s="1"/>
  <c r="C50" i="21"/>
  <c r="D50" i="21"/>
  <c r="D56" i="21" s="1"/>
  <c r="H50" i="22"/>
  <c r="G50" i="22"/>
  <c r="G56" i="22" l="1"/>
  <c r="U6" i="9"/>
  <c r="AE49" i="11" l="1"/>
  <c r="AB49" i="11"/>
  <c r="AH49" i="11" s="1"/>
  <c r="AH48" i="11"/>
  <c r="AE48" i="11"/>
  <c r="AB48" i="11"/>
  <c r="AE47" i="11"/>
  <c r="AB47" i="11"/>
  <c r="AH47" i="11" s="1"/>
  <c r="AE46" i="11"/>
  <c r="AB46" i="11"/>
  <c r="AH46" i="11" s="1"/>
  <c r="AE45" i="11"/>
  <c r="AB45" i="11"/>
  <c r="AH45" i="11" s="1"/>
  <c r="AH44" i="11"/>
  <c r="AE44" i="11"/>
  <c r="AB44" i="11"/>
  <c r="AE43" i="11"/>
  <c r="AH43" i="11" s="1"/>
  <c r="AB43" i="11"/>
  <c r="AE42" i="11"/>
  <c r="AB42" i="11"/>
  <c r="AH42" i="11" s="1"/>
  <c r="AE41" i="11"/>
  <c r="AB41" i="11"/>
  <c r="AH41" i="11" s="1"/>
  <c r="AH40" i="11"/>
  <c r="AE40" i="11"/>
  <c r="AB40" i="11"/>
  <c r="AE39" i="11"/>
  <c r="AH39" i="11" s="1"/>
  <c r="AB39" i="11"/>
  <c r="AE38" i="11"/>
  <c r="AB38" i="11"/>
  <c r="AH38" i="11" s="1"/>
  <c r="AE37" i="11"/>
  <c r="AB37" i="11"/>
  <c r="AH37" i="11" s="1"/>
  <c r="AH36" i="11"/>
  <c r="AE36" i="11"/>
  <c r="AB36" i="11"/>
  <c r="AE35" i="11"/>
  <c r="AH35" i="11" s="1"/>
  <c r="AB35" i="11"/>
  <c r="AE34" i="11"/>
  <c r="AB34" i="11"/>
  <c r="AH34" i="11" s="1"/>
  <c r="AE33" i="11"/>
  <c r="AB33" i="11"/>
  <c r="AH33" i="11" s="1"/>
  <c r="AH32" i="11"/>
  <c r="AE32" i="11"/>
  <c r="AB32" i="11"/>
  <c r="AE31" i="11"/>
  <c r="AB31" i="11"/>
  <c r="AH31" i="11" s="1"/>
  <c r="AE30" i="11"/>
  <c r="AB30" i="11"/>
  <c r="AH30" i="11" s="1"/>
  <c r="AE29" i="11"/>
  <c r="AB29" i="11"/>
  <c r="AH29" i="11" s="1"/>
  <c r="AH28" i="11"/>
  <c r="AE28" i="11"/>
  <c r="AB28" i="11"/>
  <c r="AE27" i="11"/>
  <c r="AB27" i="11"/>
  <c r="AH27" i="11" s="1"/>
  <c r="AE26" i="11"/>
  <c r="AB26" i="11"/>
  <c r="AH26" i="11" s="1"/>
  <c r="AE25" i="11"/>
  <c r="AB25" i="11"/>
  <c r="AH25" i="11" s="1"/>
  <c r="AH24" i="11"/>
  <c r="AE24" i="11"/>
  <c r="AB24" i="11"/>
  <c r="AE23" i="11"/>
  <c r="AB23" i="11"/>
  <c r="AH23" i="11" s="1"/>
  <c r="AE22" i="11"/>
  <c r="AB22" i="11"/>
  <c r="AH22" i="11" s="1"/>
  <c r="AE21" i="11"/>
  <c r="AB21" i="11"/>
  <c r="AH21" i="11" s="1"/>
  <c r="AH20" i="11"/>
  <c r="AE20" i="11"/>
  <c r="AB20" i="11"/>
  <c r="AE19" i="11"/>
  <c r="AB19" i="11"/>
  <c r="AH19" i="11" s="1"/>
  <c r="AE18" i="11"/>
  <c r="AB18" i="11"/>
  <c r="AH18" i="11" s="1"/>
  <c r="AE17" i="11"/>
  <c r="AB17" i="11"/>
  <c r="AH17" i="11" s="1"/>
  <c r="AH16" i="11"/>
  <c r="AE16" i="11"/>
  <c r="AB16" i="11"/>
  <c r="AE15" i="11"/>
  <c r="AB15" i="11"/>
  <c r="AH15" i="11" s="1"/>
  <c r="AE14" i="11"/>
  <c r="AB14" i="11"/>
  <c r="AH14" i="11" s="1"/>
  <c r="AE13" i="11"/>
  <c r="AB13" i="11"/>
  <c r="AH13" i="11" s="1"/>
  <c r="AH12" i="11"/>
  <c r="AE12" i="11"/>
  <c r="AB12" i="11"/>
  <c r="AE11" i="11"/>
  <c r="AB11" i="11"/>
  <c r="AH11" i="11" s="1"/>
  <c r="AE10" i="11"/>
  <c r="AB10" i="11"/>
  <c r="AH10" i="11" s="1"/>
  <c r="AE9" i="11"/>
  <c r="AB9" i="11"/>
  <c r="AH9" i="11" s="1"/>
  <c r="AH8" i="11"/>
  <c r="AE8" i="11"/>
  <c r="AB8" i="11"/>
  <c r="AE7" i="11"/>
  <c r="AE6" i="11" s="1"/>
  <c r="AG6" i="11" s="1"/>
  <c r="AB7" i="11"/>
  <c r="AH7" i="11" s="1"/>
  <c r="AF6" i="11"/>
  <c r="AC6" i="11"/>
  <c r="AI6" i="11" s="1"/>
  <c r="AE49" i="10"/>
  <c r="AB49" i="10"/>
  <c r="AH49" i="10" s="1"/>
  <c r="AH48" i="10"/>
  <c r="AE48" i="10"/>
  <c r="AB48" i="10"/>
  <c r="AE47" i="10"/>
  <c r="AB47" i="10"/>
  <c r="AH47" i="10" s="1"/>
  <c r="AE46" i="10"/>
  <c r="AB46" i="10"/>
  <c r="AH46" i="10" s="1"/>
  <c r="AE45" i="10"/>
  <c r="AB45" i="10"/>
  <c r="AH45" i="10" s="1"/>
  <c r="AH44" i="10"/>
  <c r="AE44" i="10"/>
  <c r="AB44" i="10"/>
  <c r="AE43" i="10"/>
  <c r="AH43" i="10" s="1"/>
  <c r="AB43" i="10"/>
  <c r="AE42" i="10"/>
  <c r="AB42" i="10"/>
  <c r="AH42" i="10" s="1"/>
  <c r="AE41" i="10"/>
  <c r="AB41" i="10"/>
  <c r="AH41" i="10" s="1"/>
  <c r="AH40" i="10"/>
  <c r="AE40" i="10"/>
  <c r="AB40" i="10"/>
  <c r="AE39" i="10"/>
  <c r="AB39" i="10"/>
  <c r="AH39" i="10" s="1"/>
  <c r="AE38" i="10"/>
  <c r="AB38" i="10"/>
  <c r="AH38" i="10" s="1"/>
  <c r="AE37" i="10"/>
  <c r="AB37" i="10"/>
  <c r="AH37" i="10" s="1"/>
  <c r="AH36" i="10"/>
  <c r="AE36" i="10"/>
  <c r="AB36" i="10"/>
  <c r="AE35" i="10"/>
  <c r="AB35" i="10"/>
  <c r="AH35" i="10" s="1"/>
  <c r="AE34" i="10"/>
  <c r="AB34" i="10"/>
  <c r="AH34" i="10" s="1"/>
  <c r="AE33" i="10"/>
  <c r="AB33" i="10"/>
  <c r="AH33" i="10" s="1"/>
  <c r="AH32" i="10"/>
  <c r="AE32" i="10"/>
  <c r="AB32" i="10"/>
  <c r="AE31" i="10"/>
  <c r="AB31" i="10"/>
  <c r="AH31" i="10" s="1"/>
  <c r="AE30" i="10"/>
  <c r="AB30" i="10"/>
  <c r="AH30" i="10" s="1"/>
  <c r="AE29" i="10"/>
  <c r="AB29" i="10"/>
  <c r="AH29" i="10" s="1"/>
  <c r="AH28" i="10"/>
  <c r="AE28" i="10"/>
  <c r="AB28" i="10"/>
  <c r="AE27" i="10"/>
  <c r="AB27" i="10"/>
  <c r="AH27" i="10" s="1"/>
  <c r="AE26" i="10"/>
  <c r="AB26" i="10"/>
  <c r="AH26" i="10" s="1"/>
  <c r="AE25" i="10"/>
  <c r="AB25" i="10"/>
  <c r="AH25" i="10" s="1"/>
  <c r="AH24" i="10"/>
  <c r="AE24" i="10"/>
  <c r="AB24" i="10"/>
  <c r="AE23" i="10"/>
  <c r="AB23" i="10"/>
  <c r="AH23" i="10" s="1"/>
  <c r="AE22" i="10"/>
  <c r="AB22" i="10"/>
  <c r="AH22" i="10" s="1"/>
  <c r="AE21" i="10"/>
  <c r="AB21" i="10"/>
  <c r="AH21" i="10" s="1"/>
  <c r="AH20" i="10"/>
  <c r="AE20" i="10"/>
  <c r="AB20" i="10"/>
  <c r="AE19" i="10"/>
  <c r="AB19" i="10"/>
  <c r="AH19" i="10" s="1"/>
  <c r="AE18" i="10"/>
  <c r="AB18" i="10"/>
  <c r="AH18" i="10" s="1"/>
  <c r="AE17" i="10"/>
  <c r="AB17" i="10"/>
  <c r="AH17" i="10" s="1"/>
  <c r="AH16" i="10"/>
  <c r="AE16" i="10"/>
  <c r="AB16" i="10"/>
  <c r="AE15" i="10"/>
  <c r="AB15" i="10"/>
  <c r="AH15" i="10" s="1"/>
  <c r="AE14" i="10"/>
  <c r="AB14" i="10"/>
  <c r="AH14" i="10" s="1"/>
  <c r="AE13" i="10"/>
  <c r="AB13" i="10"/>
  <c r="AH13" i="10" s="1"/>
  <c r="AH12" i="10"/>
  <c r="AE12" i="10"/>
  <c r="AB12" i="10"/>
  <c r="AE11" i="10"/>
  <c r="AB11" i="10"/>
  <c r="AH11" i="10" s="1"/>
  <c r="AE10" i="10"/>
  <c r="AB10" i="10"/>
  <c r="AH10" i="10" s="1"/>
  <c r="AE9" i="10"/>
  <c r="AB9" i="10"/>
  <c r="AH9" i="10" s="1"/>
  <c r="AH8" i="10"/>
  <c r="AE8" i="10"/>
  <c r="AB8" i="10"/>
  <c r="AE7" i="10"/>
  <c r="AH7" i="10" s="1"/>
  <c r="AH6" i="10" s="1"/>
  <c r="AJ6" i="10" s="1"/>
  <c r="AB7" i="10"/>
  <c r="AI6" i="10"/>
  <c r="AF6" i="10"/>
  <c r="AC6" i="10"/>
  <c r="AH6" i="11" l="1"/>
  <c r="AJ6" i="11" s="1"/>
  <c r="AB6" i="11"/>
  <c r="AD6" i="11" s="1"/>
  <c r="AE6" i="10"/>
  <c r="AG6" i="10" s="1"/>
  <c r="AB6" i="10"/>
  <c r="AD6" i="10" s="1"/>
  <c r="AJ6" i="13"/>
  <c r="AI6" i="13"/>
  <c r="AH8" i="13"/>
  <c r="AH9" i="13"/>
  <c r="AH6" i="13" s="1"/>
  <c r="AH10" i="13"/>
  <c r="AH11" i="13"/>
  <c r="AH12" i="13"/>
  <c r="AH13" i="13"/>
  <c r="AH14" i="13"/>
  <c r="AH15" i="13"/>
  <c r="AH16" i="13"/>
  <c r="AH17" i="13"/>
  <c r="AH18" i="13"/>
  <c r="AH19" i="13"/>
  <c r="AH20" i="13"/>
  <c r="AH21" i="13"/>
  <c r="AH22" i="13"/>
  <c r="AH23" i="13"/>
  <c r="AH24" i="13"/>
  <c r="AH25" i="13"/>
  <c r="AH26" i="13"/>
  <c r="AH27" i="13"/>
  <c r="AH28" i="13"/>
  <c r="AH29" i="13"/>
  <c r="AH30" i="13"/>
  <c r="AH31" i="13"/>
  <c r="AH32" i="13"/>
  <c r="AH33" i="13"/>
  <c r="AH34" i="13"/>
  <c r="AH35" i="13"/>
  <c r="AH36" i="13"/>
  <c r="AH37" i="13"/>
  <c r="AH38" i="13"/>
  <c r="AH39" i="13"/>
  <c r="AH40" i="13"/>
  <c r="AH41" i="13"/>
  <c r="AH42" i="13"/>
  <c r="AH43" i="13"/>
  <c r="AH44" i="13"/>
  <c r="AH45" i="13"/>
  <c r="AH46" i="13"/>
  <c r="AH47" i="13"/>
  <c r="AH48" i="13"/>
  <c r="AH49" i="13"/>
  <c r="AH7" i="13"/>
  <c r="AG6" i="13"/>
  <c r="AF6" i="13"/>
  <c r="AE8" i="13"/>
  <c r="AE9" i="13"/>
  <c r="AE6" i="13" s="1"/>
  <c r="AE10" i="13"/>
  <c r="AE11" i="13"/>
  <c r="AE12" i="13"/>
  <c r="AE13" i="13"/>
  <c r="AE14" i="13"/>
  <c r="AE15" i="13"/>
  <c r="AE16" i="13"/>
  <c r="AE17" i="13"/>
  <c r="AE18" i="13"/>
  <c r="AE19" i="13"/>
  <c r="AE20" i="13"/>
  <c r="AE21" i="13"/>
  <c r="AE22" i="13"/>
  <c r="AE23" i="13"/>
  <c r="AE24" i="13"/>
  <c r="AE25" i="13"/>
  <c r="AE26" i="13"/>
  <c r="AE27" i="13"/>
  <c r="AE28" i="13"/>
  <c r="AE29" i="13"/>
  <c r="AE30" i="13"/>
  <c r="AE31" i="13"/>
  <c r="AE32" i="13"/>
  <c r="AE33" i="13"/>
  <c r="AE34" i="13"/>
  <c r="AE35" i="13"/>
  <c r="AE36" i="13"/>
  <c r="AE37" i="13"/>
  <c r="AE38" i="13"/>
  <c r="AE39" i="13"/>
  <c r="AE40" i="13"/>
  <c r="AE41" i="13"/>
  <c r="AE42" i="13"/>
  <c r="AE43" i="13"/>
  <c r="AE44" i="13"/>
  <c r="AE45" i="13"/>
  <c r="AE46" i="13"/>
  <c r="AE47" i="13"/>
  <c r="AE48" i="13"/>
  <c r="AE49" i="13"/>
  <c r="AE7" i="13"/>
  <c r="AD6" i="13"/>
  <c r="AC6" i="13"/>
  <c r="AB46" i="13"/>
  <c r="AB6" i="13" s="1"/>
  <c r="AB47" i="13"/>
  <c r="AB48" i="13"/>
  <c r="AB49" i="13"/>
  <c r="AB8" i="13"/>
  <c r="AB9" i="13"/>
  <c r="AB10" i="13"/>
  <c r="AB11" i="13"/>
  <c r="AB12" i="13"/>
  <c r="AB13" i="13"/>
  <c r="AB14" i="13"/>
  <c r="AB15" i="13"/>
  <c r="AB16" i="13"/>
  <c r="AB17" i="13"/>
  <c r="AB18" i="13"/>
  <c r="AB19" i="13"/>
  <c r="AB20" i="13"/>
  <c r="AB21" i="13"/>
  <c r="AB22" i="13"/>
  <c r="AB23" i="13"/>
  <c r="AB24" i="13"/>
  <c r="AB25" i="13"/>
  <c r="AB26" i="13"/>
  <c r="AB27" i="13"/>
  <c r="AB28" i="13"/>
  <c r="AB29" i="13"/>
  <c r="AB30" i="13"/>
  <c r="AB31" i="13"/>
  <c r="AB32" i="13"/>
  <c r="AB33" i="13"/>
  <c r="AB34" i="13"/>
  <c r="AB35" i="13"/>
  <c r="AB36" i="13"/>
  <c r="AB37" i="13"/>
  <c r="AB38" i="13"/>
  <c r="AB39" i="13"/>
  <c r="AB40" i="13"/>
  <c r="AB41" i="13"/>
  <c r="AB42" i="13"/>
  <c r="AB43" i="13"/>
  <c r="AB44" i="13"/>
  <c r="AB45" i="13"/>
  <c r="AB7" i="13"/>
  <c r="AJ6" i="8"/>
  <c r="AI6" i="8"/>
  <c r="AH8" i="8"/>
  <c r="AH9" i="8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29" i="8"/>
  <c r="AH30" i="8"/>
  <c r="AH31" i="8"/>
  <c r="AH32" i="8"/>
  <c r="AH33" i="8"/>
  <c r="AH34" i="8"/>
  <c r="AH35" i="8"/>
  <c r="AH36" i="8"/>
  <c r="AH37" i="8"/>
  <c r="AH38" i="8"/>
  <c r="AH39" i="8"/>
  <c r="AH40" i="8"/>
  <c r="AH41" i="8"/>
  <c r="AH42" i="8"/>
  <c r="AH43" i="8"/>
  <c r="AH44" i="8"/>
  <c r="AH45" i="8"/>
  <c r="AH46" i="8"/>
  <c r="AH47" i="8"/>
  <c r="AH48" i="8"/>
  <c r="AH49" i="8"/>
  <c r="AH7" i="8"/>
  <c r="AF6" i="8"/>
  <c r="AE8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E28" i="8"/>
  <c r="AE29" i="8"/>
  <c r="AE30" i="8"/>
  <c r="AE31" i="8"/>
  <c r="AE32" i="8"/>
  <c r="AE33" i="8"/>
  <c r="AE34" i="8"/>
  <c r="AE35" i="8"/>
  <c r="AE36" i="8"/>
  <c r="AE37" i="8"/>
  <c r="AE38" i="8"/>
  <c r="AE39" i="8"/>
  <c r="AE40" i="8"/>
  <c r="AE41" i="8"/>
  <c r="AE42" i="8"/>
  <c r="AE43" i="8"/>
  <c r="AE44" i="8"/>
  <c r="AE45" i="8"/>
  <c r="AE46" i="8"/>
  <c r="AE47" i="8"/>
  <c r="AE48" i="8"/>
  <c r="AE49" i="8"/>
  <c r="AE7" i="8"/>
  <c r="AC6" i="8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AB28" i="8"/>
  <c r="AB29" i="8"/>
  <c r="AB30" i="8"/>
  <c r="AB31" i="8"/>
  <c r="AB32" i="8"/>
  <c r="AB33" i="8"/>
  <c r="AB34" i="8"/>
  <c r="AB35" i="8"/>
  <c r="AB36" i="8"/>
  <c r="AB37" i="8"/>
  <c r="AB38" i="8"/>
  <c r="AB39" i="8"/>
  <c r="AB40" i="8"/>
  <c r="AB41" i="8"/>
  <c r="AB42" i="8"/>
  <c r="AB43" i="8"/>
  <c r="AB44" i="8"/>
  <c r="AB45" i="8"/>
  <c r="AB46" i="8"/>
  <c r="AB47" i="8"/>
  <c r="AB48" i="8"/>
  <c r="AB49" i="8"/>
  <c r="AB7" i="8"/>
  <c r="V5" i="6"/>
  <c r="U5" i="6"/>
  <c r="AG8" i="7"/>
  <c r="AG9" i="7"/>
  <c r="AG10" i="7"/>
  <c r="AG11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25" i="7"/>
  <c r="AG26" i="7"/>
  <c r="AG27" i="7"/>
  <c r="AG28" i="7"/>
  <c r="AG29" i="7"/>
  <c r="AG30" i="7"/>
  <c r="AG31" i="7"/>
  <c r="AG32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45" i="7"/>
  <c r="AG46" i="7"/>
  <c r="AG47" i="7"/>
  <c r="AG48" i="7"/>
  <c r="AG49" i="7"/>
  <c r="AG7" i="7"/>
  <c r="AD8" i="7"/>
  <c r="AD12" i="7"/>
  <c r="AJ12" i="7" s="1"/>
  <c r="AD24" i="7"/>
  <c r="AD28" i="7"/>
  <c r="AJ28" i="7" s="1"/>
  <c r="AD40" i="7"/>
  <c r="AD44" i="7"/>
  <c r="AJ44" i="7" s="1"/>
  <c r="AB8" i="7"/>
  <c r="AB9" i="7"/>
  <c r="AD9" i="7" s="1"/>
  <c r="AB10" i="7"/>
  <c r="AD10" i="7" s="1"/>
  <c r="AJ10" i="7" s="1"/>
  <c r="AB11" i="7"/>
  <c r="AD11" i="7" s="1"/>
  <c r="AB12" i="7"/>
  <c r="AB13" i="7"/>
  <c r="AD13" i="7" s="1"/>
  <c r="AJ13" i="7" s="1"/>
  <c r="AB14" i="7"/>
  <c r="AD14" i="7" s="1"/>
  <c r="AJ14" i="7" s="1"/>
  <c r="AB15" i="7"/>
  <c r="AD15" i="7" s="1"/>
  <c r="AB16" i="7"/>
  <c r="AD16" i="7" s="1"/>
  <c r="AJ16" i="7" s="1"/>
  <c r="AB17" i="7"/>
  <c r="AD17" i="7" s="1"/>
  <c r="AJ17" i="7" s="1"/>
  <c r="AB18" i="7"/>
  <c r="AD18" i="7" s="1"/>
  <c r="AJ18" i="7" s="1"/>
  <c r="AB19" i="7"/>
  <c r="AD19" i="7" s="1"/>
  <c r="AB20" i="7"/>
  <c r="AD20" i="7" s="1"/>
  <c r="AJ20" i="7" s="1"/>
  <c r="AB21" i="7"/>
  <c r="AD21" i="7" s="1"/>
  <c r="AJ21" i="7" s="1"/>
  <c r="AB22" i="7"/>
  <c r="AD22" i="7" s="1"/>
  <c r="AJ22" i="7" s="1"/>
  <c r="AB23" i="7"/>
  <c r="AD23" i="7" s="1"/>
  <c r="AB24" i="7"/>
  <c r="AB25" i="7"/>
  <c r="AD25" i="7" s="1"/>
  <c r="AJ25" i="7" s="1"/>
  <c r="AB26" i="7"/>
  <c r="AD26" i="7" s="1"/>
  <c r="AJ26" i="7" s="1"/>
  <c r="AB27" i="7"/>
  <c r="AD27" i="7" s="1"/>
  <c r="AB28" i="7"/>
  <c r="AB29" i="7"/>
  <c r="AD29" i="7" s="1"/>
  <c r="AJ29" i="7" s="1"/>
  <c r="AB30" i="7"/>
  <c r="AD30" i="7" s="1"/>
  <c r="AJ30" i="7" s="1"/>
  <c r="AB31" i="7"/>
  <c r="AD31" i="7" s="1"/>
  <c r="AJ31" i="7" s="1"/>
  <c r="AB32" i="7"/>
  <c r="AD32" i="7" s="1"/>
  <c r="AJ32" i="7" s="1"/>
  <c r="AB33" i="7"/>
  <c r="AD33" i="7" s="1"/>
  <c r="AJ33" i="7" s="1"/>
  <c r="AB34" i="7"/>
  <c r="AD34" i="7" s="1"/>
  <c r="AJ34" i="7" s="1"/>
  <c r="AB35" i="7"/>
  <c r="AD35" i="7" s="1"/>
  <c r="AJ35" i="7" s="1"/>
  <c r="AB36" i="7"/>
  <c r="AD36" i="7" s="1"/>
  <c r="AJ36" i="7" s="1"/>
  <c r="AB37" i="7"/>
  <c r="AD37" i="7" s="1"/>
  <c r="AJ37" i="7" s="1"/>
  <c r="AB38" i="7"/>
  <c r="AD38" i="7" s="1"/>
  <c r="AJ38" i="7" s="1"/>
  <c r="AB39" i="7"/>
  <c r="AD39" i="7" s="1"/>
  <c r="AJ39" i="7" s="1"/>
  <c r="AB40" i="7"/>
  <c r="AB41" i="7"/>
  <c r="AD41" i="7" s="1"/>
  <c r="AJ41" i="7" s="1"/>
  <c r="AB42" i="7"/>
  <c r="AD42" i="7" s="1"/>
  <c r="AJ42" i="7" s="1"/>
  <c r="AB43" i="7"/>
  <c r="AD43" i="7" s="1"/>
  <c r="AJ43" i="7" s="1"/>
  <c r="AB44" i="7"/>
  <c r="AB45" i="7"/>
  <c r="AD45" i="7" s="1"/>
  <c r="AJ45" i="7" s="1"/>
  <c r="AB46" i="7"/>
  <c r="AD46" i="7" s="1"/>
  <c r="AJ46" i="7" s="1"/>
  <c r="AB47" i="7"/>
  <c r="AD47" i="7" s="1"/>
  <c r="AJ47" i="7" s="1"/>
  <c r="AB48" i="7"/>
  <c r="AD48" i="7" s="1"/>
  <c r="AJ48" i="7" s="1"/>
  <c r="AB49" i="7"/>
  <c r="AD49" i="7" s="1"/>
  <c r="AJ49" i="7" s="1"/>
  <c r="AB7" i="7"/>
  <c r="AD7" i="7" s="1"/>
  <c r="AJ7" i="7" s="1"/>
  <c r="AE6" i="8" l="1"/>
  <c r="AG6" i="8" s="1"/>
  <c r="AH6" i="8"/>
  <c r="AB6" i="8"/>
  <c r="AD6" i="8" s="1"/>
  <c r="AJ40" i="7"/>
  <c r="AJ24" i="7"/>
  <c r="AJ27" i="7"/>
  <c r="AJ23" i="7"/>
  <c r="AJ19" i="7"/>
  <c r="AJ15" i="7"/>
  <c r="AJ11" i="7"/>
  <c r="P5" i="6"/>
  <c r="R5" i="6" s="1"/>
  <c r="AB6" i="7"/>
  <c r="V6" i="7"/>
  <c r="AH6" i="7" s="1"/>
  <c r="X6" i="7"/>
  <c r="U6" i="7"/>
  <c r="R6" i="7"/>
  <c r="W6" i="7" l="1"/>
  <c r="AG6" i="7"/>
  <c r="AI6" i="7" l="1"/>
  <c r="T7" i="12" l="1"/>
  <c r="AD7" i="12" s="1"/>
  <c r="R7" i="10"/>
  <c r="T7" i="9"/>
  <c r="AD7" i="9" s="1"/>
  <c r="R7" i="13"/>
  <c r="R7" i="8"/>
  <c r="P6" i="8" l="1"/>
  <c r="L6" i="6"/>
  <c r="T6" i="6" s="1"/>
  <c r="I5" i="6"/>
  <c r="J5" i="6" s="1"/>
  <c r="H5" i="6"/>
  <c r="U49" i="13" l="1"/>
  <c r="R49" i="13"/>
  <c r="X49" i="13" s="1"/>
  <c r="J49" i="13"/>
  <c r="U48" i="13"/>
  <c r="R48" i="13"/>
  <c r="J48" i="13"/>
  <c r="U47" i="13"/>
  <c r="R47" i="13"/>
  <c r="X47" i="13" s="1"/>
  <c r="J47" i="13"/>
  <c r="U46" i="13"/>
  <c r="R46" i="13"/>
  <c r="J46" i="13"/>
  <c r="U45" i="13"/>
  <c r="R45" i="13"/>
  <c r="X45" i="13" s="1"/>
  <c r="J45" i="13"/>
  <c r="U44" i="13"/>
  <c r="R44" i="13"/>
  <c r="J44" i="13"/>
  <c r="U43" i="13"/>
  <c r="R43" i="13"/>
  <c r="X43" i="13" s="1"/>
  <c r="J43" i="13"/>
  <c r="U42" i="13"/>
  <c r="R42" i="13"/>
  <c r="J42" i="13"/>
  <c r="U41" i="13"/>
  <c r="R41" i="13"/>
  <c r="X41" i="13" s="1"/>
  <c r="J41" i="13"/>
  <c r="U40" i="13"/>
  <c r="R40" i="13"/>
  <c r="J40" i="13"/>
  <c r="U39" i="13"/>
  <c r="R39" i="13"/>
  <c r="X39" i="13" s="1"/>
  <c r="J39" i="13"/>
  <c r="U38" i="13"/>
  <c r="R38" i="13"/>
  <c r="J38" i="13"/>
  <c r="U37" i="13"/>
  <c r="R37" i="13"/>
  <c r="X37" i="13" s="1"/>
  <c r="J37" i="13"/>
  <c r="U36" i="13"/>
  <c r="R36" i="13"/>
  <c r="J36" i="13"/>
  <c r="U35" i="13"/>
  <c r="R35" i="13"/>
  <c r="X35" i="13" s="1"/>
  <c r="J35" i="13"/>
  <c r="U34" i="13"/>
  <c r="R34" i="13"/>
  <c r="J34" i="13"/>
  <c r="U33" i="13"/>
  <c r="R33" i="13"/>
  <c r="X33" i="13" s="1"/>
  <c r="J33" i="13"/>
  <c r="U32" i="13"/>
  <c r="R32" i="13"/>
  <c r="J32" i="13"/>
  <c r="U31" i="13"/>
  <c r="R31" i="13"/>
  <c r="X31" i="13" s="1"/>
  <c r="J31" i="13"/>
  <c r="U30" i="13"/>
  <c r="R30" i="13"/>
  <c r="J30" i="13"/>
  <c r="U29" i="13"/>
  <c r="R29" i="13"/>
  <c r="X29" i="13" s="1"/>
  <c r="J29" i="13"/>
  <c r="U28" i="13"/>
  <c r="R28" i="13"/>
  <c r="J28" i="13"/>
  <c r="U27" i="13"/>
  <c r="R27" i="13"/>
  <c r="X27" i="13" s="1"/>
  <c r="J27" i="13"/>
  <c r="U26" i="13"/>
  <c r="R26" i="13"/>
  <c r="J26" i="13"/>
  <c r="U25" i="13"/>
  <c r="R25" i="13"/>
  <c r="X25" i="13" s="1"/>
  <c r="J25" i="13"/>
  <c r="U24" i="13"/>
  <c r="R24" i="13"/>
  <c r="J24" i="13"/>
  <c r="U23" i="13"/>
  <c r="R23" i="13"/>
  <c r="X23" i="13" s="1"/>
  <c r="J23" i="13"/>
  <c r="U22" i="13"/>
  <c r="R22" i="13"/>
  <c r="J22" i="13"/>
  <c r="U21" i="13"/>
  <c r="R21" i="13"/>
  <c r="X21" i="13" s="1"/>
  <c r="J21" i="13"/>
  <c r="U20" i="13"/>
  <c r="R20" i="13"/>
  <c r="J20" i="13"/>
  <c r="U19" i="13"/>
  <c r="R19" i="13"/>
  <c r="X19" i="13" s="1"/>
  <c r="J19" i="13"/>
  <c r="U18" i="13"/>
  <c r="R18" i="13"/>
  <c r="J18" i="13"/>
  <c r="U17" i="13"/>
  <c r="R17" i="13"/>
  <c r="X17" i="13" s="1"/>
  <c r="J17" i="13"/>
  <c r="U16" i="13"/>
  <c r="R16" i="13"/>
  <c r="J16" i="13"/>
  <c r="U15" i="13"/>
  <c r="R15" i="13"/>
  <c r="X15" i="13" s="1"/>
  <c r="J15" i="13"/>
  <c r="U14" i="13"/>
  <c r="R14" i="13"/>
  <c r="J14" i="13"/>
  <c r="U13" i="13"/>
  <c r="R13" i="13"/>
  <c r="X13" i="13" s="1"/>
  <c r="J13" i="13"/>
  <c r="U12" i="13"/>
  <c r="R12" i="13"/>
  <c r="J12" i="13"/>
  <c r="U11" i="13"/>
  <c r="R11" i="13"/>
  <c r="X11" i="13" s="1"/>
  <c r="J11" i="13"/>
  <c r="U10" i="13"/>
  <c r="R10" i="13"/>
  <c r="J10" i="13"/>
  <c r="U9" i="13"/>
  <c r="R9" i="13"/>
  <c r="X9" i="13" s="1"/>
  <c r="J9" i="13"/>
  <c r="U8" i="13"/>
  <c r="R8" i="13"/>
  <c r="J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U7" i="13"/>
  <c r="X7" i="13" s="1"/>
  <c r="J7" i="13"/>
  <c r="V6" i="13"/>
  <c r="O6" i="13"/>
  <c r="P6" i="13" s="1"/>
  <c r="N6" i="13"/>
  <c r="G6" i="13"/>
  <c r="I6" i="13" s="1"/>
  <c r="D6" i="13"/>
  <c r="E6" i="13" s="1"/>
  <c r="C6" i="13"/>
  <c r="W49" i="12"/>
  <c r="AG49" i="12" s="1"/>
  <c r="T49" i="12"/>
  <c r="AD49" i="12" s="1"/>
  <c r="J49" i="12"/>
  <c r="W48" i="12"/>
  <c r="AG48" i="12" s="1"/>
  <c r="T48" i="12"/>
  <c r="AD48" i="12" s="1"/>
  <c r="AJ48" i="12" s="1"/>
  <c r="J48" i="12"/>
  <c r="W47" i="12"/>
  <c r="AG47" i="12" s="1"/>
  <c r="T47" i="12"/>
  <c r="AD47" i="12" s="1"/>
  <c r="J47" i="12"/>
  <c r="W46" i="12"/>
  <c r="AG46" i="12" s="1"/>
  <c r="T46" i="12"/>
  <c r="AD46" i="12" s="1"/>
  <c r="AJ46" i="12" s="1"/>
  <c r="J46" i="12"/>
  <c r="W45" i="12"/>
  <c r="AG45" i="12" s="1"/>
  <c r="T45" i="12"/>
  <c r="AD45" i="12" s="1"/>
  <c r="J45" i="12"/>
  <c r="W44" i="12"/>
  <c r="AG44" i="12" s="1"/>
  <c r="T44" i="12"/>
  <c r="AD44" i="12" s="1"/>
  <c r="AJ44" i="12" s="1"/>
  <c r="J44" i="12"/>
  <c r="W43" i="12"/>
  <c r="AG43" i="12" s="1"/>
  <c r="T43" i="12"/>
  <c r="AD43" i="12" s="1"/>
  <c r="J43" i="12"/>
  <c r="W42" i="12"/>
  <c r="AG42" i="12" s="1"/>
  <c r="T42" i="12"/>
  <c r="AD42" i="12" s="1"/>
  <c r="AJ42" i="12" s="1"/>
  <c r="J42" i="12"/>
  <c r="W41" i="12"/>
  <c r="AG41" i="12" s="1"/>
  <c r="T41" i="12"/>
  <c r="AD41" i="12" s="1"/>
  <c r="J41" i="12"/>
  <c r="W40" i="12"/>
  <c r="AG40" i="12" s="1"/>
  <c r="T40" i="12"/>
  <c r="AD40" i="12" s="1"/>
  <c r="AJ40" i="12" s="1"/>
  <c r="J40" i="12"/>
  <c r="W39" i="12"/>
  <c r="AG39" i="12" s="1"/>
  <c r="T39" i="12"/>
  <c r="AD39" i="12" s="1"/>
  <c r="J39" i="12"/>
  <c r="W38" i="12"/>
  <c r="AG38" i="12" s="1"/>
  <c r="T38" i="12"/>
  <c r="AD38" i="12" s="1"/>
  <c r="AJ38" i="12" s="1"/>
  <c r="J38" i="12"/>
  <c r="W37" i="12"/>
  <c r="AG37" i="12" s="1"/>
  <c r="T37" i="12"/>
  <c r="AD37" i="12" s="1"/>
  <c r="J37" i="12"/>
  <c r="W36" i="12"/>
  <c r="AG36" i="12" s="1"/>
  <c r="T36" i="12"/>
  <c r="AD36" i="12" s="1"/>
  <c r="AJ36" i="12" s="1"/>
  <c r="J36" i="12"/>
  <c r="W35" i="12"/>
  <c r="AG35" i="12" s="1"/>
  <c r="T35" i="12"/>
  <c r="AD35" i="12" s="1"/>
  <c r="J35" i="12"/>
  <c r="W34" i="12"/>
  <c r="AG34" i="12" s="1"/>
  <c r="T34" i="12"/>
  <c r="AD34" i="12" s="1"/>
  <c r="AJ34" i="12" s="1"/>
  <c r="J34" i="12"/>
  <c r="W33" i="12"/>
  <c r="AG33" i="12" s="1"/>
  <c r="T33" i="12"/>
  <c r="AD33" i="12" s="1"/>
  <c r="J33" i="12"/>
  <c r="W32" i="12"/>
  <c r="AG32" i="12" s="1"/>
  <c r="T32" i="12"/>
  <c r="AD32" i="12" s="1"/>
  <c r="AJ32" i="12" s="1"/>
  <c r="J32" i="12"/>
  <c r="W31" i="12"/>
  <c r="AG31" i="12" s="1"/>
  <c r="T31" i="12"/>
  <c r="AD31" i="12" s="1"/>
  <c r="J31" i="12"/>
  <c r="W30" i="12"/>
  <c r="AG30" i="12" s="1"/>
  <c r="T30" i="12"/>
  <c r="AD30" i="12" s="1"/>
  <c r="AJ30" i="12" s="1"/>
  <c r="J30" i="12"/>
  <c r="W29" i="12"/>
  <c r="AG29" i="12" s="1"/>
  <c r="T29" i="12"/>
  <c r="AD29" i="12" s="1"/>
  <c r="J29" i="12"/>
  <c r="W28" i="12"/>
  <c r="AG28" i="12" s="1"/>
  <c r="T28" i="12"/>
  <c r="AD28" i="12" s="1"/>
  <c r="AJ28" i="12" s="1"/>
  <c r="J28" i="12"/>
  <c r="W27" i="12"/>
  <c r="AG27" i="12" s="1"/>
  <c r="T27" i="12"/>
  <c r="AD27" i="12" s="1"/>
  <c r="J27" i="12"/>
  <c r="W26" i="12"/>
  <c r="AG26" i="12" s="1"/>
  <c r="T26" i="12"/>
  <c r="AD26" i="12" s="1"/>
  <c r="AJ26" i="12" s="1"/>
  <c r="J26" i="12"/>
  <c r="W25" i="12"/>
  <c r="AG25" i="12" s="1"/>
  <c r="T25" i="12"/>
  <c r="AD25" i="12" s="1"/>
  <c r="J25" i="12"/>
  <c r="W24" i="12"/>
  <c r="AG24" i="12" s="1"/>
  <c r="T24" i="12"/>
  <c r="AD24" i="12" s="1"/>
  <c r="AJ24" i="12" s="1"/>
  <c r="J24" i="12"/>
  <c r="W23" i="12"/>
  <c r="AG23" i="12" s="1"/>
  <c r="T23" i="12"/>
  <c r="AD23" i="12" s="1"/>
  <c r="J23" i="12"/>
  <c r="W22" i="12"/>
  <c r="AG22" i="12" s="1"/>
  <c r="T22" i="12"/>
  <c r="AD22" i="12" s="1"/>
  <c r="AJ22" i="12" s="1"/>
  <c r="J22" i="12"/>
  <c r="W21" i="12"/>
  <c r="AG21" i="12" s="1"/>
  <c r="T21" i="12"/>
  <c r="AD21" i="12" s="1"/>
  <c r="J21" i="12"/>
  <c r="W20" i="12"/>
  <c r="AG20" i="12" s="1"/>
  <c r="T20" i="12"/>
  <c r="AD20" i="12" s="1"/>
  <c r="AJ20" i="12" s="1"/>
  <c r="J20" i="12"/>
  <c r="W19" i="12"/>
  <c r="AG19" i="12" s="1"/>
  <c r="T19" i="12"/>
  <c r="AD19" i="12" s="1"/>
  <c r="J19" i="12"/>
  <c r="W18" i="12"/>
  <c r="AG18" i="12" s="1"/>
  <c r="T18" i="12"/>
  <c r="AD18" i="12" s="1"/>
  <c r="AJ18" i="12" s="1"/>
  <c r="J18" i="12"/>
  <c r="W17" i="12"/>
  <c r="AG17" i="12" s="1"/>
  <c r="T17" i="12"/>
  <c r="AD17" i="12" s="1"/>
  <c r="J17" i="12"/>
  <c r="W16" i="12"/>
  <c r="AG16" i="12" s="1"/>
  <c r="T16" i="12"/>
  <c r="AD16" i="12" s="1"/>
  <c r="AJ16" i="12" s="1"/>
  <c r="J16" i="12"/>
  <c r="W15" i="12"/>
  <c r="AG15" i="12" s="1"/>
  <c r="T15" i="12"/>
  <c r="AD15" i="12" s="1"/>
  <c r="J15" i="12"/>
  <c r="W14" i="12"/>
  <c r="AG14" i="12" s="1"/>
  <c r="T14" i="12"/>
  <c r="AD14" i="12" s="1"/>
  <c r="AJ14" i="12" s="1"/>
  <c r="J14" i="12"/>
  <c r="W13" i="12"/>
  <c r="AG13" i="12" s="1"/>
  <c r="T13" i="12"/>
  <c r="AD13" i="12" s="1"/>
  <c r="J13" i="12"/>
  <c r="W12" i="12"/>
  <c r="AG12" i="12" s="1"/>
  <c r="T12" i="12"/>
  <c r="AD12" i="12" s="1"/>
  <c r="AJ12" i="12" s="1"/>
  <c r="J12" i="12"/>
  <c r="W11" i="12"/>
  <c r="AG11" i="12" s="1"/>
  <c r="T11" i="12"/>
  <c r="AD11" i="12" s="1"/>
  <c r="J11" i="12"/>
  <c r="W10" i="12"/>
  <c r="AG10" i="12" s="1"/>
  <c r="T10" i="12"/>
  <c r="AD10" i="12" s="1"/>
  <c r="AJ10" i="12" s="1"/>
  <c r="J10" i="12"/>
  <c r="W9" i="12"/>
  <c r="AG9" i="12" s="1"/>
  <c r="T9" i="12"/>
  <c r="AD9" i="12" s="1"/>
  <c r="J9" i="12"/>
  <c r="W8" i="12"/>
  <c r="AG8" i="12" s="1"/>
  <c r="T8" i="12"/>
  <c r="AD8" i="12" s="1"/>
  <c r="J8" i="12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W7" i="12"/>
  <c r="AG7" i="12" s="1"/>
  <c r="J7" i="12"/>
  <c r="O6" i="12"/>
  <c r="P6" i="12" s="1"/>
  <c r="N6" i="12"/>
  <c r="G6" i="12"/>
  <c r="D6" i="12"/>
  <c r="E6" i="12" s="1"/>
  <c r="AE6" i="12" s="1"/>
  <c r="C6" i="12"/>
  <c r="A8" i="1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U7" i="11"/>
  <c r="R7" i="11"/>
  <c r="J7" i="11"/>
  <c r="J6" i="11" s="1"/>
  <c r="V6" i="11"/>
  <c r="O6" i="11"/>
  <c r="P6" i="11" s="1"/>
  <c r="N6" i="11"/>
  <c r="G6" i="11"/>
  <c r="I6" i="11" s="1"/>
  <c r="D6" i="11"/>
  <c r="E6" i="11" s="1"/>
  <c r="S6" i="11" s="1"/>
  <c r="C6" i="11"/>
  <c r="U49" i="10"/>
  <c r="R49" i="10"/>
  <c r="J49" i="10"/>
  <c r="U48" i="10"/>
  <c r="R48" i="10"/>
  <c r="J48" i="10"/>
  <c r="U47" i="10"/>
  <c r="R47" i="10"/>
  <c r="J47" i="10"/>
  <c r="U46" i="10"/>
  <c r="R46" i="10"/>
  <c r="J46" i="10"/>
  <c r="U45" i="10"/>
  <c r="R45" i="10"/>
  <c r="J45" i="10"/>
  <c r="U44" i="10"/>
  <c r="R44" i="10"/>
  <c r="J44" i="10"/>
  <c r="U43" i="10"/>
  <c r="R43" i="10"/>
  <c r="J43" i="10"/>
  <c r="U42" i="10"/>
  <c r="R42" i="10"/>
  <c r="J42" i="10"/>
  <c r="U41" i="10"/>
  <c r="R41" i="10"/>
  <c r="J41" i="10"/>
  <c r="U40" i="10"/>
  <c r="R40" i="10"/>
  <c r="J40" i="10"/>
  <c r="U39" i="10"/>
  <c r="R39" i="10"/>
  <c r="J39" i="10"/>
  <c r="U38" i="10"/>
  <c r="R38" i="10"/>
  <c r="J38" i="10"/>
  <c r="U37" i="10"/>
  <c r="R37" i="10"/>
  <c r="J37" i="10"/>
  <c r="U36" i="10"/>
  <c r="R36" i="10"/>
  <c r="J36" i="10"/>
  <c r="U35" i="10"/>
  <c r="R35" i="10"/>
  <c r="J35" i="10"/>
  <c r="U34" i="10"/>
  <c r="R34" i="10"/>
  <c r="J34" i="10"/>
  <c r="U33" i="10"/>
  <c r="R33" i="10"/>
  <c r="J33" i="10"/>
  <c r="U32" i="10"/>
  <c r="R32" i="10"/>
  <c r="J32" i="10"/>
  <c r="U31" i="10"/>
  <c r="R31" i="10"/>
  <c r="J31" i="10"/>
  <c r="U30" i="10"/>
  <c r="R30" i="10"/>
  <c r="J30" i="10"/>
  <c r="U29" i="10"/>
  <c r="R29" i="10"/>
  <c r="J29" i="10"/>
  <c r="U28" i="10"/>
  <c r="R28" i="10"/>
  <c r="J28" i="10"/>
  <c r="U27" i="10"/>
  <c r="R27" i="10"/>
  <c r="J27" i="10"/>
  <c r="U26" i="10"/>
  <c r="R26" i="10"/>
  <c r="J26" i="10"/>
  <c r="U25" i="10"/>
  <c r="R25" i="10"/>
  <c r="J25" i="10"/>
  <c r="U24" i="10"/>
  <c r="R24" i="10"/>
  <c r="J24" i="10"/>
  <c r="U23" i="10"/>
  <c r="R23" i="10"/>
  <c r="J23" i="10"/>
  <c r="U22" i="10"/>
  <c r="R22" i="10"/>
  <c r="J22" i="10"/>
  <c r="U21" i="10"/>
  <c r="R21" i="10"/>
  <c r="J21" i="10"/>
  <c r="U20" i="10"/>
  <c r="R20" i="10"/>
  <c r="J20" i="10"/>
  <c r="U19" i="10"/>
  <c r="R19" i="10"/>
  <c r="J19" i="10"/>
  <c r="U18" i="10"/>
  <c r="R18" i="10"/>
  <c r="J18" i="10"/>
  <c r="U17" i="10"/>
  <c r="R17" i="10"/>
  <c r="J17" i="10"/>
  <c r="U16" i="10"/>
  <c r="R16" i="10"/>
  <c r="J16" i="10"/>
  <c r="U15" i="10"/>
  <c r="R15" i="10"/>
  <c r="J15" i="10"/>
  <c r="U14" i="10"/>
  <c r="R14" i="10"/>
  <c r="J14" i="10"/>
  <c r="U13" i="10"/>
  <c r="R13" i="10"/>
  <c r="J13" i="10"/>
  <c r="U12" i="10"/>
  <c r="R12" i="10"/>
  <c r="J12" i="10"/>
  <c r="U11" i="10"/>
  <c r="R11" i="10"/>
  <c r="J11" i="10"/>
  <c r="U10" i="10"/>
  <c r="R10" i="10"/>
  <c r="J10" i="10"/>
  <c r="J6" i="10" s="1"/>
  <c r="U9" i="10"/>
  <c r="R9" i="10"/>
  <c r="J9" i="10"/>
  <c r="U8" i="10"/>
  <c r="R8" i="10"/>
  <c r="J8" i="10"/>
  <c r="A8" i="10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U7" i="10"/>
  <c r="X7" i="10" s="1"/>
  <c r="J7" i="10"/>
  <c r="O6" i="10"/>
  <c r="P6" i="10" s="1"/>
  <c r="N6" i="10"/>
  <c r="G6" i="10"/>
  <c r="D6" i="10"/>
  <c r="C6" i="10"/>
  <c r="W49" i="9"/>
  <c r="AG49" i="9" s="1"/>
  <c r="T49" i="9"/>
  <c r="AD49" i="9" s="1"/>
  <c r="AJ49" i="9" s="1"/>
  <c r="J49" i="9"/>
  <c r="W48" i="9"/>
  <c r="AG48" i="9" s="1"/>
  <c r="T48" i="9"/>
  <c r="AD48" i="9" s="1"/>
  <c r="AJ48" i="9" s="1"/>
  <c r="J48" i="9"/>
  <c r="W47" i="9"/>
  <c r="AG47" i="9" s="1"/>
  <c r="AJ47" i="9" s="1"/>
  <c r="T47" i="9"/>
  <c r="AD47" i="9" s="1"/>
  <c r="J47" i="9"/>
  <c r="W46" i="9"/>
  <c r="AG46" i="9" s="1"/>
  <c r="T46" i="9"/>
  <c r="AD46" i="9" s="1"/>
  <c r="AJ46" i="9" s="1"/>
  <c r="J46" i="9"/>
  <c r="W45" i="9"/>
  <c r="AG45" i="9" s="1"/>
  <c r="T45" i="9"/>
  <c r="AD45" i="9" s="1"/>
  <c r="AJ45" i="9" s="1"/>
  <c r="J45" i="9"/>
  <c r="W44" i="9"/>
  <c r="AG44" i="9" s="1"/>
  <c r="T44" i="9"/>
  <c r="AD44" i="9" s="1"/>
  <c r="AJ44" i="9" s="1"/>
  <c r="J44" i="9"/>
  <c r="W43" i="9"/>
  <c r="AG43" i="9" s="1"/>
  <c r="AJ43" i="9" s="1"/>
  <c r="T43" i="9"/>
  <c r="AD43" i="9" s="1"/>
  <c r="J43" i="9"/>
  <c r="W42" i="9"/>
  <c r="AG42" i="9" s="1"/>
  <c r="T42" i="9"/>
  <c r="AD42" i="9" s="1"/>
  <c r="AJ42" i="9" s="1"/>
  <c r="J42" i="9"/>
  <c r="W41" i="9"/>
  <c r="AG41" i="9" s="1"/>
  <c r="T41" i="9"/>
  <c r="AD41" i="9" s="1"/>
  <c r="J41" i="9"/>
  <c r="W40" i="9"/>
  <c r="AG40" i="9" s="1"/>
  <c r="T40" i="9"/>
  <c r="AD40" i="9" s="1"/>
  <c r="AJ40" i="9" s="1"/>
  <c r="J40" i="9"/>
  <c r="W39" i="9"/>
  <c r="AG39" i="9" s="1"/>
  <c r="AJ39" i="9" s="1"/>
  <c r="T39" i="9"/>
  <c r="AD39" i="9" s="1"/>
  <c r="J39" i="9"/>
  <c r="W38" i="9"/>
  <c r="AG38" i="9" s="1"/>
  <c r="T38" i="9"/>
  <c r="AD38" i="9" s="1"/>
  <c r="AJ38" i="9" s="1"/>
  <c r="J38" i="9"/>
  <c r="W37" i="9"/>
  <c r="AG37" i="9" s="1"/>
  <c r="T37" i="9"/>
  <c r="AD37" i="9" s="1"/>
  <c r="AJ37" i="9" s="1"/>
  <c r="J37" i="9"/>
  <c r="W36" i="9"/>
  <c r="AG36" i="9" s="1"/>
  <c r="T36" i="9"/>
  <c r="AD36" i="9" s="1"/>
  <c r="AJ36" i="9" s="1"/>
  <c r="J36" i="9"/>
  <c r="W35" i="9"/>
  <c r="AG35" i="9" s="1"/>
  <c r="AJ35" i="9" s="1"/>
  <c r="T35" i="9"/>
  <c r="AD35" i="9" s="1"/>
  <c r="J35" i="9"/>
  <c r="W34" i="9"/>
  <c r="AG34" i="9" s="1"/>
  <c r="T34" i="9"/>
  <c r="AD34" i="9" s="1"/>
  <c r="AJ34" i="9" s="1"/>
  <c r="J34" i="9"/>
  <c r="W33" i="9"/>
  <c r="AG33" i="9" s="1"/>
  <c r="T33" i="9"/>
  <c r="AD33" i="9" s="1"/>
  <c r="AJ33" i="9" s="1"/>
  <c r="J33" i="9"/>
  <c r="W32" i="9"/>
  <c r="AG32" i="9" s="1"/>
  <c r="T32" i="9"/>
  <c r="AD32" i="9" s="1"/>
  <c r="AJ32" i="9" s="1"/>
  <c r="J32" i="9"/>
  <c r="W31" i="9"/>
  <c r="AG31" i="9" s="1"/>
  <c r="AJ31" i="9" s="1"/>
  <c r="T31" i="9"/>
  <c r="AD31" i="9" s="1"/>
  <c r="J31" i="9"/>
  <c r="W30" i="9"/>
  <c r="AG30" i="9" s="1"/>
  <c r="T30" i="9"/>
  <c r="AD30" i="9" s="1"/>
  <c r="AJ30" i="9" s="1"/>
  <c r="J30" i="9"/>
  <c r="W29" i="9"/>
  <c r="AG29" i="9" s="1"/>
  <c r="T29" i="9"/>
  <c r="AD29" i="9" s="1"/>
  <c r="AJ29" i="9" s="1"/>
  <c r="J29" i="9"/>
  <c r="W28" i="9"/>
  <c r="AG28" i="9" s="1"/>
  <c r="T28" i="9"/>
  <c r="AD28" i="9" s="1"/>
  <c r="AJ28" i="9" s="1"/>
  <c r="J28" i="9"/>
  <c r="W27" i="9"/>
  <c r="AG27" i="9" s="1"/>
  <c r="AJ27" i="9" s="1"/>
  <c r="T27" i="9"/>
  <c r="AD27" i="9" s="1"/>
  <c r="J27" i="9"/>
  <c r="W26" i="9"/>
  <c r="AG26" i="9" s="1"/>
  <c r="T26" i="9"/>
  <c r="AD26" i="9" s="1"/>
  <c r="AJ26" i="9" s="1"/>
  <c r="J26" i="9"/>
  <c r="W25" i="9"/>
  <c r="AG25" i="9" s="1"/>
  <c r="T25" i="9"/>
  <c r="AD25" i="9" s="1"/>
  <c r="AJ25" i="9" s="1"/>
  <c r="J25" i="9"/>
  <c r="W24" i="9"/>
  <c r="AG24" i="9" s="1"/>
  <c r="T24" i="9"/>
  <c r="AD24" i="9" s="1"/>
  <c r="AJ24" i="9" s="1"/>
  <c r="J24" i="9"/>
  <c r="W23" i="9"/>
  <c r="AG23" i="9" s="1"/>
  <c r="AJ23" i="9" s="1"/>
  <c r="T23" i="9"/>
  <c r="AD23" i="9" s="1"/>
  <c r="J23" i="9"/>
  <c r="W22" i="9"/>
  <c r="AG22" i="9" s="1"/>
  <c r="T22" i="9"/>
  <c r="AD22" i="9" s="1"/>
  <c r="AJ22" i="9" s="1"/>
  <c r="J22" i="9"/>
  <c r="W21" i="9"/>
  <c r="AG21" i="9" s="1"/>
  <c r="T21" i="9"/>
  <c r="AD21" i="9" s="1"/>
  <c r="AJ21" i="9" s="1"/>
  <c r="J21" i="9"/>
  <c r="W20" i="9"/>
  <c r="AG20" i="9" s="1"/>
  <c r="T20" i="9"/>
  <c r="AD20" i="9" s="1"/>
  <c r="AJ20" i="9" s="1"/>
  <c r="J20" i="9"/>
  <c r="W19" i="9"/>
  <c r="AG19" i="9" s="1"/>
  <c r="AJ19" i="9" s="1"/>
  <c r="T19" i="9"/>
  <c r="AD19" i="9" s="1"/>
  <c r="J19" i="9"/>
  <c r="W18" i="9"/>
  <c r="AG18" i="9" s="1"/>
  <c r="T18" i="9"/>
  <c r="AD18" i="9" s="1"/>
  <c r="AJ18" i="9" s="1"/>
  <c r="J18" i="9"/>
  <c r="W17" i="9"/>
  <c r="AG17" i="9" s="1"/>
  <c r="T17" i="9"/>
  <c r="AD17" i="9" s="1"/>
  <c r="AJ17" i="9" s="1"/>
  <c r="J17" i="9"/>
  <c r="W16" i="9"/>
  <c r="AG16" i="9" s="1"/>
  <c r="T16" i="9"/>
  <c r="AD16" i="9" s="1"/>
  <c r="AJ16" i="9" s="1"/>
  <c r="J16" i="9"/>
  <c r="W15" i="9"/>
  <c r="AG15" i="9" s="1"/>
  <c r="AJ15" i="9" s="1"/>
  <c r="T15" i="9"/>
  <c r="AD15" i="9" s="1"/>
  <c r="J15" i="9"/>
  <c r="W14" i="9"/>
  <c r="AG14" i="9" s="1"/>
  <c r="T14" i="9"/>
  <c r="AD14" i="9" s="1"/>
  <c r="AJ14" i="9" s="1"/>
  <c r="J14" i="9"/>
  <c r="W13" i="9"/>
  <c r="AG13" i="9" s="1"/>
  <c r="T13" i="9"/>
  <c r="AD13" i="9" s="1"/>
  <c r="AJ13" i="9" s="1"/>
  <c r="J13" i="9"/>
  <c r="W12" i="9"/>
  <c r="AG12" i="9" s="1"/>
  <c r="T12" i="9"/>
  <c r="AD12" i="9" s="1"/>
  <c r="AJ12" i="9" s="1"/>
  <c r="J12" i="9"/>
  <c r="W11" i="9"/>
  <c r="AG11" i="9" s="1"/>
  <c r="AJ11" i="9" s="1"/>
  <c r="T11" i="9"/>
  <c r="AD11" i="9" s="1"/>
  <c r="J11" i="9"/>
  <c r="W10" i="9"/>
  <c r="AG10" i="9" s="1"/>
  <c r="T10" i="9"/>
  <c r="AD10" i="9" s="1"/>
  <c r="AJ10" i="9" s="1"/>
  <c r="J10" i="9"/>
  <c r="W9" i="9"/>
  <c r="AG9" i="9" s="1"/>
  <c r="T9" i="9"/>
  <c r="AD9" i="9" s="1"/>
  <c r="AJ9" i="9" s="1"/>
  <c r="J9" i="9"/>
  <c r="W8" i="9"/>
  <c r="AG8" i="9" s="1"/>
  <c r="T8" i="9"/>
  <c r="AD8" i="9" s="1"/>
  <c r="J8" i="9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W7" i="9"/>
  <c r="AG7" i="9" s="1"/>
  <c r="J7" i="9"/>
  <c r="O6" i="9"/>
  <c r="P6" i="9" s="1"/>
  <c r="N6" i="9"/>
  <c r="G6" i="9"/>
  <c r="D6" i="9"/>
  <c r="E6" i="9" s="1"/>
  <c r="C6" i="9"/>
  <c r="U49" i="8"/>
  <c r="R49" i="8"/>
  <c r="J49" i="8"/>
  <c r="U48" i="8"/>
  <c r="R48" i="8"/>
  <c r="J48" i="8"/>
  <c r="U47" i="8"/>
  <c r="R47" i="8"/>
  <c r="J47" i="8"/>
  <c r="U46" i="8"/>
  <c r="R46" i="8"/>
  <c r="J46" i="8"/>
  <c r="U45" i="8"/>
  <c r="R45" i="8"/>
  <c r="J45" i="8"/>
  <c r="U44" i="8"/>
  <c r="R44" i="8"/>
  <c r="J44" i="8"/>
  <c r="U43" i="8"/>
  <c r="R43" i="8"/>
  <c r="J43" i="8"/>
  <c r="U42" i="8"/>
  <c r="R42" i="8"/>
  <c r="J42" i="8"/>
  <c r="U41" i="8"/>
  <c r="R41" i="8"/>
  <c r="J41" i="8"/>
  <c r="U40" i="8"/>
  <c r="R40" i="8"/>
  <c r="J40" i="8"/>
  <c r="U39" i="8"/>
  <c r="R39" i="8"/>
  <c r="J39" i="8"/>
  <c r="U38" i="8"/>
  <c r="R38" i="8"/>
  <c r="J38" i="8"/>
  <c r="U37" i="8"/>
  <c r="R37" i="8"/>
  <c r="J37" i="8"/>
  <c r="U36" i="8"/>
  <c r="R36" i="8"/>
  <c r="J36" i="8"/>
  <c r="U35" i="8"/>
  <c r="R35" i="8"/>
  <c r="J35" i="8"/>
  <c r="U34" i="8"/>
  <c r="R34" i="8"/>
  <c r="J34" i="8"/>
  <c r="U33" i="8"/>
  <c r="R33" i="8"/>
  <c r="J33" i="8"/>
  <c r="U32" i="8"/>
  <c r="R32" i="8"/>
  <c r="J32" i="8"/>
  <c r="U31" i="8"/>
  <c r="R31" i="8"/>
  <c r="J31" i="8"/>
  <c r="U30" i="8"/>
  <c r="R30" i="8"/>
  <c r="J30" i="8"/>
  <c r="U29" i="8"/>
  <c r="R29" i="8"/>
  <c r="J29" i="8"/>
  <c r="U28" i="8"/>
  <c r="R28" i="8"/>
  <c r="J28" i="8"/>
  <c r="U27" i="8"/>
  <c r="R27" i="8"/>
  <c r="J27" i="8"/>
  <c r="U26" i="8"/>
  <c r="R26" i="8"/>
  <c r="J26" i="8"/>
  <c r="U25" i="8"/>
  <c r="R25" i="8"/>
  <c r="J25" i="8"/>
  <c r="U24" i="8"/>
  <c r="R24" i="8"/>
  <c r="J24" i="8"/>
  <c r="U23" i="8"/>
  <c r="R23" i="8"/>
  <c r="J23" i="8"/>
  <c r="U22" i="8"/>
  <c r="R22" i="8"/>
  <c r="J22" i="8"/>
  <c r="U21" i="8"/>
  <c r="R21" i="8"/>
  <c r="J21" i="8"/>
  <c r="U20" i="8"/>
  <c r="R20" i="8"/>
  <c r="J20" i="8"/>
  <c r="U19" i="8"/>
  <c r="R19" i="8"/>
  <c r="J19" i="8"/>
  <c r="U18" i="8"/>
  <c r="R18" i="8"/>
  <c r="J18" i="8"/>
  <c r="U17" i="8"/>
  <c r="R17" i="8"/>
  <c r="J17" i="8"/>
  <c r="U16" i="8"/>
  <c r="R16" i="8"/>
  <c r="J16" i="8"/>
  <c r="U15" i="8"/>
  <c r="R15" i="8"/>
  <c r="J15" i="8"/>
  <c r="U14" i="8"/>
  <c r="R14" i="8"/>
  <c r="J14" i="8"/>
  <c r="U13" i="8"/>
  <c r="R13" i="8"/>
  <c r="J13" i="8"/>
  <c r="U12" i="8"/>
  <c r="R12" i="8"/>
  <c r="J12" i="8"/>
  <c r="U11" i="8"/>
  <c r="R11" i="8"/>
  <c r="J11" i="8"/>
  <c r="U10" i="8"/>
  <c r="R10" i="8"/>
  <c r="J10" i="8"/>
  <c r="U9" i="8"/>
  <c r="R9" i="8"/>
  <c r="J9" i="8"/>
  <c r="U8" i="8"/>
  <c r="R8" i="8"/>
  <c r="J8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U7" i="8"/>
  <c r="J7" i="8"/>
  <c r="V6" i="8"/>
  <c r="O6" i="8"/>
  <c r="N6" i="8"/>
  <c r="G6" i="8"/>
  <c r="I6" i="8" s="1"/>
  <c r="D6" i="8"/>
  <c r="C6" i="8"/>
  <c r="O6" i="7"/>
  <c r="P6" i="7" s="1"/>
  <c r="N6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7" i="7"/>
  <c r="D6" i="7"/>
  <c r="G6" i="7"/>
  <c r="I6" i="7" s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C6" i="7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D5" i="6"/>
  <c r="E5" i="6" s="1"/>
  <c r="M5" i="6" s="1"/>
  <c r="C5" i="6"/>
  <c r="AJ7" i="12" l="1"/>
  <c r="AG6" i="12"/>
  <c r="AJ11" i="12"/>
  <c r="AJ15" i="12"/>
  <c r="AJ19" i="12"/>
  <c r="AJ23" i="12"/>
  <c r="AJ27" i="12"/>
  <c r="AJ31" i="12"/>
  <c r="AJ35" i="12"/>
  <c r="AJ39" i="12"/>
  <c r="AJ43" i="12"/>
  <c r="AJ47" i="12"/>
  <c r="AJ8" i="12"/>
  <c r="AD6" i="12"/>
  <c r="AF6" i="12" s="1"/>
  <c r="AJ9" i="12"/>
  <c r="AJ13" i="12"/>
  <c r="AJ17" i="12"/>
  <c r="AJ21" i="12"/>
  <c r="AJ25" i="12"/>
  <c r="AJ29" i="12"/>
  <c r="AJ33" i="12"/>
  <c r="AJ37" i="12"/>
  <c r="AJ41" i="12"/>
  <c r="AJ45" i="12"/>
  <c r="AJ49" i="12"/>
  <c r="AJ41" i="9"/>
  <c r="AE6" i="9"/>
  <c r="AJ8" i="9"/>
  <c r="AD6" i="9"/>
  <c r="AJ7" i="9"/>
  <c r="AG6" i="9"/>
  <c r="S6" i="13"/>
  <c r="Y6" i="13" s="1"/>
  <c r="R6" i="8"/>
  <c r="T13" i="6"/>
  <c r="T47" i="6"/>
  <c r="T43" i="6"/>
  <c r="T39" i="6"/>
  <c r="T35" i="6"/>
  <c r="T31" i="6"/>
  <c r="T27" i="6"/>
  <c r="T23" i="6"/>
  <c r="T19" i="6"/>
  <c r="T15" i="6"/>
  <c r="T11" i="6"/>
  <c r="T7" i="6"/>
  <c r="T46" i="6"/>
  <c r="T42" i="6"/>
  <c r="T38" i="6"/>
  <c r="T34" i="6"/>
  <c r="T30" i="6"/>
  <c r="T26" i="6"/>
  <c r="T22" i="6"/>
  <c r="T18" i="6"/>
  <c r="T14" i="6"/>
  <c r="T10" i="6"/>
  <c r="T45" i="6"/>
  <c r="T41" i="6"/>
  <c r="T37" i="6"/>
  <c r="T33" i="6"/>
  <c r="T29" i="6"/>
  <c r="T25" i="6"/>
  <c r="T21" i="6"/>
  <c r="T17" i="6"/>
  <c r="T9" i="6"/>
  <c r="T48" i="6"/>
  <c r="T44" i="6"/>
  <c r="T40" i="6"/>
  <c r="T36" i="6"/>
  <c r="T32" i="6"/>
  <c r="T28" i="6"/>
  <c r="T24" i="6"/>
  <c r="T20" i="6"/>
  <c r="T16" i="6"/>
  <c r="T12" i="6"/>
  <c r="T8" i="6"/>
  <c r="AJ9" i="7"/>
  <c r="AJ8" i="7"/>
  <c r="Z7" i="12"/>
  <c r="J6" i="12"/>
  <c r="Y6" i="11"/>
  <c r="X7" i="11"/>
  <c r="X6" i="11" s="1"/>
  <c r="J6" i="13"/>
  <c r="U6" i="8"/>
  <c r="W6" i="8" s="1"/>
  <c r="H6" i="9"/>
  <c r="K6" i="9" s="1"/>
  <c r="Z7" i="9"/>
  <c r="J6" i="9"/>
  <c r="X8" i="13"/>
  <c r="X10" i="13"/>
  <c r="X12" i="13"/>
  <c r="X14" i="13"/>
  <c r="X16" i="13"/>
  <c r="X18" i="13"/>
  <c r="X20" i="13"/>
  <c r="X22" i="13"/>
  <c r="X24" i="13"/>
  <c r="X26" i="13"/>
  <c r="X28" i="13"/>
  <c r="X30" i="13"/>
  <c r="X32" i="13"/>
  <c r="X34" i="13"/>
  <c r="X36" i="13"/>
  <c r="X38" i="13"/>
  <c r="X40" i="13"/>
  <c r="X42" i="13"/>
  <c r="X44" i="13"/>
  <c r="X46" i="13"/>
  <c r="X48" i="13"/>
  <c r="F6" i="13"/>
  <c r="K6" i="13"/>
  <c r="U6" i="13"/>
  <c r="R6" i="13"/>
  <c r="Z9" i="12"/>
  <c r="Z11" i="12"/>
  <c r="Z13" i="12"/>
  <c r="Z15" i="12"/>
  <c r="Z17" i="12"/>
  <c r="Z19" i="12"/>
  <c r="Z21" i="12"/>
  <c r="Z25" i="12"/>
  <c r="Z27" i="12"/>
  <c r="Z29" i="12"/>
  <c r="Z31" i="12"/>
  <c r="Z33" i="12"/>
  <c r="Z35" i="12"/>
  <c r="Z37" i="12"/>
  <c r="Z39" i="12"/>
  <c r="Z41" i="12"/>
  <c r="Z43" i="12"/>
  <c r="Z47" i="12"/>
  <c r="Z49" i="12"/>
  <c r="Z44" i="12"/>
  <c r="Z48" i="12"/>
  <c r="Z23" i="12"/>
  <c r="Z45" i="12"/>
  <c r="Z8" i="12"/>
  <c r="Z10" i="12"/>
  <c r="Z12" i="12"/>
  <c r="Z14" i="12"/>
  <c r="Z16" i="12"/>
  <c r="Z18" i="12"/>
  <c r="Z20" i="12"/>
  <c r="Z22" i="12"/>
  <c r="Z24" i="12"/>
  <c r="Z26" i="12"/>
  <c r="Z28" i="12"/>
  <c r="Z30" i="12"/>
  <c r="Z32" i="12"/>
  <c r="Z34" i="12"/>
  <c r="Z36" i="12"/>
  <c r="Z38" i="12"/>
  <c r="Z40" i="12"/>
  <c r="Z42" i="12"/>
  <c r="Z46" i="12"/>
  <c r="F6" i="12"/>
  <c r="W6" i="12"/>
  <c r="X6" i="12"/>
  <c r="AH6" i="12" s="1"/>
  <c r="AK6" i="12" s="1"/>
  <c r="T6" i="12"/>
  <c r="F6" i="11"/>
  <c r="U6" i="11"/>
  <c r="R6" i="11"/>
  <c r="K6" i="11"/>
  <c r="L6" i="11" s="1"/>
  <c r="X9" i="10"/>
  <c r="X11" i="10"/>
  <c r="X13" i="10"/>
  <c r="X15" i="10"/>
  <c r="X17" i="10"/>
  <c r="X19" i="10"/>
  <c r="X21" i="10"/>
  <c r="X23" i="10"/>
  <c r="X25" i="10"/>
  <c r="X27" i="10"/>
  <c r="X29" i="10"/>
  <c r="X31" i="10"/>
  <c r="X33" i="10"/>
  <c r="X35" i="10"/>
  <c r="X37" i="10"/>
  <c r="X39" i="10"/>
  <c r="X41" i="10"/>
  <c r="X43" i="10"/>
  <c r="X45" i="10"/>
  <c r="X47" i="10"/>
  <c r="X49" i="10"/>
  <c r="E6" i="10"/>
  <c r="S6" i="10" s="1"/>
  <c r="X8" i="10"/>
  <c r="X10" i="10"/>
  <c r="X12" i="10"/>
  <c r="X14" i="10"/>
  <c r="X16" i="10"/>
  <c r="X18" i="10"/>
  <c r="X20" i="10"/>
  <c r="X22" i="10"/>
  <c r="X24" i="10"/>
  <c r="X26" i="10"/>
  <c r="X28" i="10"/>
  <c r="X30" i="10"/>
  <c r="X32" i="10"/>
  <c r="X34" i="10"/>
  <c r="X36" i="10"/>
  <c r="X38" i="10"/>
  <c r="X40" i="10"/>
  <c r="X42" i="10"/>
  <c r="X44" i="10"/>
  <c r="X46" i="10"/>
  <c r="X48" i="10"/>
  <c r="I6" i="10"/>
  <c r="U6" i="10"/>
  <c r="R6" i="10"/>
  <c r="Z13" i="9"/>
  <c r="Z15" i="9"/>
  <c r="Z17" i="9"/>
  <c r="Z19" i="9"/>
  <c r="Z21" i="9"/>
  <c r="Z23" i="9"/>
  <c r="Z25" i="9"/>
  <c r="Z27" i="9"/>
  <c r="Z29" i="9"/>
  <c r="Z31" i="9"/>
  <c r="Z33" i="9"/>
  <c r="Z35" i="9"/>
  <c r="Z37" i="9"/>
  <c r="Z9" i="9"/>
  <c r="Z11" i="9"/>
  <c r="Z39" i="9"/>
  <c r="Z41" i="9"/>
  <c r="Z43" i="9"/>
  <c r="Z45" i="9"/>
  <c r="Z47" i="9"/>
  <c r="Z49" i="9"/>
  <c r="Z8" i="9"/>
  <c r="Z10" i="9"/>
  <c r="Z12" i="9"/>
  <c r="Z14" i="9"/>
  <c r="Z16" i="9"/>
  <c r="Z18" i="9"/>
  <c r="Z20" i="9"/>
  <c r="Z22" i="9"/>
  <c r="Z24" i="9"/>
  <c r="Z26" i="9"/>
  <c r="Z28" i="9"/>
  <c r="Z30" i="9"/>
  <c r="Z32" i="9"/>
  <c r="Z34" i="9"/>
  <c r="Z36" i="9"/>
  <c r="Z38" i="9"/>
  <c r="Z40" i="9"/>
  <c r="Z42" i="9"/>
  <c r="Z44" i="9"/>
  <c r="Z46" i="9"/>
  <c r="Z48" i="9"/>
  <c r="F6" i="9"/>
  <c r="T6" i="9"/>
  <c r="W6" i="9"/>
  <c r="X7" i="8"/>
  <c r="J6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30" i="8"/>
  <c r="X31" i="8"/>
  <c r="X32" i="8"/>
  <c r="X33" i="8"/>
  <c r="X34" i="8"/>
  <c r="X35" i="8"/>
  <c r="X36" i="8"/>
  <c r="X37" i="8"/>
  <c r="X38" i="8"/>
  <c r="X39" i="8"/>
  <c r="X40" i="8"/>
  <c r="X41" i="8"/>
  <c r="X42" i="8"/>
  <c r="X43" i="8"/>
  <c r="X44" i="8"/>
  <c r="X45" i="8"/>
  <c r="X46" i="8"/>
  <c r="X47" i="8"/>
  <c r="X48" i="8"/>
  <c r="X49" i="8"/>
  <c r="E6" i="8"/>
  <c r="S6" i="8" s="1"/>
  <c r="T6" i="8" s="1"/>
  <c r="J6" i="7"/>
  <c r="S6" i="7"/>
  <c r="AE6" i="7" s="1"/>
  <c r="L5" i="6"/>
  <c r="AF6" i="9" l="1"/>
  <c r="AI6" i="12"/>
  <c r="AJ6" i="12"/>
  <c r="AL6" i="12" s="1"/>
  <c r="AJ6" i="9"/>
  <c r="L6" i="13"/>
  <c r="T5" i="6"/>
  <c r="AD6" i="7"/>
  <c r="AJ6" i="7"/>
  <c r="Y6" i="7"/>
  <c r="T6" i="7"/>
  <c r="AA6" i="12"/>
  <c r="Z6" i="11"/>
  <c r="T6" i="11"/>
  <c r="W6" i="11"/>
  <c r="T6" i="10"/>
  <c r="X6" i="9"/>
  <c r="AH6" i="9" s="1"/>
  <c r="AI6" i="9" s="1"/>
  <c r="W6" i="13"/>
  <c r="T6" i="13"/>
  <c r="Y6" i="8"/>
  <c r="K6" i="8"/>
  <c r="L6" i="8" s="1"/>
  <c r="K6" i="7"/>
  <c r="L6" i="7" s="1"/>
  <c r="N5" i="6"/>
  <c r="I6" i="9"/>
  <c r="V6" i="9"/>
  <c r="L6" i="9"/>
  <c r="X6" i="13"/>
  <c r="Z6" i="13" s="1"/>
  <c r="Z6" i="12"/>
  <c r="Y6" i="12"/>
  <c r="I6" i="12"/>
  <c r="V6" i="12"/>
  <c r="K6" i="12"/>
  <c r="L6" i="12" s="1"/>
  <c r="X6" i="10"/>
  <c r="F6" i="10"/>
  <c r="V6" i="10"/>
  <c r="Y6" i="10" s="1"/>
  <c r="K6" i="10"/>
  <c r="L6" i="10" s="1"/>
  <c r="Z6" i="9"/>
  <c r="X6" i="8"/>
  <c r="F6" i="8"/>
  <c r="F6" i="7"/>
  <c r="Y6" i="9" l="1"/>
  <c r="AK6" i="9"/>
  <c r="AL6" i="9" s="1"/>
  <c r="AB6" i="12"/>
  <c r="W6" i="10"/>
  <c r="AF6" i="7"/>
  <c r="AK6" i="7"/>
  <c r="Z6" i="7"/>
  <c r="Z6" i="10"/>
  <c r="AA6" i="9"/>
  <c r="AB6" i="9" s="1"/>
  <c r="Z6" i="8"/>
  <c r="AL6" i="7" l="1"/>
</calcChain>
</file>

<file path=xl/sharedStrings.xml><?xml version="1.0" encoding="utf-8"?>
<sst xmlns="http://schemas.openxmlformats.org/spreadsheetml/2006/main" count="1105" uniqueCount="171">
  <si>
    <t>MT</t>
  </si>
  <si>
    <r>
      <t xml:space="preserve">Mērķdotācijas pašvaldībām – pašvaldību </t>
    </r>
    <r>
      <rPr>
        <b/>
        <u/>
        <sz val="11"/>
        <rFont val="Times New Roman"/>
        <family val="1"/>
        <charset val="186"/>
      </rPr>
      <t>speciālajām izglītības iestādēm, kas nodrošina internāta pakalpojumus</t>
    </r>
    <r>
      <rPr>
        <b/>
        <sz val="11"/>
        <rFont val="Times New Roman"/>
        <family val="1"/>
        <charset val="186"/>
      </rPr>
      <t xml:space="preserve"> </t>
    </r>
    <r>
      <rPr>
        <i/>
        <sz val="11"/>
        <rFont val="Times New Roman"/>
        <family val="1"/>
        <charset val="186"/>
      </rPr>
      <t>(tai skaitā attīstības centri)</t>
    </r>
  </si>
  <si>
    <t>Uzturēšanas izdevumi</t>
  </si>
  <si>
    <t>Nr. p.k.</t>
  </si>
  <si>
    <t>Pašvaldība</t>
  </si>
  <si>
    <t>Izglītojamo skaits
01.09.2023.</t>
  </si>
  <si>
    <t>Kopā</t>
  </si>
  <si>
    <t>RĪGA</t>
  </si>
  <si>
    <t>DAUGAVPILS</t>
  </si>
  <si>
    <t>JELGAVA</t>
  </si>
  <si>
    <t>JŪRMALA</t>
  </si>
  <si>
    <t>LIEPĀJA</t>
  </si>
  <si>
    <t>RĒZEKNE</t>
  </si>
  <si>
    <t>VENTSPILS</t>
  </si>
  <si>
    <t>AIZKRAUKLES NOVADS</t>
  </si>
  <si>
    <t>ALŪKSNES NOVADS</t>
  </si>
  <si>
    <t>AUGŠDAUGAVAS NOVADS</t>
  </si>
  <si>
    <t>ĀDAŽU NOVADS</t>
  </si>
  <si>
    <t>BALVU NOVADS</t>
  </si>
  <si>
    <t>BAUSKAS NOVADS</t>
  </si>
  <si>
    <t>CĒSU NOVADS</t>
  </si>
  <si>
    <t>DIENVIDKURZEMES NOVADS</t>
  </si>
  <si>
    <t>DOBELES NOVADS</t>
  </si>
  <si>
    <t>GULBENES NOVADS</t>
  </si>
  <si>
    <t>JELGAVAS NOVADS</t>
  </si>
  <si>
    <t>JĒKABPILS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</si>
  <si>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</si>
  <si>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</si>
  <si>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</si>
  <si>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</si>
  <si>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</si>
  <si>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</si>
  <si>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</si>
  <si>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</si>
  <si>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</si>
  <si>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</si>
  <si>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</si>
  <si>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</si>
  <si>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</si>
  <si>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</si>
  <si>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</si>
  <si>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</si>
  <si>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</si>
  <si>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</si>
  <si>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</si>
  <si>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</si>
  <si>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</si>
  <si>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</si>
  <si>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VARAKĻĀNU NOVADS</t>
  </si>
  <si>
    <t>VENTSPILS NOVADS</t>
  </si>
  <si>
    <r>
      <rPr>
        <b/>
        <sz val="11"/>
        <color indexed="12"/>
        <rFont val="Times New Roman"/>
        <family val="1"/>
        <charset val="186"/>
      </rPr>
      <t>8</t>
    </r>
    <r>
      <rPr>
        <b/>
        <sz val="11"/>
        <rFont val="Times New Roman"/>
        <family val="1"/>
        <charset val="186"/>
      </rPr>
      <t xml:space="preserve"> mēneši</t>
    </r>
  </si>
  <si>
    <r>
      <rPr>
        <b/>
        <sz val="11"/>
        <color rgb="FF0000FF"/>
        <rFont val="Times New Roman"/>
        <family val="1"/>
        <charset val="186"/>
      </rPr>
      <t>4</t>
    </r>
    <r>
      <rPr>
        <b/>
        <sz val="11"/>
        <rFont val="Times New Roman"/>
        <family val="1"/>
        <charset val="186"/>
      </rPr>
      <t xml:space="preserve"> mēneši</t>
    </r>
  </si>
  <si>
    <t>Gads
kopā</t>
  </si>
  <si>
    <t>Mērķdotācijas apmērs
UA civiliedzīv.</t>
  </si>
  <si>
    <t>UA
Izglītojamo skaits
01.09.2023.</t>
  </si>
  <si>
    <t>2024. gads</t>
  </si>
  <si>
    <t>Aprēķināts 2024. gadam</t>
  </si>
  <si>
    <t>Pedagogu darba samaksa un valsts sociālās apdrošināšanas obligātās iemaksas</t>
  </si>
  <si>
    <r>
      <t xml:space="preserve">Mērķdotācijas pašvaldībām – pašvaldību </t>
    </r>
    <r>
      <rPr>
        <b/>
        <u/>
        <sz val="11"/>
        <rFont val="Times New Roman"/>
        <family val="1"/>
        <charset val="186"/>
      </rPr>
      <t>speciālajām grupām bērniem līdz 5 gadu vecumam</t>
    </r>
  </si>
  <si>
    <t>Mērķdotācijas pašvaldībām - interešu izglītības programmu</t>
  </si>
  <si>
    <t>Mērķdotācijas pašvaldībām – pašvaldību profesionālajās izglītības iestādēm un un izglītības iestādēm, kurās īsteno profesionālās pamatizglītības, arodizglītības un profesionālās vidējās izglītības programmas</t>
  </si>
  <si>
    <t>Mērķdotācijas pašvaldībām – pašvaldību speciālajām skolām (bez internāta)</t>
  </si>
  <si>
    <t>Mērķdotācijas pašvaldībām – pašvaldību pamata un vispārējās vidējās izglītības iestāžu</t>
  </si>
  <si>
    <t>Mērķdotācijas pašvaldībām – pašvaldību izglītības iestādēs bērnu no piecu gadu vecuma izglītošanā nodarbināto</t>
  </si>
  <si>
    <t>uzturēšana</t>
  </si>
  <si>
    <r>
      <rPr>
        <b/>
        <sz val="11"/>
        <color indexed="12"/>
        <rFont val="Times New Roman"/>
        <family val="1"/>
        <charset val="186"/>
      </rPr>
      <t>4</t>
    </r>
    <r>
      <rPr>
        <b/>
        <sz val="11"/>
        <rFont val="Times New Roman"/>
        <family val="1"/>
        <charset val="186"/>
      </rPr>
      <t xml:space="preserve"> mēneši</t>
    </r>
  </si>
  <si>
    <t>Pārējie izglītojamie bez MT</t>
  </si>
  <si>
    <t>STEM un IC no septembra</t>
  </si>
  <si>
    <t>MK 03.10.2023. prot. Nr. 48 21. §
5. punkts</t>
  </si>
  <si>
    <t>Ārstniecības personām</t>
  </si>
  <si>
    <t>8 mēneši</t>
  </si>
  <si>
    <t>4 mēneši</t>
  </si>
  <si>
    <t>Tehniski precizējumi
8 M</t>
  </si>
  <si>
    <t>Kopā MK rīkojumā
(ar UA)</t>
  </si>
  <si>
    <t>Kopā MK rīkojumā
(ar UA un ārstn.pers.)</t>
  </si>
  <si>
    <r>
      <t xml:space="preserve">Apstiprināts 2024. gada budžeta likuma 8.pielikumā
</t>
    </r>
    <r>
      <rPr>
        <b/>
        <u/>
        <sz val="11"/>
        <rFont val="Times New Roman"/>
        <family val="1"/>
        <charset val="186"/>
      </rPr>
      <t>BEZ finansējuma UA civiliedzīvotājiem</t>
    </r>
  </si>
  <si>
    <r>
      <t xml:space="preserve">Apstiprināts 2024. gada budžeta likuma 7.pielikumā
</t>
    </r>
    <r>
      <rPr>
        <b/>
        <u/>
        <sz val="11"/>
        <rFont val="Times New Roman"/>
        <family val="1"/>
        <charset val="186"/>
      </rPr>
      <t xml:space="preserve">
BEZ finansējuma UA civiliedzīvotājiem</t>
    </r>
  </si>
  <si>
    <r>
      <t xml:space="preserve">Apstiprināts 2024. gada budžeta likuma 9.pielikumā
</t>
    </r>
    <r>
      <rPr>
        <b/>
        <u/>
        <sz val="11"/>
        <rFont val="Times New Roman"/>
        <family val="1"/>
        <charset val="186"/>
      </rPr>
      <t xml:space="preserve">
BEZ finansējuma UA civiliedzīvotājiem</t>
    </r>
  </si>
  <si>
    <r>
      <t xml:space="preserve">Apstiprināts 2024. gada budžeta likuma 8.pielikumā
</t>
    </r>
    <r>
      <rPr>
        <b/>
        <u/>
        <sz val="11"/>
        <color rgb="FF000000"/>
        <rFont val="Times New Roman"/>
        <family val="1"/>
        <charset val="186"/>
      </rPr>
      <t>BEZ finansējuma UA civiliedzīvotājiem</t>
    </r>
  </si>
  <si>
    <r>
      <t xml:space="preserve">Apstiprināts 2024. gada budžeta likuma 6.pielikumā
</t>
    </r>
    <r>
      <rPr>
        <b/>
        <u/>
        <sz val="11"/>
        <rFont val="Times New Roman"/>
        <family val="1"/>
        <charset val="186"/>
      </rPr>
      <t>BEZ finansējuma UA civiliedzīvotājiem</t>
    </r>
  </si>
  <si>
    <t>Likuma "Par valsts budžetu 2024. gadam un budžeta ietvaru 2024., 2025. un 2026. gadam" 6. pielikums</t>
  </si>
  <si>
    <t>Mērķdotācijas pašvaldībām – pašvaldību pamata un vispārējās vidējās izglītības iestāžu, pašvaldību speciālās izglītības iestāžu un pašvaldību profesionālās izglītības iestāžu pedagogu darba samaksai un valsts sociālās apdrošināšanas obligātajām iemaksām</t>
  </si>
  <si>
    <t>Republikas pilsētas un novadi</t>
  </si>
  <si>
    <t>Euro</t>
  </si>
  <si>
    <t>tai skaitā
par izglītības programmu īstenošanu valsts valodā mazākumtautību izglītojamiem</t>
  </si>
  <si>
    <t>Rīgas valstspilsēta</t>
  </si>
  <si>
    <t>Daugavpils valstspilsēta</t>
  </si>
  <si>
    <t>Jelgavas valstspilsēta</t>
  </si>
  <si>
    <t>Jūrmalas valstspilsēta</t>
  </si>
  <si>
    <t>Liepājas valstspilsēta</t>
  </si>
  <si>
    <t>Rēzeknes valstspilsēta</t>
  </si>
  <si>
    <t>Ventspils valstspilsēta</t>
  </si>
  <si>
    <t>Aizkraukles novads</t>
  </si>
  <si>
    <t>Alūksnes novads</t>
  </si>
  <si>
    <t>Augšdaugavas novads</t>
  </si>
  <si>
    <t>Ādažu novads</t>
  </si>
  <si>
    <t>Balvu novads</t>
  </si>
  <si>
    <t>Bauskas novads</t>
  </si>
  <si>
    <t>Cēsu novads</t>
  </si>
  <si>
    <t>Dienvidkurzemes novads</t>
  </si>
  <si>
    <t>Dobeles novads</t>
  </si>
  <si>
    <t>Gulbenes novads</t>
  </si>
  <si>
    <t>Jelgavas novads</t>
  </si>
  <si>
    <t>Jēkabpils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</si>
  <si>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</si>
  <si>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</si>
  <si>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</si>
  <si>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</si>
  <si>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</si>
  <si>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</si>
  <si>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</si>
  <si>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</si>
  <si>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</si>
  <si>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</si>
  <si>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</si>
  <si>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</si>
  <si>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</si>
  <si>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</si>
  <si>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</si>
  <si>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</si>
  <si>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</si>
  <si>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</si>
  <si>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</si>
  <si>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</si>
  <si>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</si>
  <si>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</si>
  <si>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Varakļānu novads</t>
  </si>
  <si>
    <t>Ventspils novads</t>
  </si>
  <si>
    <t>KOPĀ</t>
  </si>
  <si>
    <t>Pašvaldības</t>
  </si>
  <si>
    <t>Nesadalītie līdzekļi</t>
  </si>
  <si>
    <t>PAVISAM KOPĀ</t>
  </si>
  <si>
    <t>Likuma "Par valsts budžetu 2024. gadam un budžeta ietvaru 2024., 2025. un 2026. gadam" 7. pielikums</t>
  </si>
  <si>
    <t>Mērķdotācijas pašvaldībām – interešu izglītības programmu pedagogu daļējai darba samaksai un valsts sociālās apdrošināšanas obligātajām iemaksām</t>
  </si>
  <si>
    <t>Likuma "Par valsts budžetu 2024. gadam un budžeta ietvaru 2024., 2025. un 2026. gadam" 8. pielikums</t>
  </si>
  <si>
    <t>Mērķdotācijas pašvaldībām – pašvaldību speciālo pirmsskolas izglītības grupu pedagogu darba samaksai un valsts sociālās apdrošināšanas obligātajām iemaksām, speciālajām izglītības iestādēm, kas nodrošina internāta pakalpojumus</t>
  </si>
  <si>
    <r>
      <rPr>
        <b/>
        <sz val="11"/>
        <rFont val="Times New Roman"/>
        <family val="1"/>
        <charset val="186"/>
      </rPr>
      <t>Pedagogu darba samaksai un</t>
    </r>
    <r>
      <rPr>
        <b/>
        <i/>
        <sz val="1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 xml:space="preserve">valsts sociālās apdrošināšanas obligātajām iemaksām </t>
    </r>
    <r>
      <rPr>
        <b/>
        <i/>
        <sz val="11"/>
        <rFont val="Times New Roman"/>
        <family val="1"/>
        <charset val="186"/>
      </rPr>
      <t xml:space="preserve">
(Euro)</t>
    </r>
  </si>
  <si>
    <t>Pavisam kopā 
(Euro)</t>
  </si>
  <si>
    <r>
      <rPr>
        <b/>
        <sz val="11"/>
        <rFont val="Times New Roman"/>
        <family val="1"/>
        <charset val="186"/>
      </rPr>
      <t xml:space="preserve">Pedagogu darba samaksai un valsts sociālās apdrošināšanas obligātajām iemaksām 
</t>
    </r>
    <r>
      <rPr>
        <b/>
        <i/>
        <sz val="11"/>
        <rFont val="Times New Roman"/>
        <family val="1"/>
        <charset val="186"/>
      </rPr>
      <t>(Euro)</t>
    </r>
  </si>
  <si>
    <t>I. No 2024. gada 1. janvāra līdz 2024. gada 31. augustam</t>
  </si>
  <si>
    <t>II. No 2024. gada 1. septembra līdz 2024. gada 31. decembrim</t>
  </si>
  <si>
    <t>Likuma "Par valsts budžetu 2024. gadam un budžeta ietvaru 2024., 2025. un 2026. gadam" 9. pielikums</t>
  </si>
  <si>
    <t>Mērķdotācijas pašvaldībām – pašvaldību izglītības iestādēs bērnu no piecu gadu vecuma izglītošanā nodarbināto pedagogu darba samaksai un valsts sociālās apdrošināšanas obligātajām iemaksām</t>
  </si>
  <si>
    <t>Likuma "Par valsts budžetu 2024. gadam un budžeta ietvaru 2024., 2025. un 2026. gadam" pielikumi kopā</t>
  </si>
  <si>
    <t>Grozījumi</t>
  </si>
  <si>
    <t>Mērķdotācija
UA civiliedzīvotājiem</t>
  </si>
  <si>
    <t>No 01.01.2024. līdz 31.08.2024.</t>
  </si>
  <si>
    <t>No 01.09.2024. līdz 31.12.2024.</t>
  </si>
  <si>
    <t>Uzturēšanas izdevumiem</t>
  </si>
  <si>
    <t>Pedagogu darba samaksai</t>
  </si>
  <si>
    <t>MK rīkojuma "Par mērķdotāciju sadalījumu pašvaldībām – pašvaldību izglītības iestādēm 2024. gadam"
1. pielikums</t>
  </si>
  <si>
    <t>MK rīkojuma "Par mērķdotāciju sadalījumu pašvaldībām – pašvaldību izglītības iestādēm 2024. gadam"
2. pielikums</t>
  </si>
  <si>
    <t>Ministru kabineta rīkojuma "Par mērķdotāciju sadalījumu pašvaldībām – pašvaldību izglītības iestādēm 2024. gadam"
3. pielikums</t>
  </si>
  <si>
    <t>MK rīkojuma "Par mērķdotāciju sadalījumu pašvaldībām – pašvaldību izglītības iestādēm 2024. gadam"
4. pielikums</t>
  </si>
  <si>
    <t>Tehniski precizējumi</t>
  </si>
  <si>
    <t>Uzturēšanas izdevumiem
Mērķdotācija
UA civiliedzīvotājiem</t>
  </si>
  <si>
    <t>Uzturēšanas izdevumiem
Ārstniecības personām</t>
  </si>
  <si>
    <t>Mērķdotācijas pašvaldībām – kopā</t>
  </si>
  <si>
    <t>62. Mērķdotācijas pašvaldībām – IZM</t>
  </si>
  <si>
    <t>Apstiprināts
2024. gada budžeta likumā</t>
  </si>
  <si>
    <t>62. Mērķdotācijas pašvaldībām</t>
  </si>
  <si>
    <t>01.00.00</t>
  </si>
  <si>
    <t>Mērķdotācijas izglītības pasākumiem</t>
  </si>
  <si>
    <t>05.00.00</t>
  </si>
  <si>
    <t>Mērķdotācijas pašvaldībām – pašvaldību izglītības iestāžu pedagogu darba samaksai un valsts sociālās apdrošināšanas obligātajām iemaksām</t>
  </si>
  <si>
    <t>10.00.00</t>
  </si>
  <si>
    <t>Precizēts
2024. gada budžets</t>
  </si>
  <si>
    <r>
      <t xml:space="preserve">MK 12.12.2023. rīk. Nr.883
</t>
    </r>
    <r>
      <rPr>
        <sz val="9"/>
        <color theme="1"/>
        <rFont val="TimesNewRoman"/>
        <charset val="186"/>
      </rPr>
      <t>(ārstn.pers.)</t>
    </r>
  </si>
  <si>
    <r>
      <t xml:space="preserve">MK rīk. proj.
23-TA-3300
</t>
    </r>
    <r>
      <rPr>
        <sz val="9"/>
        <color theme="1"/>
        <rFont val="TimesNewRoman"/>
        <charset val="186"/>
      </rPr>
      <t>(UA_01.09.2023.)</t>
    </r>
  </si>
  <si>
    <t>Kopā MK rīkojumā
(ar UA un tehn. preciz.)</t>
  </si>
  <si>
    <t>Programmas
kods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</si>
</sst>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0"/>
    <numFmt numFmtId="165" formatCode="#\ ###\ ###\ ###\ ###\ ##0"/>
  </numFmts>
  <fonts count="40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 Baltic"/>
      <charset val="186"/>
    </font>
    <font>
      <b/>
      <u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indexed="12"/>
      <name val="Times New Roman"/>
      <family val="1"/>
      <charset val="186"/>
    </font>
    <font>
      <b/>
      <sz val="11"/>
      <color rgb="FF0000FF"/>
      <name val="Times New Roman"/>
      <family val="1"/>
      <charset val="186"/>
    </font>
    <font>
      <b/>
      <sz val="12"/>
      <color rgb="FF0000FF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u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RimTimes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b/>
      <sz val="12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1"/>
      <name val="Times New Roman"/>
      <family val="1"/>
    </font>
    <font>
      <b/>
      <sz val="11"/>
      <name val="Times New Roman Baltic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Times New Roman"/>
      <family val="1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0"/>
      <name val="BaltHelvetica"/>
    </font>
    <font>
      <b/>
      <sz val="10"/>
      <name val="TimesNewRoman"/>
      <charset val="186"/>
    </font>
    <font>
      <sz val="10"/>
      <name val="TimesNewRoman"/>
      <charset val="186"/>
    </font>
    <font>
      <sz val="10"/>
      <color theme="1"/>
      <name val="TimesNewRoman"/>
      <charset val="186"/>
    </font>
    <font>
      <sz val="9"/>
      <color theme="1"/>
      <name val="TimesNewRoman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rgb="FFE4E4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6">
    <xf numFmtId="0" fontId="0" fillId="0" borderId="0"/>
    <xf numFmtId="0" fontId="1" fillId="0" borderId="0"/>
    <xf numFmtId="4" fontId="3" fillId="2" borderId="7" applyNumberFormat="0" applyFill="0" applyProtection="0">
      <alignment horizontal="right" vertical="center"/>
    </xf>
    <xf numFmtId="0" fontId="1" fillId="0" borderId="0"/>
    <xf numFmtId="0" fontId="7" fillId="0" borderId="0"/>
    <xf numFmtId="0" fontId="1" fillId="0" borderId="0" applyBorder="0"/>
    <xf numFmtId="0" fontId="1" fillId="0" borderId="0" applyBorder="0"/>
    <xf numFmtId="0" fontId="1" fillId="0" borderId="0" applyBorder="0"/>
    <xf numFmtId="0" fontId="7" fillId="0" borderId="0"/>
    <xf numFmtId="0" fontId="1" fillId="0" borderId="0" applyBorder="0"/>
    <xf numFmtId="0" fontId="1" fillId="0" borderId="0"/>
    <xf numFmtId="0" fontId="21" fillId="0" borderId="0"/>
    <xf numFmtId="0" fontId="4" fillId="0" borderId="0"/>
    <xf numFmtId="0" fontId="1" fillId="0" borderId="0"/>
    <xf numFmtId="0" fontId="35" fillId="0" borderId="0"/>
    <xf numFmtId="0" fontId="1" fillId="0" borderId="0"/>
  </cellStyleXfs>
  <cellXfs count="163">
    <xf numFmtId="0" fontId="0" fillId="0" borderId="0" xfId="0"/>
    <xf numFmtId="3" fontId="10" fillId="0" borderId="0" xfId="4" applyNumberFormat="1" applyFont="1"/>
    <xf numFmtId="3" fontId="6" fillId="0" borderId="2" xfId="4" applyNumberFormat="1" applyFont="1" applyBorder="1" applyAlignment="1">
      <alignment horizontal="center" vertical="center" wrapText="1"/>
    </xf>
    <xf numFmtId="3" fontId="6" fillId="0" borderId="8" xfId="6" applyNumberFormat="1" applyFont="1" applyBorder="1" applyAlignment="1">
      <alignment horizontal="center" wrapText="1"/>
    </xf>
    <xf numFmtId="0" fontId="10" fillId="0" borderId="0" xfId="8" applyFont="1"/>
    <xf numFmtId="0" fontId="14" fillId="0" borderId="0" xfId="9" applyFont="1" applyBorder="1"/>
    <xf numFmtId="0" fontId="14" fillId="3" borderId="0" xfId="9" applyFont="1" applyFill="1" applyBorder="1"/>
    <xf numFmtId="3" fontId="6" fillId="0" borderId="1" xfId="4" applyNumberFormat="1" applyFont="1" applyBorder="1" applyAlignment="1">
      <alignment horizontal="center" vertical="center" wrapText="1"/>
    </xf>
    <xf numFmtId="3" fontId="4" fillId="0" borderId="1" xfId="1" applyNumberFormat="1" applyFont="1" applyBorder="1"/>
    <xf numFmtId="3" fontId="3" fillId="0" borderId="3" xfId="0" applyNumberFormat="1" applyFont="1" applyBorder="1" applyAlignment="1" applyProtection="1">
      <alignment horizontal="right" wrapText="1"/>
      <protection locked="0"/>
    </xf>
    <xf numFmtId="0" fontId="4" fillId="3" borderId="0" xfId="9" applyFont="1" applyFill="1" applyBorder="1"/>
    <xf numFmtId="3" fontId="2" fillId="0" borderId="0" xfId="1" applyNumberFormat="1" applyFont="1" applyAlignment="1">
      <alignment horizontal="center"/>
    </xf>
    <xf numFmtId="3" fontId="2" fillId="3" borderId="0" xfId="1" applyNumberFormat="1" applyFont="1" applyFill="1" applyAlignment="1">
      <alignment horizontal="center"/>
    </xf>
    <xf numFmtId="0" fontId="10" fillId="3" borderId="0" xfId="9" applyFont="1" applyFill="1" applyBorder="1"/>
    <xf numFmtId="3" fontId="10" fillId="0" borderId="0" xfId="1" applyNumberFormat="1" applyFont="1" applyAlignment="1">
      <alignment horizontal="center"/>
    </xf>
    <xf numFmtId="0" fontId="4" fillId="0" borderId="1" xfId="5" applyFont="1" applyBorder="1" applyAlignment="1">
      <alignment horizontal="center"/>
    </xf>
    <xf numFmtId="0" fontId="3" fillId="0" borderId="1" xfId="7" applyFont="1" applyBorder="1" applyAlignment="1" applyProtection="1">
      <alignment horizontal="right" wrapText="1" readingOrder="1"/>
      <protection locked="0"/>
    </xf>
    <xf numFmtId="0" fontId="4" fillId="0" borderId="0" xfId="8" applyFont="1"/>
    <xf numFmtId="3" fontId="4" fillId="0" borderId="0" xfId="9" applyNumberFormat="1" applyFont="1" applyBorder="1"/>
    <xf numFmtId="0" fontId="4" fillId="0" borderId="3" xfId="5" applyFont="1" applyBorder="1" applyAlignment="1">
      <alignment horizontal="center"/>
    </xf>
    <xf numFmtId="0" fontId="3" fillId="0" borderId="3" xfId="7" applyFont="1" applyBorder="1" applyAlignment="1" applyProtection="1">
      <alignment horizontal="right" wrapText="1" readingOrder="1"/>
      <protection locked="0"/>
    </xf>
    <xf numFmtId="3" fontId="4" fillId="0" borderId="3" xfId="1" applyNumberFormat="1" applyFont="1" applyBorder="1"/>
    <xf numFmtId="0" fontId="4" fillId="0" borderId="0" xfId="9" applyFont="1" applyBorder="1"/>
    <xf numFmtId="0" fontId="3" fillId="0" borderId="1" xfId="7" applyFont="1" applyBorder="1" applyAlignment="1" applyProtection="1">
      <alignment horizontal="left" wrapText="1" readingOrder="1"/>
      <protection locked="0"/>
    </xf>
    <xf numFmtId="3" fontId="6" fillId="0" borderId="8" xfId="4" applyNumberFormat="1" applyFont="1" applyBorder="1"/>
    <xf numFmtId="3" fontId="15" fillId="0" borderId="1" xfId="7" applyNumberFormat="1" applyFont="1" applyBorder="1" applyAlignment="1" applyProtection="1">
      <alignment horizontal="right" wrapText="1"/>
      <protection locked="0"/>
    </xf>
    <xf numFmtId="3" fontId="15" fillId="0" borderId="3" xfId="7" applyNumberFormat="1" applyFont="1" applyBorder="1" applyAlignment="1" applyProtection="1">
      <alignment horizontal="right" wrapText="1"/>
      <protection locked="0"/>
    </xf>
    <xf numFmtId="3" fontId="4" fillId="0" borderId="0" xfId="8" applyNumberFormat="1" applyFont="1"/>
    <xf numFmtId="3" fontId="4" fillId="0" borderId="1" xfId="10" applyNumberFormat="1" applyFont="1" applyBorder="1"/>
    <xf numFmtId="3" fontId="6" fillId="0" borderId="12" xfId="4" applyNumberFormat="1" applyFont="1" applyBorder="1" applyAlignment="1">
      <alignment horizontal="center" vertical="center" wrapText="1"/>
    </xf>
    <xf numFmtId="3" fontId="4" fillId="0" borderId="0" xfId="1" applyNumberFormat="1" applyFont="1"/>
    <xf numFmtId="3" fontId="3" fillId="0" borderId="0" xfId="0" applyNumberFormat="1" applyFont="1" applyAlignment="1" applyProtection="1">
      <alignment horizontal="right" wrapText="1"/>
      <protection locked="0"/>
    </xf>
    <xf numFmtId="3" fontId="6" fillId="0" borderId="3" xfId="4" applyNumberFormat="1" applyFont="1" applyBorder="1" applyAlignment="1">
      <alignment horizontal="center" vertical="center" wrapText="1"/>
    </xf>
    <xf numFmtId="3" fontId="10" fillId="0" borderId="0" xfId="4" applyNumberFormat="1" applyFont="1" applyAlignment="1">
      <alignment horizontal="center"/>
    </xf>
    <xf numFmtId="0" fontId="4" fillId="0" borderId="0" xfId="8" applyFont="1" applyAlignment="1">
      <alignment horizontal="center"/>
    </xf>
    <xf numFmtId="3" fontId="4" fillId="0" borderId="0" xfId="8" applyNumberFormat="1" applyFont="1" applyAlignment="1">
      <alignment horizontal="center"/>
    </xf>
    <xf numFmtId="0" fontId="3" fillId="4" borderId="1" xfId="0" applyFont="1" applyFill="1" applyBorder="1" applyAlignment="1" applyProtection="1">
      <alignment horizontal="center" vertical="center" wrapText="1" readingOrder="1"/>
      <protection locked="0"/>
    </xf>
    <xf numFmtId="3" fontId="15" fillId="6" borderId="1" xfId="7" applyNumberFormat="1" applyFont="1" applyFill="1" applyBorder="1" applyAlignment="1" applyProtection="1">
      <alignment horizontal="right" wrapText="1"/>
      <protection locked="0"/>
    </xf>
    <xf numFmtId="3" fontId="6" fillId="6" borderId="12" xfId="4" applyNumberFormat="1" applyFont="1" applyFill="1" applyBorder="1" applyAlignment="1">
      <alignment horizontal="center" vertical="center" wrapText="1"/>
    </xf>
    <xf numFmtId="3" fontId="6" fillId="6" borderId="8" xfId="6" applyNumberFormat="1" applyFont="1" applyFill="1" applyBorder="1" applyAlignment="1">
      <alignment horizontal="center" wrapText="1"/>
    </xf>
    <xf numFmtId="3" fontId="6" fillId="6" borderId="2" xfId="4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 applyProtection="1">
      <alignment horizontal="right" wrapText="1"/>
      <protection locked="0"/>
    </xf>
    <xf numFmtId="3" fontId="10" fillId="0" borderId="1" xfId="4" applyNumberFormat="1" applyFont="1" applyBorder="1" applyAlignment="1">
      <alignment horizontal="center" vertical="center" wrapText="1"/>
    </xf>
    <xf numFmtId="3" fontId="6" fillId="7" borderId="12" xfId="4" applyNumberFormat="1" applyFont="1" applyFill="1" applyBorder="1" applyAlignment="1">
      <alignment horizontal="center" vertical="center" wrapText="1"/>
    </xf>
    <xf numFmtId="3" fontId="6" fillId="7" borderId="8" xfId="6" applyNumberFormat="1" applyFont="1" applyFill="1" applyBorder="1" applyAlignment="1">
      <alignment horizontal="center" wrapText="1"/>
    </xf>
    <xf numFmtId="3" fontId="15" fillId="7" borderId="1" xfId="7" applyNumberFormat="1" applyFont="1" applyFill="1" applyBorder="1" applyAlignment="1" applyProtection="1">
      <alignment horizontal="right" wrapText="1"/>
      <protection locked="0"/>
    </xf>
    <xf numFmtId="3" fontId="15" fillId="7" borderId="3" xfId="7" applyNumberFormat="1" applyFont="1" applyFill="1" applyBorder="1" applyAlignment="1" applyProtection="1">
      <alignment horizontal="right" wrapText="1"/>
      <protection locked="0"/>
    </xf>
    <xf numFmtId="3" fontId="6" fillId="5" borderId="2" xfId="4" applyNumberFormat="1" applyFont="1" applyFill="1" applyBorder="1" applyAlignment="1">
      <alignment horizontal="center" vertical="center" wrapText="1"/>
    </xf>
    <xf numFmtId="3" fontId="6" fillId="5" borderId="8" xfId="6" applyNumberFormat="1" applyFont="1" applyFill="1" applyBorder="1" applyAlignment="1">
      <alignment horizontal="center" wrapText="1"/>
    </xf>
    <xf numFmtId="3" fontId="3" fillId="5" borderId="3" xfId="0" applyNumberFormat="1" applyFont="1" applyFill="1" applyBorder="1" applyAlignment="1" applyProtection="1">
      <alignment horizontal="right" wrapText="1"/>
      <protection locked="0"/>
    </xf>
    <xf numFmtId="3" fontId="6" fillId="0" borderId="1" xfId="4" applyNumberFormat="1" applyFont="1" applyBorder="1" applyAlignment="1">
      <alignment horizontal="center" wrapText="1"/>
    </xf>
    <xf numFmtId="3" fontId="6" fillId="5" borderId="12" xfId="4" applyNumberFormat="1" applyFont="1" applyFill="1" applyBorder="1" applyAlignment="1">
      <alignment horizontal="center" vertical="center" wrapText="1"/>
    </xf>
    <xf numFmtId="3" fontId="15" fillId="5" borderId="1" xfId="7" applyNumberFormat="1" applyFont="1" applyFill="1" applyBorder="1" applyAlignment="1" applyProtection="1">
      <alignment horizontal="right" wrapText="1"/>
      <protection locked="0"/>
    </xf>
    <xf numFmtId="0" fontId="6" fillId="0" borderId="3" xfId="9" applyFont="1" applyBorder="1" applyAlignment="1">
      <alignment horizontal="center"/>
    </xf>
    <xf numFmtId="0" fontId="5" fillId="0" borderId="2" xfId="9" applyFont="1" applyBorder="1" applyAlignment="1">
      <alignment horizontal="center" vertical="center" wrapText="1"/>
    </xf>
    <xf numFmtId="3" fontId="19" fillId="0" borderId="8" xfId="6" applyNumberFormat="1" applyFont="1" applyBorder="1" applyAlignment="1">
      <alignment horizontal="center" wrapText="1"/>
    </xf>
    <xf numFmtId="0" fontId="6" fillId="0" borderId="2" xfId="9" applyFont="1" applyBorder="1" applyAlignment="1">
      <alignment horizontal="center" vertical="center" wrapText="1"/>
    </xf>
    <xf numFmtId="1" fontId="6" fillId="0" borderId="1" xfId="11" applyNumberFormat="1" applyFont="1" applyBorder="1" applyAlignment="1">
      <alignment horizontal="center" vertical="center" wrapText="1"/>
    </xf>
    <xf numFmtId="0" fontId="25" fillId="0" borderId="1" xfId="12" applyFont="1" applyBorder="1" applyAlignment="1">
      <alignment horizontal="center" vertical="center" wrapText="1"/>
    </xf>
    <xf numFmtId="3" fontId="10" fillId="0" borderId="1" xfId="4" applyNumberFormat="1" applyFont="1" applyBorder="1" applyAlignment="1">
      <alignment wrapText="1"/>
    </xf>
    <xf numFmtId="1" fontId="26" fillId="0" borderId="17" xfId="11" applyNumberFormat="1" applyFont="1" applyBorder="1" applyAlignment="1">
      <alignment horizontal="left" wrapText="1"/>
    </xf>
    <xf numFmtId="3" fontId="6" fillId="0" borderId="18" xfId="11" applyNumberFormat="1" applyFont="1" applyBorder="1" applyAlignment="1">
      <alignment horizontal="center" wrapText="1"/>
    </xf>
    <xf numFmtId="3" fontId="26" fillId="0" borderId="18" xfId="11" applyNumberFormat="1" applyFont="1" applyBorder="1" applyAlignment="1">
      <alignment horizontal="center" wrapText="1"/>
    </xf>
    <xf numFmtId="1" fontId="6" fillId="0" borderId="5" xfId="11" applyNumberFormat="1" applyFont="1" applyBorder="1" applyAlignment="1">
      <alignment horizontal="center" vertical="center" wrapText="1"/>
    </xf>
    <xf numFmtId="164" fontId="27" fillId="0" borderId="1" xfId="13" applyNumberFormat="1" applyFont="1" applyBorder="1" applyAlignment="1">
      <alignment horizontal="center" vertical="center"/>
    </xf>
    <xf numFmtId="0" fontId="26" fillId="0" borderId="0" xfId="0" applyFont="1" applyAlignment="1">
      <alignment wrapText="1"/>
    </xf>
    <xf numFmtId="1" fontId="10" fillId="0" borderId="0" xfId="11" applyNumberFormat="1" applyFont="1"/>
    <xf numFmtId="0" fontId="24" fillId="0" borderId="0" xfId="8" applyFont="1" applyAlignment="1">
      <alignment horizontal="center"/>
    </xf>
    <xf numFmtId="1" fontId="26" fillId="0" borderId="1" xfId="11" applyNumberFormat="1" applyFont="1" applyBorder="1" applyAlignment="1">
      <alignment horizontal="left" wrapText="1"/>
    </xf>
    <xf numFmtId="3" fontId="6" fillId="0" borderId="1" xfId="11" applyNumberFormat="1" applyFont="1" applyBorder="1" applyAlignment="1">
      <alignment horizontal="center" wrapText="1"/>
    </xf>
    <xf numFmtId="0" fontId="28" fillId="0" borderId="1" xfId="0" applyFont="1" applyBorder="1" applyAlignment="1">
      <alignment horizontal="center" vertical="center"/>
    </xf>
    <xf numFmtId="0" fontId="29" fillId="0" borderId="0" xfId="8" applyFont="1"/>
    <xf numFmtId="3" fontId="26" fillId="0" borderId="0" xfId="11" applyNumberFormat="1" applyFont="1"/>
    <xf numFmtId="3" fontId="26" fillId="0" borderId="0" xfId="8" applyNumberFormat="1" applyFont="1"/>
    <xf numFmtId="3" fontId="26" fillId="0" borderId="0" xfId="0" applyNumberFormat="1" applyFont="1" applyAlignment="1">
      <alignment wrapText="1"/>
    </xf>
    <xf numFmtId="3" fontId="26" fillId="0" borderId="0" xfId="11" applyNumberFormat="1" applyFont="1" applyAlignment="1">
      <alignment wrapText="1"/>
    </xf>
    <xf numFmtId="1" fontId="22" fillId="0" borderId="0" xfId="11" applyNumberFormat="1" applyFont="1" applyAlignment="1">
      <alignment wrapText="1"/>
    </xf>
    <xf numFmtId="1" fontId="22" fillId="0" borderId="0" xfId="11" applyNumberFormat="1" applyFont="1"/>
    <xf numFmtId="3" fontId="0" fillId="0" borderId="0" xfId="0" applyNumberFormat="1"/>
    <xf numFmtId="0" fontId="6" fillId="0" borderId="1" xfId="12" applyFont="1" applyBorder="1" applyAlignment="1">
      <alignment horizontal="center" vertical="center" wrapText="1"/>
    </xf>
    <xf numFmtId="0" fontId="20" fillId="0" borderId="0" xfId="0" applyFont="1"/>
    <xf numFmtId="0" fontId="10" fillId="0" borderId="0" xfId="8" applyFont="1" applyAlignment="1">
      <alignment vertical="center"/>
    </xf>
    <xf numFmtId="3" fontId="10" fillId="0" borderId="0" xfId="8" applyNumberFormat="1" applyFont="1"/>
    <xf numFmtId="3" fontId="10" fillId="0" borderId="20" xfId="4" applyNumberFormat="1" applyFont="1" applyBorder="1" applyAlignment="1">
      <alignment horizontal="center" vertical="center"/>
    </xf>
    <xf numFmtId="3" fontId="10" fillId="0" borderId="20" xfId="4" applyNumberFormat="1" applyFont="1" applyBorder="1"/>
    <xf numFmtId="3" fontId="10" fillId="0" borderId="20" xfId="8" applyNumberFormat="1" applyFont="1" applyBorder="1" applyAlignment="1">
      <alignment vertical="center"/>
    </xf>
    <xf numFmtId="0" fontId="31" fillId="0" borderId="0" xfId="0" applyFont="1"/>
    <xf numFmtId="0" fontId="0" fillId="8" borderId="0" xfId="0" applyFill="1"/>
    <xf numFmtId="0" fontId="31" fillId="8" borderId="0" xfId="0" applyFont="1" applyFill="1"/>
    <xf numFmtId="0" fontId="28" fillId="0" borderId="0" xfId="0" applyFont="1" applyAlignment="1">
      <alignment horizontal="center" vertical="center" wrapText="1"/>
    </xf>
    <xf numFmtId="0" fontId="30" fillId="8" borderId="0" xfId="0" applyFont="1" applyFill="1"/>
    <xf numFmtId="0" fontId="32" fillId="0" borderId="0" xfId="0" applyFont="1"/>
    <xf numFmtId="3" fontId="10" fillId="0" borderId="18" xfId="11" applyNumberFormat="1" applyFont="1" applyBorder="1" applyAlignment="1">
      <alignment horizontal="center" wrapText="1"/>
    </xf>
    <xf numFmtId="0" fontId="33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4" fillId="0" borderId="1" xfId="12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0" fillId="8" borderId="0" xfId="0" applyFill="1" applyAlignment="1">
      <alignment vertical="top"/>
    </xf>
    <xf numFmtId="0" fontId="2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0" fillId="0" borderId="0" xfId="8" applyFont="1" applyAlignment="1">
      <alignment vertical="top"/>
    </xf>
    <xf numFmtId="3" fontId="10" fillId="0" borderId="0" xfId="8" applyNumberFormat="1" applyFont="1" applyAlignment="1">
      <alignment vertical="center"/>
    </xf>
    <xf numFmtId="0" fontId="22" fillId="0" borderId="0" xfId="14" applyFont="1" applyAlignment="1">
      <alignment vertical="center" wrapText="1" shrinkToFit="1"/>
    </xf>
    <xf numFmtId="0" fontId="36" fillId="0" borderId="1" xfId="0" applyFont="1" applyBorder="1" applyAlignment="1">
      <alignment horizontal="center" vertical="center" wrapText="1" shrinkToFit="1"/>
    </xf>
    <xf numFmtId="0" fontId="36" fillId="0" borderId="1" xfId="0" applyFont="1" applyBorder="1" applyAlignment="1">
      <alignment horizontal="center" vertical="center" wrapText="1"/>
    </xf>
    <xf numFmtId="165" fontId="36" fillId="0" borderId="1" xfId="15" applyNumberFormat="1" applyFon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36" fillId="0" borderId="0" xfId="0" applyFont="1" applyAlignment="1">
      <alignment horizontal="center" wrapText="1"/>
    </xf>
    <xf numFmtId="165" fontId="37" fillId="0" borderId="0" xfId="0" applyNumberFormat="1" applyFont="1" applyAlignment="1">
      <alignment wrapText="1"/>
    </xf>
    <xf numFmtId="0" fontId="34" fillId="0" borderId="0" xfId="0" applyFont="1"/>
    <xf numFmtId="165" fontId="36" fillId="0" borderId="0" xfId="0" applyNumberFormat="1" applyFont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3" fontId="38" fillId="0" borderId="0" xfId="0" applyNumberFormat="1" applyFont="1"/>
    <xf numFmtId="0" fontId="38" fillId="0" borderId="0" xfId="0" applyFont="1"/>
    <xf numFmtId="0" fontId="22" fillId="0" borderId="0" xfId="14" applyFont="1" applyAlignment="1">
      <alignment horizontal="center" vertical="center" wrapText="1" shrinkToFit="1"/>
    </xf>
    <xf numFmtId="0" fontId="3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4" fillId="0" borderId="0" xfId="14" applyFont="1" applyAlignment="1">
      <alignment horizontal="center" vertical="center" wrapText="1" shrinkToFit="1"/>
    </xf>
    <xf numFmtId="0" fontId="4" fillId="0" borderId="0" xfId="8" applyFont="1" applyAlignment="1">
      <alignment horizontal="right" vertical="top"/>
    </xf>
    <xf numFmtId="1" fontId="22" fillId="0" borderId="0" xfId="11" applyNumberFormat="1" applyFont="1" applyAlignment="1">
      <alignment horizontal="center" wrapText="1"/>
    </xf>
    <xf numFmtId="1" fontId="23" fillId="0" borderId="0" xfId="11" applyNumberFormat="1" applyFont="1" applyAlignment="1">
      <alignment horizontal="center" vertical="center" wrapText="1"/>
    </xf>
    <xf numFmtId="0" fontId="24" fillId="0" borderId="19" xfId="8" applyFont="1" applyBorder="1" applyAlignment="1">
      <alignment horizontal="center"/>
    </xf>
    <xf numFmtId="0" fontId="25" fillId="0" borderId="5" xfId="12" applyFont="1" applyBorder="1" applyAlignment="1">
      <alignment horizontal="center" vertical="center" wrapText="1"/>
    </xf>
    <xf numFmtId="0" fontId="25" fillId="0" borderId="6" xfId="12" applyFont="1" applyBorder="1" applyAlignment="1">
      <alignment horizontal="center" vertical="center" wrapText="1"/>
    </xf>
    <xf numFmtId="3" fontId="6" fillId="0" borderId="1" xfId="11" applyNumberFormat="1" applyFont="1" applyBorder="1" applyAlignment="1">
      <alignment horizontal="center" wrapText="1"/>
    </xf>
    <xf numFmtId="3" fontId="28" fillId="0" borderId="1" xfId="0" applyNumberFormat="1" applyFont="1" applyBorder="1" applyAlignment="1">
      <alignment horizontal="center" vertical="center"/>
    </xf>
    <xf numFmtId="1" fontId="24" fillId="0" borderId="19" xfId="11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32" fillId="0" borderId="0" xfId="0" applyFont="1" applyAlignment="1">
      <alignment horizontal="right" vertical="top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4" fillId="0" borderId="0" xfId="8" applyFont="1" applyAlignment="1">
      <alignment horizontal="center"/>
    </xf>
    <xf numFmtId="0" fontId="6" fillId="0" borderId="9" xfId="5" applyFont="1" applyBorder="1" applyAlignment="1">
      <alignment horizontal="center"/>
    </xf>
    <xf numFmtId="0" fontId="6" fillId="0" borderId="10" xfId="5" applyFont="1" applyBorder="1" applyAlignment="1">
      <alignment horizontal="center"/>
    </xf>
    <xf numFmtId="3" fontId="6" fillId="0" borderId="1" xfId="4" applyNumberFormat="1" applyFont="1" applyBorder="1" applyAlignment="1">
      <alignment horizontal="center"/>
    </xf>
    <xf numFmtId="0" fontId="3" fillId="4" borderId="13" xfId="0" applyFont="1" applyFill="1" applyBorder="1" applyAlignment="1" applyProtection="1">
      <alignment horizontal="center" vertical="center" wrapText="1" readingOrder="1"/>
      <protection locked="0"/>
    </xf>
    <xf numFmtId="0" fontId="3" fillId="4" borderId="11" xfId="0" applyFont="1" applyFill="1" applyBorder="1" applyAlignment="1" applyProtection="1">
      <alignment horizontal="center" vertical="center" wrapText="1" readingOrder="1"/>
      <protection locked="0"/>
    </xf>
    <xf numFmtId="0" fontId="10" fillId="0" borderId="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3" fontId="4" fillId="0" borderId="1" xfId="4" applyNumberFormat="1" applyFont="1" applyBorder="1" applyAlignment="1">
      <alignment horizontal="center" vertical="center" wrapText="1"/>
    </xf>
    <xf numFmtId="3" fontId="4" fillId="0" borderId="12" xfId="4" applyNumberFormat="1" applyFont="1" applyBorder="1" applyAlignment="1">
      <alignment horizontal="center" vertical="center" wrapText="1"/>
    </xf>
    <xf numFmtId="3" fontId="6" fillId="7" borderId="1" xfId="4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 readingOrder="1"/>
      <protection locked="0"/>
    </xf>
    <xf numFmtId="3" fontId="6" fillId="0" borderId="1" xfId="4" applyNumberFormat="1" applyFont="1" applyBorder="1" applyAlignment="1">
      <alignment horizontal="center" vertical="center" wrapText="1"/>
    </xf>
    <xf numFmtId="3" fontId="6" fillId="5" borderId="14" xfId="4" applyNumberFormat="1" applyFont="1" applyFill="1" applyBorder="1" applyAlignment="1">
      <alignment horizontal="center" vertical="center" wrapText="1"/>
    </xf>
    <xf numFmtId="3" fontId="6" fillId="5" borderId="15" xfId="4" applyNumberFormat="1" applyFont="1" applyFill="1" applyBorder="1" applyAlignment="1">
      <alignment horizontal="center" vertical="center" wrapText="1"/>
    </xf>
    <xf numFmtId="3" fontId="6" fillId="5" borderId="16" xfId="4" applyNumberFormat="1" applyFont="1" applyFill="1" applyBorder="1" applyAlignment="1">
      <alignment horizontal="center" vertical="center" wrapText="1"/>
    </xf>
    <xf numFmtId="3" fontId="6" fillId="0" borderId="0" xfId="4" applyNumberFormat="1" applyFont="1" applyAlignment="1">
      <alignment horizontal="center" vertical="center" wrapText="1"/>
    </xf>
    <xf numFmtId="3" fontId="8" fillId="0" borderId="0" xfId="4" applyNumberFormat="1" applyFont="1" applyAlignment="1">
      <alignment horizontal="center" vertical="center" wrapText="1"/>
    </xf>
    <xf numFmtId="3" fontId="6" fillId="6" borderId="14" xfId="4" applyNumberFormat="1" applyFont="1" applyFill="1" applyBorder="1" applyAlignment="1">
      <alignment horizontal="center" vertical="center" wrapText="1"/>
    </xf>
    <xf numFmtId="3" fontId="6" fillId="6" borderId="15" xfId="4" applyNumberFormat="1" applyFont="1" applyFill="1" applyBorder="1" applyAlignment="1">
      <alignment horizontal="center" vertical="center" wrapText="1"/>
    </xf>
    <xf numFmtId="3" fontId="6" fillId="6" borderId="16" xfId="4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 readingOrder="1"/>
      <protection locked="0"/>
    </xf>
    <xf numFmtId="3" fontId="10" fillId="0" borderId="0" xfId="4" applyNumberFormat="1" applyFont="1" applyAlignment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 readingOrder="1"/>
      <protection locked="0"/>
    </xf>
    <xf numFmtId="0" fontId="16" fillId="6" borderId="14" xfId="0" applyFont="1" applyFill="1" applyBorder="1" applyAlignment="1" applyProtection="1">
      <alignment horizontal="center" vertical="center" wrapText="1" readingOrder="1"/>
      <protection locked="0"/>
    </xf>
    <xf numFmtId="0" fontId="16" fillId="6" borderId="15" xfId="0" applyFont="1" applyFill="1" applyBorder="1" applyAlignment="1" applyProtection="1">
      <alignment horizontal="center" vertical="center" wrapText="1" readingOrder="1"/>
      <protection locked="0"/>
    </xf>
    <xf numFmtId="0" fontId="16" fillId="6" borderId="16" xfId="0" applyFont="1" applyFill="1" applyBorder="1" applyAlignment="1" applyProtection="1">
      <alignment horizontal="center" vertical="center" wrapText="1" readingOrder="1"/>
      <protection locked="0"/>
    </xf>
    <xf numFmtId="3" fontId="8" fillId="0" borderId="4" xfId="4" applyNumberFormat="1" applyFont="1" applyBorder="1" applyAlignment="1">
      <alignment horizontal="center" vertical="center" wrapText="1"/>
    </xf>
    <xf numFmtId="3" fontId="10" fillId="0" borderId="1" xfId="4" applyNumberFormat="1" applyFont="1" applyBorder="1" applyAlignment="1">
      <alignment horizontal="center" vertical="center" wrapText="1"/>
    </xf>
  </cellXfs>
  <cellStyles count="16">
    <cellStyle name="Normal" xfId="0" builtinId="0"/>
    <cellStyle name="Normal 2" xfId="7" xr:uid="{C89E4850-DEBA-4413-9FD6-5F37D85A60CD}"/>
    <cellStyle name="Normal 2 2" xfId="1" xr:uid="{00000000-0005-0000-0000-000001000000}"/>
    <cellStyle name="Normal 2 2 2" xfId="9" xr:uid="{287C23D7-81F3-40F8-BDEF-1AEA0BD693FD}"/>
    <cellStyle name="Normal 2 2 3" xfId="10" xr:uid="{10A6C832-AB0A-4413-8ACA-790F5AE25DE0}"/>
    <cellStyle name="Normal 3" xfId="3" xr:uid="{D2AFF72A-40E0-476E-8272-D2D3C1DF2D15}"/>
    <cellStyle name="Normal 3 2" xfId="6" xr:uid="{73C62330-5E91-4A4C-B8C9-5B31E7978EE3}"/>
    <cellStyle name="Normal 4" xfId="8" xr:uid="{0F755627-D3A9-46FD-8F0D-978224BD90C2}"/>
    <cellStyle name="Normal 6" xfId="15" xr:uid="{0E5CF2C4-AAFD-4188-9BAD-4A935BB42BC3}"/>
    <cellStyle name="Normal_11-1-Piel" xfId="11" xr:uid="{218C64A9-57AC-4482-93C2-618A01E4D0F9}"/>
    <cellStyle name="Normal_2000.g.budz" xfId="14" xr:uid="{4BCF931C-DDD0-4EAB-B90F-FF745905D6F1}"/>
    <cellStyle name="Normal_Dažādi" xfId="5" xr:uid="{27D39D87-1ABA-4248-9618-B43BFFE2EFF5}"/>
    <cellStyle name="Normal_MD_Pielikumi_2000" xfId="12" xr:uid="{ED3E0934-C2FE-4CB5-A8C7-25942C686047}"/>
    <cellStyle name="Normal_Sadale_2009._Int.sk._normatīvs" xfId="4" xr:uid="{8569E22A-2068-4A23-91F6-F84C4C5FCBF8}"/>
    <cellStyle name="Normal_Sheet12_iesniegts FM 2003." xfId="13" xr:uid="{61C0CF4B-FC02-47BB-BCAA-DAB9CFFDFD9B}"/>
    <cellStyle name="SAPBEXstdData" xfId="2" xr:uid="{2102F95E-0427-4464-80A4-49CD223092B7}"/>
  </cellStyles>
  <dxfs count="0"/>
  <tableStyles count="0" defaultTableStyle="TableStyleMedium2" defaultPivotStyle="PivotStyleLight16"/>
  <colors>
    <mruColors>
      <color rgb="FFFFFFCC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8E86-36CA-4BE6-A102-EB4926BD3735}">
  <dimension ref="A1:G11"/>
  <sheetViews>
    <sheetView workbookViewId="0">
      <selection activeCell="C11" sqref="C11"/>
    </sheetView>
  </sheetViews>
  <sheetFormatPr defaultRowHeight="14.4"/>
  <cols>
    <col min="1" max="1" width="13.77734375" style="117" customWidth="1"/>
    <col min="2" max="2" width="35.6640625" customWidth="1"/>
    <col min="3" max="6" width="15.109375" customWidth="1"/>
  </cols>
  <sheetData>
    <row r="1" spans="1:7" ht="15.6" customHeight="1">
      <c r="A1" s="118" t="s">
        <v>158</v>
      </c>
      <c r="B1" s="118"/>
      <c r="C1" s="118"/>
      <c r="D1" s="118"/>
      <c r="E1" s="118"/>
      <c r="F1" s="118"/>
    </row>
    <row r="2" spans="1:7" ht="15.6">
      <c r="A2" s="115"/>
      <c r="B2" s="103"/>
      <c r="C2" s="103"/>
    </row>
    <row r="3" spans="1:7" ht="39.6">
      <c r="A3" s="104" t="s">
        <v>170</v>
      </c>
      <c r="B3" s="105"/>
      <c r="C3" s="106" t="s">
        <v>159</v>
      </c>
      <c r="D3" s="112" t="s">
        <v>167</v>
      </c>
      <c r="E3" s="112" t="s">
        <v>168</v>
      </c>
      <c r="F3" s="106" t="s">
        <v>166</v>
      </c>
    </row>
    <row r="4" spans="1:7" s="110" customFormat="1">
      <c r="A4" s="116"/>
      <c r="B4" s="108" t="s">
        <v>160</v>
      </c>
      <c r="C4" s="111">
        <f>SUM(C5:C7)</f>
        <v>616086270</v>
      </c>
      <c r="D4" s="111">
        <f t="shared" ref="D4:F4" si="0">SUM(D5:D7)</f>
        <v>190034</v>
      </c>
      <c r="E4" s="111">
        <f t="shared" si="0"/>
        <v>4798597</v>
      </c>
      <c r="F4" s="111">
        <f t="shared" si="0"/>
        <v>621074901</v>
      </c>
    </row>
    <row r="5" spans="1:7" s="80" customFormat="1">
      <c r="A5" s="116" t="s">
        <v>161</v>
      </c>
      <c r="B5" s="107" t="s">
        <v>162</v>
      </c>
      <c r="C5" s="109">
        <v>71175863</v>
      </c>
      <c r="D5" s="113">
        <v>190034</v>
      </c>
      <c r="E5" s="113">
        <v>433195</v>
      </c>
      <c r="F5" s="113">
        <f>+C5+D5+E5</f>
        <v>71799092</v>
      </c>
      <c r="G5" s="114"/>
    </row>
    <row r="6" spans="1:7" s="80" customFormat="1" ht="53.4">
      <c r="A6" s="116" t="s">
        <v>163</v>
      </c>
      <c r="B6" s="107" t="s">
        <v>164</v>
      </c>
      <c r="C6" s="109">
        <v>469140318</v>
      </c>
      <c r="D6" s="114"/>
      <c r="E6" s="113">
        <v>3828451</v>
      </c>
      <c r="F6" s="113">
        <f t="shared" ref="F6:F7" si="1">+C6+D6+E6</f>
        <v>472968769</v>
      </c>
      <c r="G6" s="114"/>
    </row>
    <row r="7" spans="1:7" s="80" customFormat="1" ht="66.599999999999994">
      <c r="A7" s="116" t="s">
        <v>165</v>
      </c>
      <c r="B7" s="107" t="s">
        <v>142</v>
      </c>
      <c r="C7" s="109">
        <v>75770089</v>
      </c>
      <c r="D7" s="114"/>
      <c r="E7" s="113">
        <v>536951</v>
      </c>
      <c r="F7" s="113">
        <f t="shared" si="1"/>
        <v>76307040</v>
      </c>
      <c r="G7" s="114"/>
    </row>
    <row r="10" spans="1:7">
      <c r="E10" s="78"/>
    </row>
    <row r="11" spans="1:7">
      <c r="E11" s="78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15FB-B035-4378-A6D4-14D16BD992A0}">
  <sheetPr>
    <tabColor rgb="FFFFFF00"/>
    <pageSetUpPr fitToPage="1"/>
  </sheetPr>
  <dimension ref="A1:T67"/>
  <sheetViews>
    <sheetView tabSelected="1" zoomScale="80" zoomScaleNormal="80" workbookViewId="0">
      <selection activeCell="J20" sqref="J20"/>
    </sheetView>
  </sheetViews>
  <sheetFormatPr defaultColWidth="9.109375" defaultRowHeight="15.6"/>
  <cols>
    <col min="1" max="1" width="30.109375" style="76" customWidth="1"/>
    <col min="2" max="2" width="30.109375" style="77" customWidth="1"/>
    <col min="3" max="3" width="30.109375" style="4" customWidth="1"/>
    <col min="4" max="4" width="30.109375" style="77" customWidth="1"/>
    <col min="5" max="5" width="0.88671875" style="4" customWidth="1"/>
    <col min="6" max="6" width="12.21875" style="4" customWidth="1"/>
    <col min="7" max="7" width="1.77734375" style="87" customWidth="1"/>
    <col min="8" max="11" width="24.21875" customWidth="1"/>
    <col min="12" max="12" width="1.77734375" style="87" customWidth="1"/>
    <col min="13" max="13" width="30.109375" style="77" customWidth="1"/>
    <col min="14" max="14" width="30.109375" style="4" customWidth="1"/>
    <col min="15" max="15" width="30.109375" style="77" customWidth="1"/>
    <col min="16" max="16" width="0.88671875" style="4" customWidth="1"/>
    <col min="17" max="17" width="12.21875" style="4" customWidth="1"/>
    <col min="19" max="19" width="11.109375" style="4" bestFit="1" customWidth="1"/>
    <col min="20" max="209" width="9.109375" style="4"/>
    <col min="210" max="210" width="6.44140625" style="4" customWidth="1"/>
    <col min="211" max="211" width="30.5546875" style="4" customWidth="1"/>
    <col min="212" max="212" width="12.88671875" style="4" customWidth="1"/>
    <col min="213" max="213" width="15.77734375" style="4" customWidth="1"/>
    <col min="214" max="465" width="9.109375" style="4"/>
    <col min="466" max="466" width="6.44140625" style="4" customWidth="1"/>
    <col min="467" max="467" width="30.5546875" style="4" customWidth="1"/>
    <col min="468" max="468" width="12.88671875" style="4" customWidth="1"/>
    <col min="469" max="469" width="15.77734375" style="4" customWidth="1"/>
    <col min="470" max="721" width="9.109375" style="4"/>
    <col min="722" max="722" width="6.44140625" style="4" customWidth="1"/>
    <col min="723" max="723" width="30.5546875" style="4" customWidth="1"/>
    <col min="724" max="724" width="12.88671875" style="4" customWidth="1"/>
    <col min="725" max="725" width="15.77734375" style="4" customWidth="1"/>
    <col min="726" max="977" width="9.109375" style="4"/>
    <col min="978" max="978" width="6.44140625" style="4" customWidth="1"/>
    <col min="979" max="979" width="30.5546875" style="4" customWidth="1"/>
    <col min="980" max="980" width="12.88671875" style="4" customWidth="1"/>
    <col min="981" max="981" width="15.77734375" style="4" customWidth="1"/>
    <col min="982" max="1233" width="9.109375" style="4"/>
    <col min="1234" max="1234" width="6.44140625" style="4" customWidth="1"/>
    <col min="1235" max="1235" width="30.5546875" style="4" customWidth="1"/>
    <col min="1236" max="1236" width="12.88671875" style="4" customWidth="1"/>
    <col min="1237" max="1237" width="15.77734375" style="4" customWidth="1"/>
    <col min="1238" max="1489" width="9.109375" style="4"/>
    <col min="1490" max="1490" width="6.44140625" style="4" customWidth="1"/>
    <col min="1491" max="1491" width="30.5546875" style="4" customWidth="1"/>
    <col min="1492" max="1492" width="12.88671875" style="4" customWidth="1"/>
    <col min="1493" max="1493" width="15.77734375" style="4" customWidth="1"/>
    <col min="1494" max="1745" width="9.109375" style="4"/>
    <col min="1746" max="1746" width="6.44140625" style="4" customWidth="1"/>
    <col min="1747" max="1747" width="30.5546875" style="4" customWidth="1"/>
    <col min="1748" max="1748" width="12.88671875" style="4" customWidth="1"/>
    <col min="1749" max="1749" width="15.77734375" style="4" customWidth="1"/>
    <col min="1750" max="2001" width="9.109375" style="4"/>
    <col min="2002" max="2002" width="6.44140625" style="4" customWidth="1"/>
    <col min="2003" max="2003" width="30.5546875" style="4" customWidth="1"/>
    <col min="2004" max="2004" width="12.88671875" style="4" customWidth="1"/>
    <col min="2005" max="2005" width="15.77734375" style="4" customWidth="1"/>
    <col min="2006" max="2257" width="9.109375" style="4"/>
    <col min="2258" max="2258" width="6.44140625" style="4" customWidth="1"/>
    <col min="2259" max="2259" width="30.5546875" style="4" customWidth="1"/>
    <col min="2260" max="2260" width="12.88671875" style="4" customWidth="1"/>
    <col min="2261" max="2261" width="15.77734375" style="4" customWidth="1"/>
    <col min="2262" max="2513" width="9.109375" style="4"/>
    <col min="2514" max="2514" width="6.44140625" style="4" customWidth="1"/>
    <col min="2515" max="2515" width="30.5546875" style="4" customWidth="1"/>
    <col min="2516" max="2516" width="12.88671875" style="4" customWidth="1"/>
    <col min="2517" max="2517" width="15.77734375" style="4" customWidth="1"/>
    <col min="2518" max="2769" width="9.109375" style="4"/>
    <col min="2770" max="2770" width="6.44140625" style="4" customWidth="1"/>
    <col min="2771" max="2771" width="30.5546875" style="4" customWidth="1"/>
    <col min="2772" max="2772" width="12.88671875" style="4" customWidth="1"/>
    <col min="2773" max="2773" width="15.77734375" style="4" customWidth="1"/>
    <col min="2774" max="3025" width="9.109375" style="4"/>
    <col min="3026" max="3026" width="6.44140625" style="4" customWidth="1"/>
    <col min="3027" max="3027" width="30.5546875" style="4" customWidth="1"/>
    <col min="3028" max="3028" width="12.88671875" style="4" customWidth="1"/>
    <col min="3029" max="3029" width="15.77734375" style="4" customWidth="1"/>
    <col min="3030" max="3281" width="9.109375" style="4"/>
    <col min="3282" max="3282" width="6.44140625" style="4" customWidth="1"/>
    <col min="3283" max="3283" width="30.5546875" style="4" customWidth="1"/>
    <col min="3284" max="3284" width="12.88671875" style="4" customWidth="1"/>
    <col min="3285" max="3285" width="15.77734375" style="4" customWidth="1"/>
    <col min="3286" max="3537" width="9.109375" style="4"/>
    <col min="3538" max="3538" width="6.44140625" style="4" customWidth="1"/>
    <col min="3539" max="3539" width="30.5546875" style="4" customWidth="1"/>
    <col min="3540" max="3540" width="12.88671875" style="4" customWidth="1"/>
    <col min="3541" max="3541" width="15.77734375" style="4" customWidth="1"/>
    <col min="3542" max="3793" width="9.109375" style="4"/>
    <col min="3794" max="3794" width="6.44140625" style="4" customWidth="1"/>
    <col min="3795" max="3795" width="30.5546875" style="4" customWidth="1"/>
    <col min="3796" max="3796" width="12.88671875" style="4" customWidth="1"/>
    <col min="3797" max="3797" width="15.77734375" style="4" customWidth="1"/>
    <col min="3798" max="4049" width="9.109375" style="4"/>
    <col min="4050" max="4050" width="6.44140625" style="4" customWidth="1"/>
    <col min="4051" max="4051" width="30.5546875" style="4" customWidth="1"/>
    <col min="4052" max="4052" width="12.88671875" style="4" customWidth="1"/>
    <col min="4053" max="4053" width="15.77734375" style="4" customWidth="1"/>
    <col min="4054" max="4305" width="9.109375" style="4"/>
    <col min="4306" max="4306" width="6.44140625" style="4" customWidth="1"/>
    <col min="4307" max="4307" width="30.5546875" style="4" customWidth="1"/>
    <col min="4308" max="4308" width="12.88671875" style="4" customWidth="1"/>
    <col min="4309" max="4309" width="15.77734375" style="4" customWidth="1"/>
    <col min="4310" max="4561" width="9.109375" style="4"/>
    <col min="4562" max="4562" width="6.44140625" style="4" customWidth="1"/>
    <col min="4563" max="4563" width="30.5546875" style="4" customWidth="1"/>
    <col min="4564" max="4564" width="12.88671875" style="4" customWidth="1"/>
    <col min="4565" max="4565" width="15.77734375" style="4" customWidth="1"/>
    <col min="4566" max="4817" width="9.109375" style="4"/>
    <col min="4818" max="4818" width="6.44140625" style="4" customWidth="1"/>
    <col min="4819" max="4819" width="30.5546875" style="4" customWidth="1"/>
    <col min="4820" max="4820" width="12.88671875" style="4" customWidth="1"/>
    <col min="4821" max="4821" width="15.77734375" style="4" customWidth="1"/>
    <col min="4822" max="5073" width="9.109375" style="4"/>
    <col min="5074" max="5074" width="6.44140625" style="4" customWidth="1"/>
    <col min="5075" max="5075" width="30.5546875" style="4" customWidth="1"/>
    <col min="5076" max="5076" width="12.88671875" style="4" customWidth="1"/>
    <col min="5077" max="5077" width="15.77734375" style="4" customWidth="1"/>
    <col min="5078" max="5329" width="9.109375" style="4"/>
    <col min="5330" max="5330" width="6.44140625" style="4" customWidth="1"/>
    <col min="5331" max="5331" width="30.5546875" style="4" customWidth="1"/>
    <col min="5332" max="5332" width="12.88671875" style="4" customWidth="1"/>
    <col min="5333" max="5333" width="15.77734375" style="4" customWidth="1"/>
    <col min="5334" max="5585" width="9.109375" style="4"/>
    <col min="5586" max="5586" width="6.44140625" style="4" customWidth="1"/>
    <col min="5587" max="5587" width="30.5546875" style="4" customWidth="1"/>
    <col min="5588" max="5588" width="12.88671875" style="4" customWidth="1"/>
    <col min="5589" max="5589" width="15.77734375" style="4" customWidth="1"/>
    <col min="5590" max="5841" width="9.109375" style="4"/>
    <col min="5842" max="5842" width="6.44140625" style="4" customWidth="1"/>
    <col min="5843" max="5843" width="30.5546875" style="4" customWidth="1"/>
    <col min="5844" max="5844" width="12.88671875" style="4" customWidth="1"/>
    <col min="5845" max="5845" width="15.77734375" style="4" customWidth="1"/>
    <col min="5846" max="6097" width="9.109375" style="4"/>
    <col min="6098" max="6098" width="6.44140625" style="4" customWidth="1"/>
    <col min="6099" max="6099" width="30.5546875" style="4" customWidth="1"/>
    <col min="6100" max="6100" width="12.88671875" style="4" customWidth="1"/>
    <col min="6101" max="6101" width="15.77734375" style="4" customWidth="1"/>
    <col min="6102" max="6353" width="9.109375" style="4"/>
    <col min="6354" max="6354" width="6.44140625" style="4" customWidth="1"/>
    <col min="6355" max="6355" width="30.5546875" style="4" customWidth="1"/>
    <col min="6356" max="6356" width="12.88671875" style="4" customWidth="1"/>
    <col min="6357" max="6357" width="15.77734375" style="4" customWidth="1"/>
    <col min="6358" max="6609" width="9.109375" style="4"/>
    <col min="6610" max="6610" width="6.44140625" style="4" customWidth="1"/>
    <col min="6611" max="6611" width="30.5546875" style="4" customWidth="1"/>
    <col min="6612" max="6612" width="12.88671875" style="4" customWidth="1"/>
    <col min="6613" max="6613" width="15.77734375" style="4" customWidth="1"/>
    <col min="6614" max="6865" width="9.109375" style="4"/>
    <col min="6866" max="6866" width="6.44140625" style="4" customWidth="1"/>
    <col min="6867" max="6867" width="30.5546875" style="4" customWidth="1"/>
    <col min="6868" max="6868" width="12.88671875" style="4" customWidth="1"/>
    <col min="6869" max="6869" width="15.77734375" style="4" customWidth="1"/>
    <col min="6870" max="7121" width="9.109375" style="4"/>
    <col min="7122" max="7122" width="6.44140625" style="4" customWidth="1"/>
    <col min="7123" max="7123" width="30.5546875" style="4" customWidth="1"/>
    <col min="7124" max="7124" width="12.88671875" style="4" customWidth="1"/>
    <col min="7125" max="7125" width="15.77734375" style="4" customWidth="1"/>
    <col min="7126" max="7377" width="9.109375" style="4"/>
    <col min="7378" max="7378" width="6.44140625" style="4" customWidth="1"/>
    <col min="7379" max="7379" width="30.5546875" style="4" customWidth="1"/>
    <col min="7380" max="7380" width="12.88671875" style="4" customWidth="1"/>
    <col min="7381" max="7381" width="15.77734375" style="4" customWidth="1"/>
    <col min="7382" max="7633" width="9.109375" style="4"/>
    <col min="7634" max="7634" width="6.44140625" style="4" customWidth="1"/>
    <col min="7635" max="7635" width="30.5546875" style="4" customWidth="1"/>
    <col min="7636" max="7636" width="12.88671875" style="4" customWidth="1"/>
    <col min="7637" max="7637" width="15.77734375" style="4" customWidth="1"/>
    <col min="7638" max="7889" width="9.109375" style="4"/>
    <col min="7890" max="7890" width="6.44140625" style="4" customWidth="1"/>
    <col min="7891" max="7891" width="30.5546875" style="4" customWidth="1"/>
    <col min="7892" max="7892" width="12.88671875" style="4" customWidth="1"/>
    <col min="7893" max="7893" width="15.77734375" style="4" customWidth="1"/>
    <col min="7894" max="8145" width="9.109375" style="4"/>
    <col min="8146" max="8146" width="6.44140625" style="4" customWidth="1"/>
    <col min="8147" max="8147" width="30.5546875" style="4" customWidth="1"/>
    <col min="8148" max="8148" width="12.88671875" style="4" customWidth="1"/>
    <col min="8149" max="8149" width="15.77734375" style="4" customWidth="1"/>
    <col min="8150" max="8401" width="9.109375" style="4"/>
    <col min="8402" max="8402" width="6.44140625" style="4" customWidth="1"/>
    <col min="8403" max="8403" width="30.5546875" style="4" customWidth="1"/>
    <col min="8404" max="8404" width="12.88671875" style="4" customWidth="1"/>
    <col min="8405" max="8405" width="15.77734375" style="4" customWidth="1"/>
    <col min="8406" max="8657" width="9.109375" style="4"/>
    <col min="8658" max="8658" width="6.44140625" style="4" customWidth="1"/>
    <col min="8659" max="8659" width="30.5546875" style="4" customWidth="1"/>
    <col min="8660" max="8660" width="12.88671875" style="4" customWidth="1"/>
    <col min="8661" max="8661" width="15.77734375" style="4" customWidth="1"/>
    <col min="8662" max="8913" width="9.109375" style="4"/>
    <col min="8914" max="8914" width="6.44140625" style="4" customWidth="1"/>
    <col min="8915" max="8915" width="30.5546875" style="4" customWidth="1"/>
    <col min="8916" max="8916" width="12.88671875" style="4" customWidth="1"/>
    <col min="8917" max="8917" width="15.77734375" style="4" customWidth="1"/>
    <col min="8918" max="9169" width="9.109375" style="4"/>
    <col min="9170" max="9170" width="6.44140625" style="4" customWidth="1"/>
    <col min="9171" max="9171" width="30.5546875" style="4" customWidth="1"/>
    <col min="9172" max="9172" width="12.88671875" style="4" customWidth="1"/>
    <col min="9173" max="9173" width="15.77734375" style="4" customWidth="1"/>
    <col min="9174" max="9425" width="9.109375" style="4"/>
    <col min="9426" max="9426" width="6.44140625" style="4" customWidth="1"/>
    <col min="9427" max="9427" width="30.5546875" style="4" customWidth="1"/>
    <col min="9428" max="9428" width="12.88671875" style="4" customWidth="1"/>
    <col min="9429" max="9429" width="15.77734375" style="4" customWidth="1"/>
    <col min="9430" max="9681" width="9.109375" style="4"/>
    <col min="9682" max="9682" width="6.44140625" style="4" customWidth="1"/>
    <col min="9683" max="9683" width="30.5546875" style="4" customWidth="1"/>
    <col min="9684" max="9684" width="12.88671875" style="4" customWidth="1"/>
    <col min="9685" max="9685" width="15.77734375" style="4" customWidth="1"/>
    <col min="9686" max="9937" width="9.109375" style="4"/>
    <col min="9938" max="9938" width="6.44140625" style="4" customWidth="1"/>
    <col min="9939" max="9939" width="30.5546875" style="4" customWidth="1"/>
    <col min="9940" max="9940" width="12.88671875" style="4" customWidth="1"/>
    <col min="9941" max="9941" width="15.77734375" style="4" customWidth="1"/>
    <col min="9942" max="10193" width="9.109375" style="4"/>
    <col min="10194" max="10194" width="6.44140625" style="4" customWidth="1"/>
    <col min="10195" max="10195" width="30.5546875" style="4" customWidth="1"/>
    <col min="10196" max="10196" width="12.88671875" style="4" customWidth="1"/>
    <col min="10197" max="10197" width="15.77734375" style="4" customWidth="1"/>
    <col min="10198" max="10449" width="9.109375" style="4"/>
    <col min="10450" max="10450" width="6.44140625" style="4" customWidth="1"/>
    <col min="10451" max="10451" width="30.5546875" style="4" customWidth="1"/>
    <col min="10452" max="10452" width="12.88671875" style="4" customWidth="1"/>
    <col min="10453" max="10453" width="15.77734375" style="4" customWidth="1"/>
    <col min="10454" max="10705" width="9.109375" style="4"/>
    <col min="10706" max="10706" width="6.44140625" style="4" customWidth="1"/>
    <col min="10707" max="10707" width="30.5546875" style="4" customWidth="1"/>
    <col min="10708" max="10708" width="12.88671875" style="4" customWidth="1"/>
    <col min="10709" max="10709" width="15.77734375" style="4" customWidth="1"/>
    <col min="10710" max="10961" width="9.109375" style="4"/>
    <col min="10962" max="10962" width="6.44140625" style="4" customWidth="1"/>
    <col min="10963" max="10963" width="30.5546875" style="4" customWidth="1"/>
    <col min="10964" max="10964" width="12.88671875" style="4" customWidth="1"/>
    <col min="10965" max="10965" width="15.77734375" style="4" customWidth="1"/>
    <col min="10966" max="11217" width="9.109375" style="4"/>
    <col min="11218" max="11218" width="6.44140625" style="4" customWidth="1"/>
    <col min="11219" max="11219" width="30.5546875" style="4" customWidth="1"/>
    <col min="11220" max="11220" width="12.88671875" style="4" customWidth="1"/>
    <col min="11221" max="11221" width="15.77734375" style="4" customWidth="1"/>
    <col min="11222" max="11473" width="9.109375" style="4"/>
    <col min="11474" max="11474" width="6.44140625" style="4" customWidth="1"/>
    <col min="11475" max="11475" width="30.5546875" style="4" customWidth="1"/>
    <col min="11476" max="11476" width="12.88671875" style="4" customWidth="1"/>
    <col min="11477" max="11477" width="15.77734375" style="4" customWidth="1"/>
    <col min="11478" max="11729" width="9.109375" style="4"/>
    <col min="11730" max="11730" width="6.44140625" style="4" customWidth="1"/>
    <col min="11731" max="11731" width="30.5546875" style="4" customWidth="1"/>
    <col min="11732" max="11732" width="12.88671875" style="4" customWidth="1"/>
    <col min="11733" max="11733" width="15.77734375" style="4" customWidth="1"/>
    <col min="11734" max="11985" width="9.109375" style="4"/>
    <col min="11986" max="11986" width="6.44140625" style="4" customWidth="1"/>
    <col min="11987" max="11987" width="30.5546875" style="4" customWidth="1"/>
    <col min="11988" max="11988" width="12.88671875" style="4" customWidth="1"/>
    <col min="11989" max="11989" width="15.77734375" style="4" customWidth="1"/>
    <col min="11990" max="12241" width="9.109375" style="4"/>
    <col min="12242" max="12242" width="6.44140625" style="4" customWidth="1"/>
    <col min="12243" max="12243" width="30.5546875" style="4" customWidth="1"/>
    <col min="12244" max="12244" width="12.88671875" style="4" customWidth="1"/>
    <col min="12245" max="12245" width="15.77734375" style="4" customWidth="1"/>
    <col min="12246" max="12497" width="9.109375" style="4"/>
    <col min="12498" max="12498" width="6.44140625" style="4" customWidth="1"/>
    <col min="12499" max="12499" width="30.5546875" style="4" customWidth="1"/>
    <col min="12500" max="12500" width="12.88671875" style="4" customWidth="1"/>
    <col min="12501" max="12501" width="15.77734375" style="4" customWidth="1"/>
    <col min="12502" max="12753" width="9.109375" style="4"/>
    <col min="12754" max="12754" width="6.44140625" style="4" customWidth="1"/>
    <col min="12755" max="12755" width="30.5546875" style="4" customWidth="1"/>
    <col min="12756" max="12756" width="12.88671875" style="4" customWidth="1"/>
    <col min="12757" max="12757" width="15.77734375" style="4" customWidth="1"/>
    <col min="12758" max="13009" width="9.109375" style="4"/>
    <col min="13010" max="13010" width="6.44140625" style="4" customWidth="1"/>
    <col min="13011" max="13011" width="30.5546875" style="4" customWidth="1"/>
    <col min="13012" max="13012" width="12.88671875" style="4" customWidth="1"/>
    <col min="13013" max="13013" width="15.77734375" style="4" customWidth="1"/>
    <col min="13014" max="13265" width="9.109375" style="4"/>
    <col min="13266" max="13266" width="6.44140625" style="4" customWidth="1"/>
    <col min="13267" max="13267" width="30.5546875" style="4" customWidth="1"/>
    <col min="13268" max="13268" width="12.88671875" style="4" customWidth="1"/>
    <col min="13269" max="13269" width="15.77734375" style="4" customWidth="1"/>
    <col min="13270" max="13521" width="9.109375" style="4"/>
    <col min="13522" max="13522" width="6.44140625" style="4" customWidth="1"/>
    <col min="13523" max="13523" width="30.5546875" style="4" customWidth="1"/>
    <col min="13524" max="13524" width="12.88671875" style="4" customWidth="1"/>
    <col min="13525" max="13525" width="15.77734375" style="4" customWidth="1"/>
    <col min="13526" max="13777" width="9.109375" style="4"/>
    <col min="13778" max="13778" width="6.44140625" style="4" customWidth="1"/>
    <col min="13779" max="13779" width="30.5546875" style="4" customWidth="1"/>
    <col min="13780" max="13780" width="12.88671875" style="4" customWidth="1"/>
    <col min="13781" max="13781" width="15.77734375" style="4" customWidth="1"/>
    <col min="13782" max="14033" width="9.109375" style="4"/>
    <col min="14034" max="14034" width="6.44140625" style="4" customWidth="1"/>
    <col min="14035" max="14035" width="30.5546875" style="4" customWidth="1"/>
    <col min="14036" max="14036" width="12.88671875" style="4" customWidth="1"/>
    <col min="14037" max="14037" width="15.77734375" style="4" customWidth="1"/>
    <col min="14038" max="14289" width="9.109375" style="4"/>
    <col min="14290" max="14290" width="6.44140625" style="4" customWidth="1"/>
    <col min="14291" max="14291" width="30.5546875" style="4" customWidth="1"/>
    <col min="14292" max="14292" width="12.88671875" style="4" customWidth="1"/>
    <col min="14293" max="14293" width="15.77734375" style="4" customWidth="1"/>
    <col min="14294" max="14545" width="9.109375" style="4"/>
    <col min="14546" max="14546" width="6.44140625" style="4" customWidth="1"/>
    <col min="14547" max="14547" width="30.5546875" style="4" customWidth="1"/>
    <col min="14548" max="14548" width="12.88671875" style="4" customWidth="1"/>
    <col min="14549" max="14549" width="15.77734375" style="4" customWidth="1"/>
    <col min="14550" max="14801" width="9.109375" style="4"/>
    <col min="14802" max="14802" width="6.44140625" style="4" customWidth="1"/>
    <col min="14803" max="14803" width="30.5546875" style="4" customWidth="1"/>
    <col min="14804" max="14804" width="12.88671875" style="4" customWidth="1"/>
    <col min="14805" max="14805" width="15.77734375" style="4" customWidth="1"/>
    <col min="14806" max="15057" width="9.109375" style="4"/>
    <col min="15058" max="15058" width="6.44140625" style="4" customWidth="1"/>
    <col min="15059" max="15059" width="30.5546875" style="4" customWidth="1"/>
    <col min="15060" max="15060" width="12.88671875" style="4" customWidth="1"/>
    <col min="15061" max="15061" width="15.77734375" style="4" customWidth="1"/>
    <col min="15062" max="15313" width="9.109375" style="4"/>
    <col min="15314" max="15314" width="6.44140625" style="4" customWidth="1"/>
    <col min="15315" max="15315" width="30.5546875" style="4" customWidth="1"/>
    <col min="15316" max="15316" width="12.88671875" style="4" customWidth="1"/>
    <col min="15317" max="15317" width="15.77734375" style="4" customWidth="1"/>
    <col min="15318" max="15569" width="9.109375" style="4"/>
    <col min="15570" max="15570" width="6.44140625" style="4" customWidth="1"/>
    <col min="15571" max="15571" width="30.5546875" style="4" customWidth="1"/>
    <col min="15572" max="15572" width="12.88671875" style="4" customWidth="1"/>
    <col min="15573" max="15573" width="15.77734375" style="4" customWidth="1"/>
    <col min="15574" max="15825" width="9.109375" style="4"/>
    <col min="15826" max="15826" width="6.44140625" style="4" customWidth="1"/>
    <col min="15827" max="15827" width="30.5546875" style="4" customWidth="1"/>
    <col min="15828" max="15828" width="12.88671875" style="4" customWidth="1"/>
    <col min="15829" max="15829" width="15.77734375" style="4" customWidth="1"/>
    <col min="15830" max="16081" width="9.109375" style="4"/>
    <col min="16082" max="16082" width="6.44140625" style="4" customWidth="1"/>
    <col min="16083" max="16083" width="30.5546875" style="4" customWidth="1"/>
    <col min="16084" max="16084" width="12.88671875" style="4" customWidth="1"/>
    <col min="16085" max="16085" width="15.77734375" style="4" customWidth="1"/>
    <col min="16086" max="16384" width="9.109375" style="4"/>
  </cols>
  <sheetData>
    <row r="1" spans="1:18" s="101" customFormat="1" ht="31.8" customHeight="1">
      <c r="A1" s="119" t="s">
        <v>143</v>
      </c>
      <c r="B1" s="119"/>
      <c r="C1" s="119"/>
      <c r="D1" s="119"/>
      <c r="G1" s="98"/>
      <c r="H1" s="128" t="s">
        <v>144</v>
      </c>
      <c r="I1" s="128"/>
      <c r="J1" s="128"/>
      <c r="K1" s="128"/>
      <c r="L1" s="98"/>
      <c r="M1" s="129" t="s">
        <v>152</v>
      </c>
      <c r="N1" s="129"/>
      <c r="O1" s="129"/>
      <c r="R1" s="100"/>
    </row>
    <row r="2" spans="1:18" s="1" customFormat="1" ht="4.95" customHeight="1">
      <c r="A2" s="120"/>
      <c r="B2" s="120"/>
      <c r="C2" s="120"/>
      <c r="D2" s="120"/>
      <c r="G2" s="87"/>
      <c r="K2" s="95"/>
      <c r="L2" s="87"/>
      <c r="M2"/>
      <c r="N2"/>
      <c r="O2"/>
      <c r="R2"/>
    </row>
    <row r="3" spans="1:18" s="1" customFormat="1" ht="54.6" customHeight="1">
      <c r="A3" s="121" t="s">
        <v>157</v>
      </c>
      <c r="B3" s="121"/>
      <c r="C3" s="121"/>
      <c r="D3" s="121"/>
      <c r="G3" s="88"/>
      <c r="H3" s="130" t="s">
        <v>149</v>
      </c>
      <c r="I3" s="131"/>
      <c r="J3" s="130" t="s">
        <v>148</v>
      </c>
      <c r="K3" s="131"/>
      <c r="L3" s="88"/>
      <c r="M3" s="132" t="s">
        <v>135</v>
      </c>
      <c r="N3" s="132"/>
      <c r="O3" s="132"/>
      <c r="R3" s="86"/>
    </row>
    <row r="4" spans="1:18" s="1" customFormat="1" ht="4.95" customHeight="1">
      <c r="A4" s="121"/>
      <c r="B4" s="121"/>
      <c r="C4" s="121"/>
      <c r="D4" s="121"/>
      <c r="G4" s="87"/>
      <c r="H4"/>
      <c r="I4"/>
      <c r="J4"/>
      <c r="K4"/>
      <c r="L4" s="87"/>
      <c r="M4"/>
      <c r="N4"/>
      <c r="O4"/>
      <c r="R4"/>
    </row>
    <row r="5" spans="1:18" s="1" customFormat="1" ht="18" customHeight="1">
      <c r="A5" s="127" t="s">
        <v>139</v>
      </c>
      <c r="B5" s="127"/>
      <c r="C5" s="127"/>
      <c r="D5" s="127"/>
      <c r="G5" s="88"/>
      <c r="H5" s="133" t="s">
        <v>146</v>
      </c>
      <c r="I5" s="133"/>
      <c r="J5" s="133"/>
      <c r="K5" s="133"/>
      <c r="L5" s="88"/>
      <c r="M5" s="127" t="s">
        <v>139</v>
      </c>
      <c r="N5" s="127"/>
      <c r="O5" s="127"/>
      <c r="R5"/>
    </row>
    <row r="6" spans="1:18" s="1" customFormat="1" ht="61.8" customHeight="1">
      <c r="A6" s="57" t="s">
        <v>82</v>
      </c>
      <c r="B6" s="58" t="s">
        <v>136</v>
      </c>
      <c r="C6" s="59" t="s">
        <v>84</v>
      </c>
      <c r="D6" s="79" t="s">
        <v>137</v>
      </c>
      <c r="E6" s="80"/>
      <c r="F6" s="83" t="s">
        <v>64</v>
      </c>
      <c r="G6" s="87"/>
      <c r="H6" s="94" t="s">
        <v>145</v>
      </c>
      <c r="I6" s="97" t="s">
        <v>154</v>
      </c>
      <c r="J6" s="94" t="s">
        <v>145</v>
      </c>
      <c r="K6" s="96" t="s">
        <v>69</v>
      </c>
      <c r="L6" s="87"/>
      <c r="M6" s="58" t="s">
        <v>136</v>
      </c>
      <c r="N6" s="59" t="s">
        <v>84</v>
      </c>
      <c r="O6" s="79" t="s">
        <v>137</v>
      </c>
      <c r="P6" s="80"/>
      <c r="Q6" s="83" t="s">
        <v>64</v>
      </c>
      <c r="R6"/>
    </row>
    <row r="7" spans="1:18" s="1" customFormat="1" ht="19.8" customHeight="1">
      <c r="A7" s="60" t="s">
        <v>85</v>
      </c>
      <c r="B7" s="61">
        <f>+'Lik._6.p., MK_1.p.'!B7+'Lik._7.p., MK_2.p.'!B7+'Lik._8.p., MK_3.p.'!B7+'Lik._9.p., MK_4.p.'!B7</f>
        <v>112745656</v>
      </c>
      <c r="C7" s="62">
        <f>+'Lik._6.p., MK_1.p.'!C7+'Lik._7.p., MK_2.p.'!C7+'Lik._8.p., MK_3.p.'!C7+'Lik._9.p., MK_4.p.'!C7</f>
        <v>2193094</v>
      </c>
      <c r="D7" s="61">
        <f>+B7+F7</f>
        <v>116707151</v>
      </c>
      <c r="E7" s="80"/>
      <c r="F7" s="84">
        <f>+'Lik._8.p., MK_3.p.'!F7</f>
        <v>3961495</v>
      </c>
      <c r="G7" s="87"/>
      <c r="H7" s="92">
        <f>+'Lik._6.p., MK_1.p.'!E7+'Lik._7.p., MK_2.p.'!E7+'Lik._8.p., MK_3.p.'!H7+'Lik._9.p., MK_4.p.'!E7</f>
        <v>2446807</v>
      </c>
      <c r="I7" s="92">
        <f>+'Lik._8.p., MK_3.p.'!I7</f>
        <v>-15520</v>
      </c>
      <c r="J7" s="92">
        <f>+'Lik._8.p., MK_3.p.'!J7</f>
        <v>36095</v>
      </c>
      <c r="K7" s="92">
        <f>+'Lik._8.p., MK_3.p.'!K7</f>
        <v>42058</v>
      </c>
      <c r="L7" s="87"/>
      <c r="M7" s="61">
        <f>+B7+H7+I7</f>
        <v>115176943</v>
      </c>
      <c r="N7" s="62">
        <f>+C7</f>
        <v>2193094</v>
      </c>
      <c r="O7" s="61">
        <f>+M7+Q7</f>
        <v>119216591</v>
      </c>
      <c r="P7" s="80"/>
      <c r="Q7" s="84">
        <f>+F7+J7+K7</f>
        <v>4039648</v>
      </c>
      <c r="R7"/>
    </row>
    <row r="8" spans="1:18" s="1" customFormat="1" ht="19.8" customHeight="1">
      <c r="A8" s="60" t="s">
        <v>86</v>
      </c>
      <c r="B8" s="61">
        <f>+'Lik._6.p., MK_1.p.'!B8+'Lik._7.p., MK_2.p.'!B8+'Lik._8.p., MK_3.p.'!B8+'Lik._9.p., MK_4.p.'!B8</f>
        <v>16757774</v>
      </c>
      <c r="C8" s="62">
        <f>+'Lik._6.p., MK_1.p.'!C8+'Lik._7.p., MK_2.p.'!C8+'Lik._8.p., MK_3.p.'!C8+'Lik._9.p., MK_4.p.'!C8</f>
        <v>483800</v>
      </c>
      <c r="D8" s="61">
        <f>+B8+F8</f>
        <v>17472868</v>
      </c>
      <c r="E8" s="80"/>
      <c r="F8" s="84">
        <f>+'Lik._8.p., MK_3.p.'!F8</f>
        <v>715094</v>
      </c>
      <c r="G8" s="87"/>
      <c r="H8" s="92">
        <f>+'Lik._6.p., MK_1.p.'!E8+'Lik._7.p., MK_2.p.'!E8+'Lik._8.p., MK_3.p.'!H8+'Lik._9.p., MK_4.p.'!E8</f>
        <v>134251</v>
      </c>
      <c r="I8" s="92">
        <f>+'Lik._8.p., MK_3.p.'!I8</f>
        <v>648</v>
      </c>
      <c r="J8" s="92">
        <f>+'Lik._8.p., MK_3.p.'!J8</f>
        <v>0</v>
      </c>
      <c r="K8" s="92">
        <f>+'Lik._8.p., MK_3.p.'!K8</f>
        <v>4144</v>
      </c>
      <c r="L8" s="87"/>
      <c r="M8" s="61">
        <f t="shared" ref="M8:M49" si="0">+B8+H8+I8</f>
        <v>16892673</v>
      </c>
      <c r="N8" s="62">
        <f t="shared" ref="N8:N49" si="1">+C8</f>
        <v>483800</v>
      </c>
      <c r="O8" s="61">
        <f t="shared" ref="O8:O49" si="2">+M8+Q8</f>
        <v>17611911</v>
      </c>
      <c r="P8" s="80"/>
      <c r="Q8" s="84">
        <f t="shared" ref="Q8:Q49" si="3">+F8+J8+K8</f>
        <v>719238</v>
      </c>
      <c r="R8"/>
    </row>
    <row r="9" spans="1:18" s="1" customFormat="1" ht="19.8" customHeight="1">
      <c r="A9" s="60" t="s">
        <v>87</v>
      </c>
      <c r="B9" s="61">
        <f>+'Lik._6.p., MK_1.p.'!B9+'Lik._7.p., MK_2.p.'!B9+'Lik._8.p., MK_3.p.'!B9+'Lik._9.p., MK_4.p.'!B9</f>
        <v>13298723</v>
      </c>
      <c r="C9" s="62">
        <f>+'Lik._6.p., MK_1.p.'!C9+'Lik._7.p., MK_2.p.'!C9+'Lik._8.p., MK_3.p.'!C9+'Lik._9.p., MK_4.p.'!C9</f>
        <v>61075</v>
      </c>
      <c r="D9" s="61">
        <f t="shared" ref="D9:D49" si="4">+B9+F9</f>
        <v>13655199</v>
      </c>
      <c r="E9" s="80"/>
      <c r="F9" s="84">
        <f>+'Lik._8.p., MK_3.p.'!F9</f>
        <v>356476</v>
      </c>
      <c r="G9" s="87"/>
      <c r="H9" s="92">
        <f>+'Lik._6.p., MK_1.p.'!E9+'Lik._7.p., MK_2.p.'!E9+'Lik._8.p., MK_3.p.'!H9+'Lik._9.p., MK_4.p.'!E9</f>
        <v>216230</v>
      </c>
      <c r="I9" s="92">
        <f>+'Lik._8.p., MK_3.p.'!I9</f>
        <v>4056</v>
      </c>
      <c r="J9" s="92">
        <f>+'Lik._8.p., MK_3.p.'!J9</f>
        <v>12032</v>
      </c>
      <c r="K9" s="92">
        <f>+'Lik._8.p., MK_3.p.'!K9</f>
        <v>3108</v>
      </c>
      <c r="L9" s="87"/>
      <c r="M9" s="61">
        <f t="shared" si="0"/>
        <v>13519009</v>
      </c>
      <c r="N9" s="62">
        <f t="shared" si="1"/>
        <v>61075</v>
      </c>
      <c r="O9" s="61">
        <f t="shared" si="2"/>
        <v>13890625</v>
      </c>
      <c r="P9" s="80"/>
      <c r="Q9" s="84">
        <f t="shared" si="3"/>
        <v>371616</v>
      </c>
      <c r="R9"/>
    </row>
    <row r="10" spans="1:18" s="1" customFormat="1" ht="19.8" customHeight="1">
      <c r="A10" s="60" t="s">
        <v>88</v>
      </c>
      <c r="B10" s="61">
        <f>+'Lik._6.p., MK_1.p.'!B10+'Lik._7.p., MK_2.p.'!B10+'Lik._8.p., MK_3.p.'!B10+'Lik._9.p., MK_4.p.'!B10</f>
        <v>7788555</v>
      </c>
      <c r="C10" s="62">
        <f>+'Lik._6.p., MK_1.p.'!C10+'Lik._7.p., MK_2.p.'!C10+'Lik._8.p., MK_3.p.'!C10+'Lik._9.p., MK_4.p.'!C10</f>
        <v>139790</v>
      </c>
      <c r="D10" s="61">
        <f t="shared" si="4"/>
        <v>8027999</v>
      </c>
      <c r="E10" s="80"/>
      <c r="F10" s="84">
        <f>+'Lik._8.p., MK_3.p.'!F10</f>
        <v>239444</v>
      </c>
      <c r="G10" s="87"/>
      <c r="H10" s="92">
        <f>+'Lik._6.p., MK_1.p.'!E10+'Lik._7.p., MK_2.p.'!E10+'Lik._8.p., MK_3.p.'!H10+'Lik._9.p., MK_4.p.'!E10</f>
        <v>108932</v>
      </c>
      <c r="I10" s="92">
        <f>+'Lik._8.p., MK_3.p.'!I10</f>
        <v>768</v>
      </c>
      <c r="J10" s="92">
        <f>+'Lik._8.p., MK_3.p.'!J10</f>
        <v>0</v>
      </c>
      <c r="K10" s="92">
        <f>+'Lik._8.p., MK_3.p.'!K10</f>
        <v>2123</v>
      </c>
      <c r="L10" s="87"/>
      <c r="M10" s="61">
        <f t="shared" si="0"/>
        <v>7898255</v>
      </c>
      <c r="N10" s="62">
        <f t="shared" si="1"/>
        <v>139790</v>
      </c>
      <c r="O10" s="61">
        <f t="shared" si="2"/>
        <v>8139822</v>
      </c>
      <c r="P10" s="80"/>
      <c r="Q10" s="84">
        <f t="shared" si="3"/>
        <v>241567</v>
      </c>
      <c r="R10"/>
    </row>
    <row r="11" spans="1:18" s="1" customFormat="1" ht="19.8" customHeight="1">
      <c r="A11" s="60" t="s">
        <v>89</v>
      </c>
      <c r="B11" s="61">
        <f>+'Lik._6.p., MK_1.p.'!B11+'Lik._7.p., MK_2.p.'!B11+'Lik._8.p., MK_3.p.'!B11+'Lik._9.p., MK_4.p.'!B11</f>
        <v>14461205</v>
      </c>
      <c r="C11" s="62">
        <f>+'Lik._6.p., MK_1.p.'!C11+'Lik._7.p., MK_2.p.'!C11+'Lik._8.p., MK_3.p.'!C11+'Lik._9.p., MK_4.p.'!C11</f>
        <v>163291</v>
      </c>
      <c r="D11" s="61">
        <f t="shared" si="4"/>
        <v>15094739</v>
      </c>
      <c r="E11" s="80"/>
      <c r="F11" s="84">
        <f>+'Lik._8.p., MK_3.p.'!F11</f>
        <v>633534</v>
      </c>
      <c r="G11" s="87"/>
      <c r="H11" s="92">
        <f>+'Lik._6.p., MK_1.p.'!E11+'Lik._7.p., MK_2.p.'!E11+'Lik._8.p., MK_3.p.'!H11+'Lik._9.p., MK_4.p.'!E11</f>
        <v>154226</v>
      </c>
      <c r="I11" s="92">
        <f>+'Lik._8.p., MK_3.p.'!I11</f>
        <v>-88</v>
      </c>
      <c r="J11" s="92">
        <f>+'Lik._8.p., MK_3.p.'!J11</f>
        <v>3008</v>
      </c>
      <c r="K11" s="92">
        <f>+'Lik._8.p., MK_3.p.'!K11</f>
        <v>5697</v>
      </c>
      <c r="L11" s="87"/>
      <c r="M11" s="61">
        <f t="shared" si="0"/>
        <v>14615343</v>
      </c>
      <c r="N11" s="62">
        <f t="shared" si="1"/>
        <v>163291</v>
      </c>
      <c r="O11" s="61">
        <f t="shared" si="2"/>
        <v>15257582</v>
      </c>
      <c r="P11" s="80"/>
      <c r="Q11" s="84">
        <f t="shared" si="3"/>
        <v>642239</v>
      </c>
      <c r="R11"/>
    </row>
    <row r="12" spans="1:18" s="1" customFormat="1" ht="19.8" customHeight="1">
      <c r="A12" s="60" t="s">
        <v>90</v>
      </c>
      <c r="B12" s="61">
        <f>+'Lik._6.p., MK_1.p.'!B12+'Lik._7.p., MK_2.p.'!B12+'Lik._8.p., MK_3.p.'!B12+'Lik._9.p., MK_4.p.'!B12</f>
        <v>7067217</v>
      </c>
      <c r="C12" s="62">
        <f>+'Lik._6.p., MK_1.p.'!C12+'Lik._7.p., MK_2.p.'!C12+'Lik._8.p., MK_3.p.'!C12+'Lik._9.p., MK_4.p.'!C12</f>
        <v>143375</v>
      </c>
      <c r="D12" s="61">
        <f t="shared" si="4"/>
        <v>7404565</v>
      </c>
      <c r="E12" s="80"/>
      <c r="F12" s="84">
        <f>+'Lik._8.p., MK_3.p.'!F12</f>
        <v>337348</v>
      </c>
      <c r="G12" s="87"/>
      <c r="H12" s="92">
        <f>+'Lik._6.p., MK_1.p.'!E12+'Lik._7.p., MK_2.p.'!E12+'Lik._8.p., MK_3.p.'!H12+'Lik._9.p., MK_4.p.'!E12</f>
        <v>94717</v>
      </c>
      <c r="I12" s="92">
        <f>+'Lik._8.p., MK_3.p.'!I12</f>
        <v>4152</v>
      </c>
      <c r="J12" s="92">
        <f>+'Lik._8.p., MK_3.p.'!J12</f>
        <v>3008</v>
      </c>
      <c r="K12" s="92">
        <f>+'Lik._8.p., MK_3.p.'!K12</f>
        <v>3108</v>
      </c>
      <c r="L12" s="87"/>
      <c r="M12" s="61">
        <f t="shared" si="0"/>
        <v>7166086</v>
      </c>
      <c r="N12" s="62">
        <f t="shared" si="1"/>
        <v>143375</v>
      </c>
      <c r="O12" s="61">
        <f t="shared" si="2"/>
        <v>7509550</v>
      </c>
      <c r="P12" s="80"/>
      <c r="Q12" s="84">
        <f t="shared" si="3"/>
        <v>343464</v>
      </c>
      <c r="R12"/>
    </row>
    <row r="13" spans="1:18" s="1" customFormat="1" ht="19.8" customHeight="1">
      <c r="A13" s="60" t="s">
        <v>91</v>
      </c>
      <c r="B13" s="61">
        <f>+'Lik._6.p., MK_1.p.'!B13+'Lik._7.p., MK_2.p.'!B13+'Lik._8.p., MK_3.p.'!B13+'Lik._9.p., MK_4.p.'!B13</f>
        <v>6634074</v>
      </c>
      <c r="C13" s="62">
        <f>+'Lik._6.p., MK_1.p.'!C13+'Lik._7.p., MK_2.p.'!C13+'Lik._8.p., MK_3.p.'!C13+'Lik._9.p., MK_4.p.'!C13</f>
        <v>66124</v>
      </c>
      <c r="D13" s="61">
        <f t="shared" si="4"/>
        <v>6634074</v>
      </c>
      <c r="E13" s="80"/>
      <c r="F13" s="84">
        <f>+'Lik._8.p., MK_3.p.'!F13</f>
        <v>0</v>
      </c>
      <c r="G13" s="87"/>
      <c r="H13" s="92">
        <f>+'Lik._6.p., MK_1.p.'!E13+'Lik._7.p., MK_2.p.'!E13+'Lik._8.p., MK_3.p.'!H13+'Lik._9.p., MK_4.p.'!E13</f>
        <v>110053</v>
      </c>
      <c r="I13" s="92">
        <f>+'Lik._8.p., MK_3.p.'!I13</f>
        <v>0</v>
      </c>
      <c r="J13" s="92">
        <f>+'Lik._8.p., MK_3.p.'!J13</f>
        <v>0</v>
      </c>
      <c r="K13" s="92">
        <f>+'Lik._8.p., MK_3.p.'!K13</f>
        <v>0</v>
      </c>
      <c r="L13" s="87"/>
      <c r="M13" s="61">
        <f t="shared" si="0"/>
        <v>6744127</v>
      </c>
      <c r="N13" s="62">
        <f t="shared" si="1"/>
        <v>66124</v>
      </c>
      <c r="O13" s="61">
        <f t="shared" si="2"/>
        <v>6744127</v>
      </c>
      <c r="P13" s="80"/>
      <c r="Q13" s="84">
        <f t="shared" si="3"/>
        <v>0</v>
      </c>
      <c r="R13"/>
    </row>
    <row r="14" spans="1:18" s="1" customFormat="1" ht="19.8" customHeight="1">
      <c r="A14" s="60" t="s">
        <v>92</v>
      </c>
      <c r="B14" s="61">
        <f>+'Lik._6.p., MK_1.p.'!B14+'Lik._7.p., MK_2.p.'!B14+'Lik._8.p., MK_3.p.'!B14+'Lik._9.p., MK_4.p.'!B14</f>
        <v>7080905</v>
      </c>
      <c r="C14" s="62">
        <f>+'Lik._6.p., MK_1.p.'!C14+'Lik._7.p., MK_2.p.'!C14+'Lik._8.p., MK_3.p.'!C14+'Lik._9.p., MK_4.p.'!C14</f>
        <v>2215</v>
      </c>
      <c r="D14" s="61">
        <f t="shared" si="4"/>
        <v>7436613</v>
      </c>
      <c r="E14" s="80"/>
      <c r="F14" s="84">
        <f>+'Lik._8.p., MK_3.p.'!F14</f>
        <v>355708</v>
      </c>
      <c r="G14" s="87"/>
      <c r="H14" s="92">
        <f>+'Lik._6.p., MK_1.p.'!E14+'Lik._7.p., MK_2.p.'!E14+'Lik._8.p., MK_3.p.'!H14+'Lik._9.p., MK_4.p.'!E14</f>
        <v>17923</v>
      </c>
      <c r="I14" s="92">
        <f>+'Lik._8.p., MK_3.p.'!I14</f>
        <v>2808</v>
      </c>
      <c r="J14" s="92">
        <f>+'Lik._8.p., MK_3.p.'!J14</f>
        <v>0</v>
      </c>
      <c r="K14" s="92">
        <f>+'Lik._8.p., MK_3.p.'!K14</f>
        <v>3108</v>
      </c>
      <c r="L14" s="87"/>
      <c r="M14" s="61">
        <f t="shared" si="0"/>
        <v>7101636</v>
      </c>
      <c r="N14" s="62">
        <f t="shared" si="1"/>
        <v>2215</v>
      </c>
      <c r="O14" s="61">
        <f t="shared" si="2"/>
        <v>7460452</v>
      </c>
      <c r="P14" s="80"/>
      <c r="Q14" s="84">
        <f t="shared" si="3"/>
        <v>358816</v>
      </c>
      <c r="R14"/>
    </row>
    <row r="15" spans="1:18" s="1" customFormat="1" ht="19.8" customHeight="1">
      <c r="A15" s="60" t="s">
        <v>93</v>
      </c>
      <c r="B15" s="61">
        <f>+'Lik._6.p., MK_1.p.'!B15+'Lik._7.p., MK_2.p.'!B15+'Lik._8.p., MK_3.p.'!B15+'Lik._9.p., MK_4.p.'!B15</f>
        <v>2814576</v>
      </c>
      <c r="C15" s="62">
        <f>+'Lik._6.p., MK_1.p.'!C15+'Lik._7.p., MK_2.p.'!C15+'Lik._8.p., MK_3.p.'!C15+'Lik._9.p., MK_4.p.'!C15</f>
        <v>170</v>
      </c>
      <c r="D15" s="61">
        <f t="shared" si="4"/>
        <v>2814576</v>
      </c>
      <c r="E15" s="80"/>
      <c r="F15" s="84">
        <f>+'Lik._8.p., MK_3.p.'!F15</f>
        <v>0</v>
      </c>
      <c r="G15" s="87"/>
      <c r="H15" s="92">
        <f>+'Lik._6.p., MK_1.p.'!E15+'Lik._7.p., MK_2.p.'!E15+'Lik._8.p., MK_3.p.'!H15+'Lik._9.p., MK_4.p.'!E15</f>
        <v>17923</v>
      </c>
      <c r="I15" s="92">
        <f>+'Lik._8.p., MK_3.p.'!I15</f>
        <v>0</v>
      </c>
      <c r="J15" s="92">
        <f>+'Lik._8.p., MK_3.p.'!J15</f>
        <v>0</v>
      </c>
      <c r="K15" s="92">
        <f>+'Lik._8.p., MK_3.p.'!K15</f>
        <v>0</v>
      </c>
      <c r="L15" s="87"/>
      <c r="M15" s="61">
        <f t="shared" si="0"/>
        <v>2832499</v>
      </c>
      <c r="N15" s="62">
        <f t="shared" si="1"/>
        <v>170</v>
      </c>
      <c r="O15" s="61">
        <f t="shared" si="2"/>
        <v>2832499</v>
      </c>
      <c r="P15" s="80"/>
      <c r="Q15" s="84">
        <f t="shared" si="3"/>
        <v>0</v>
      </c>
      <c r="R15"/>
    </row>
    <row r="16" spans="1:18" s="1" customFormat="1" ht="19.8" customHeight="1">
      <c r="A16" s="60" t="s">
        <v>94</v>
      </c>
      <c r="B16" s="61">
        <f>+'Lik._6.p., MK_1.p.'!B16+'Lik._7.p., MK_2.p.'!B16+'Lik._8.p., MK_3.p.'!B16+'Lik._9.p., MK_4.p.'!B16</f>
        <v>4544822</v>
      </c>
      <c r="C16" s="62">
        <f>+'Lik._6.p., MK_1.p.'!C16+'Lik._7.p., MK_2.p.'!C16+'Lik._8.p., MK_3.p.'!C16+'Lik._9.p., MK_4.p.'!C16</f>
        <v>36869</v>
      </c>
      <c r="D16" s="61">
        <f t="shared" si="4"/>
        <v>4841760</v>
      </c>
      <c r="E16" s="80"/>
      <c r="F16" s="84">
        <f>+'Lik._8.p., MK_3.p.'!F16</f>
        <v>296938</v>
      </c>
      <c r="G16" s="87"/>
      <c r="H16" s="92">
        <f>+'Lik._6.p., MK_1.p.'!E16+'Lik._7.p., MK_2.p.'!E16+'Lik._8.p., MK_3.p.'!H16+'Lik._9.p., MK_4.p.'!E16</f>
        <v>36795</v>
      </c>
      <c r="I16" s="92">
        <f>+'Lik._8.p., MK_3.p.'!I16</f>
        <v>-384</v>
      </c>
      <c r="J16" s="92">
        <f>+'Lik._8.p., MK_3.p.'!J16</f>
        <v>18048</v>
      </c>
      <c r="K16" s="92">
        <f>+'Lik._8.p., MK_3.p.'!K16</f>
        <v>2461</v>
      </c>
      <c r="L16" s="87"/>
      <c r="M16" s="61">
        <f t="shared" si="0"/>
        <v>4581233</v>
      </c>
      <c r="N16" s="62">
        <f t="shared" si="1"/>
        <v>36869</v>
      </c>
      <c r="O16" s="61">
        <f t="shared" si="2"/>
        <v>4898680</v>
      </c>
      <c r="P16" s="80"/>
      <c r="Q16" s="84">
        <f t="shared" si="3"/>
        <v>317447</v>
      </c>
      <c r="R16"/>
    </row>
    <row r="17" spans="1:18" s="1" customFormat="1" ht="19.8" customHeight="1">
      <c r="A17" s="60" t="s">
        <v>95</v>
      </c>
      <c r="B17" s="61">
        <f>+'Lik._6.p., MK_1.p.'!B17+'Lik._7.p., MK_2.p.'!B17+'Lik._8.p., MK_3.p.'!B17+'Lik._9.p., MK_4.p.'!B17</f>
        <v>4396825</v>
      </c>
      <c r="C17" s="62">
        <f>+'Lik._6.p., MK_1.p.'!C17+'Lik._7.p., MK_2.p.'!C17+'Lik._8.p., MK_3.p.'!C17+'Lik._9.p., MK_4.p.'!C17</f>
        <v>16396</v>
      </c>
      <c r="D17" s="61">
        <f t="shared" si="4"/>
        <v>4396825</v>
      </c>
      <c r="E17" s="80"/>
      <c r="F17" s="84">
        <f>+'Lik._8.p., MK_3.p.'!F17</f>
        <v>0</v>
      </c>
      <c r="G17" s="87"/>
      <c r="H17" s="92">
        <f>+'Lik._6.p., MK_1.p.'!E17+'Lik._7.p., MK_2.p.'!E17+'Lik._8.p., MK_3.p.'!H17+'Lik._9.p., MK_4.p.'!E17</f>
        <v>22354</v>
      </c>
      <c r="I17" s="92">
        <f>+'Lik._8.p., MK_3.p.'!I17</f>
        <v>0</v>
      </c>
      <c r="J17" s="92">
        <f>+'Lik._8.p., MK_3.p.'!J17</f>
        <v>0</v>
      </c>
      <c r="K17" s="92">
        <f>+'Lik._8.p., MK_3.p.'!K17</f>
        <v>0</v>
      </c>
      <c r="L17" s="87"/>
      <c r="M17" s="61">
        <f t="shared" si="0"/>
        <v>4419179</v>
      </c>
      <c r="N17" s="62">
        <f t="shared" si="1"/>
        <v>16396</v>
      </c>
      <c r="O17" s="61">
        <f t="shared" si="2"/>
        <v>4419179</v>
      </c>
      <c r="P17" s="80"/>
      <c r="Q17" s="84">
        <f t="shared" si="3"/>
        <v>0</v>
      </c>
      <c r="R17"/>
    </row>
    <row r="18" spans="1:18" s="1" customFormat="1" ht="19.8" customHeight="1">
      <c r="A18" s="60" t="s">
        <v>96</v>
      </c>
      <c r="B18" s="61">
        <f>+'Lik._6.p., MK_1.p.'!B18+'Lik._7.p., MK_2.p.'!B18+'Lik._8.p., MK_3.p.'!B18+'Lik._9.p., MK_4.p.'!B18</f>
        <v>4148689</v>
      </c>
      <c r="C18" s="62">
        <f>+'Lik._6.p., MK_1.p.'!C18+'Lik._7.p., MK_2.p.'!C18+'Lik._8.p., MK_3.p.'!C18+'Lik._9.p., MK_4.p.'!C18</f>
        <v>275</v>
      </c>
      <c r="D18" s="61">
        <f t="shared" si="4"/>
        <v>4148689</v>
      </c>
      <c r="E18" s="80"/>
      <c r="F18" s="84">
        <f>+'Lik._8.p., MK_3.p.'!F18</f>
        <v>0</v>
      </c>
      <c r="G18" s="87"/>
      <c r="H18" s="92">
        <f>+'Lik._6.p., MK_1.p.'!E18+'Lik._7.p., MK_2.p.'!E18+'Lik._8.p., MK_3.p.'!H18+'Lik._9.p., MK_4.p.'!E18</f>
        <v>23945</v>
      </c>
      <c r="I18" s="92">
        <f>+'Lik._8.p., MK_3.p.'!I18</f>
        <v>0</v>
      </c>
      <c r="J18" s="92">
        <f>+'Lik._8.p., MK_3.p.'!J18</f>
        <v>0</v>
      </c>
      <c r="K18" s="92">
        <f>+'Lik._8.p., MK_3.p.'!K18</f>
        <v>0</v>
      </c>
      <c r="L18" s="87"/>
      <c r="M18" s="61">
        <f t="shared" si="0"/>
        <v>4172634</v>
      </c>
      <c r="N18" s="62">
        <f t="shared" si="1"/>
        <v>275</v>
      </c>
      <c r="O18" s="61">
        <f t="shared" si="2"/>
        <v>4172634</v>
      </c>
      <c r="P18" s="80"/>
      <c r="Q18" s="84">
        <f t="shared" si="3"/>
        <v>0</v>
      </c>
      <c r="R18"/>
    </row>
    <row r="19" spans="1:18" s="1" customFormat="1" ht="19.8" customHeight="1">
      <c r="A19" s="60" t="s">
        <v>97</v>
      </c>
      <c r="B19" s="61">
        <f>+'Lik._6.p., MK_1.p.'!B19+'Lik._7.p., MK_2.p.'!B19+'Lik._8.p., MK_3.p.'!B19+'Lik._9.p., MK_4.p.'!B19</f>
        <v>10562231</v>
      </c>
      <c r="C19" s="62">
        <f>+'Lik._6.p., MK_1.p.'!C19+'Lik._7.p., MK_2.p.'!C19+'Lik._8.p., MK_3.p.'!C19+'Lik._9.p., MK_4.p.'!C19</f>
        <v>1038</v>
      </c>
      <c r="D19" s="61">
        <f t="shared" si="4"/>
        <v>10951867</v>
      </c>
      <c r="E19" s="80"/>
      <c r="F19" s="84">
        <f>+'Lik._8.p., MK_3.p.'!F19</f>
        <v>389636</v>
      </c>
      <c r="G19" s="87"/>
      <c r="H19" s="92">
        <f>+'Lik._6.p., MK_1.p.'!E19+'Lik._7.p., MK_2.p.'!E19+'Lik._8.p., MK_3.p.'!H19+'Lik._9.p., MK_4.p.'!E19</f>
        <v>73711</v>
      </c>
      <c r="I19" s="92">
        <f>+'Lik._8.p., MK_3.p.'!I19</f>
        <v>1800</v>
      </c>
      <c r="J19" s="92">
        <f>+'Lik._8.p., MK_3.p.'!J19</f>
        <v>6016</v>
      </c>
      <c r="K19" s="92">
        <f>+'Lik._8.p., MK_3.p.'!K19</f>
        <v>2486</v>
      </c>
      <c r="L19" s="87"/>
      <c r="M19" s="61">
        <f t="shared" si="0"/>
        <v>10637742</v>
      </c>
      <c r="N19" s="62">
        <f t="shared" si="1"/>
        <v>1038</v>
      </c>
      <c r="O19" s="61">
        <f t="shared" si="2"/>
        <v>11035880</v>
      </c>
      <c r="P19" s="80"/>
      <c r="Q19" s="84">
        <f t="shared" si="3"/>
        <v>398138</v>
      </c>
      <c r="R19"/>
    </row>
    <row r="20" spans="1:18" s="1" customFormat="1" ht="19.8" customHeight="1">
      <c r="A20" s="60" t="s">
        <v>98</v>
      </c>
      <c r="B20" s="61">
        <f>+'Lik._6.p., MK_1.p.'!B20+'Lik._7.p., MK_2.p.'!B20+'Lik._8.p., MK_3.p.'!B20+'Lik._9.p., MK_4.p.'!B20</f>
        <v>10652731</v>
      </c>
      <c r="C20" s="62">
        <f>+'Lik._6.p., MK_1.p.'!C20+'Lik._7.p., MK_2.p.'!C20+'Lik._8.p., MK_3.p.'!C20+'Lik._9.p., MK_4.p.'!C20</f>
        <v>511</v>
      </c>
      <c r="D20" s="61">
        <f t="shared" si="4"/>
        <v>11025355</v>
      </c>
      <c r="E20" s="80"/>
      <c r="F20" s="84">
        <f>+'Lik._8.p., MK_3.p.'!F20</f>
        <v>372624</v>
      </c>
      <c r="G20" s="87"/>
      <c r="H20" s="92">
        <f>+'Lik._6.p., MK_1.p.'!E20+'Lik._7.p., MK_2.p.'!E20+'Lik._8.p., MK_3.p.'!H20+'Lik._9.p., MK_4.p.'!E20</f>
        <v>75049</v>
      </c>
      <c r="I20" s="92">
        <f>+'Lik._8.p., MK_3.p.'!I20</f>
        <v>1960</v>
      </c>
      <c r="J20" s="92">
        <f>+'Lik._8.p., MK_3.p.'!J20</f>
        <v>0</v>
      </c>
      <c r="K20" s="92">
        <f>+'Lik._8.p., MK_3.p.'!K20</f>
        <v>4061</v>
      </c>
      <c r="L20" s="87"/>
      <c r="M20" s="61">
        <f t="shared" si="0"/>
        <v>10729740</v>
      </c>
      <c r="N20" s="62">
        <f t="shared" si="1"/>
        <v>511</v>
      </c>
      <c r="O20" s="61">
        <f t="shared" si="2"/>
        <v>11106425</v>
      </c>
      <c r="P20" s="80"/>
      <c r="Q20" s="84">
        <f t="shared" si="3"/>
        <v>376685</v>
      </c>
      <c r="R20"/>
    </row>
    <row r="21" spans="1:18" s="1" customFormat="1" ht="19.8" customHeight="1">
      <c r="A21" s="60" t="s">
        <v>99</v>
      </c>
      <c r="B21" s="61">
        <f>+'Lik._6.p., MK_1.p.'!B21+'Lik._7.p., MK_2.p.'!B21+'Lik._8.p., MK_3.p.'!B21+'Lik._9.p., MK_4.p.'!B21</f>
        <v>7922048</v>
      </c>
      <c r="C21" s="62">
        <f>+'Lik._6.p., MK_1.p.'!C21+'Lik._7.p., MK_2.p.'!C21+'Lik._8.p., MK_3.p.'!C21+'Lik._9.p., MK_4.p.'!C21</f>
        <v>341</v>
      </c>
      <c r="D21" s="61">
        <f t="shared" si="4"/>
        <v>8259732</v>
      </c>
      <c r="E21" s="80"/>
      <c r="F21" s="84">
        <f>+'Lik._8.p., MK_3.p.'!F21</f>
        <v>337684</v>
      </c>
      <c r="G21" s="87"/>
      <c r="H21" s="92">
        <f>+'Lik._6.p., MK_1.p.'!E21+'Lik._7.p., MK_2.p.'!E21+'Lik._8.p., MK_3.p.'!H21+'Lik._9.p., MK_4.p.'!E21</f>
        <v>29124</v>
      </c>
      <c r="I21" s="92">
        <f>+'Lik._8.p., MK_3.p.'!I21</f>
        <v>2592</v>
      </c>
      <c r="J21" s="92">
        <f>+'Lik._8.p., MK_3.p.'!J21</f>
        <v>0</v>
      </c>
      <c r="K21" s="92">
        <f>+'Lik._8.p., MK_3.p.'!K21</f>
        <v>3108</v>
      </c>
      <c r="L21" s="87"/>
      <c r="M21" s="61">
        <f t="shared" si="0"/>
        <v>7953764</v>
      </c>
      <c r="N21" s="62">
        <f t="shared" si="1"/>
        <v>341</v>
      </c>
      <c r="O21" s="61">
        <f t="shared" si="2"/>
        <v>8294556</v>
      </c>
      <c r="P21" s="80"/>
      <c r="Q21" s="84">
        <f t="shared" si="3"/>
        <v>340792</v>
      </c>
      <c r="R21"/>
    </row>
    <row r="22" spans="1:18" s="1" customFormat="1" ht="19.8" customHeight="1">
      <c r="A22" s="60" t="s">
        <v>100</v>
      </c>
      <c r="B22" s="61">
        <f>+'Lik._6.p., MK_1.p.'!B22+'Lik._7.p., MK_2.p.'!B22+'Lik._8.p., MK_3.p.'!B22+'Lik._9.p., MK_4.p.'!B22</f>
        <v>7039694</v>
      </c>
      <c r="C22" s="62">
        <f>+'Lik._6.p., MK_1.p.'!C22+'Lik._7.p., MK_2.p.'!C22+'Lik._8.p., MK_3.p.'!C22+'Lik._9.p., MK_4.p.'!C22</f>
        <v>341</v>
      </c>
      <c r="D22" s="61">
        <f t="shared" si="4"/>
        <v>7226842</v>
      </c>
      <c r="E22" s="80"/>
      <c r="F22" s="84">
        <f>+'Lik._8.p., MK_3.p.'!F22</f>
        <v>187148</v>
      </c>
      <c r="G22" s="87"/>
      <c r="H22" s="92">
        <f>+'Lik._6.p., MK_1.p.'!E22+'Lik._7.p., MK_2.p.'!E22+'Lik._8.p., MK_3.p.'!H22+'Lik._9.p., MK_4.p.'!E22</f>
        <v>46882</v>
      </c>
      <c r="I22" s="92">
        <f>+'Lik._8.p., MK_3.p.'!I22</f>
        <v>1264</v>
      </c>
      <c r="J22" s="92">
        <f>+'Lik._8.p., MK_3.p.'!J22</f>
        <v>0</v>
      </c>
      <c r="K22" s="92">
        <f>+'Lik._8.p., MK_3.p.'!K22</f>
        <v>1036</v>
      </c>
      <c r="L22" s="87"/>
      <c r="M22" s="61">
        <f t="shared" si="0"/>
        <v>7087840</v>
      </c>
      <c r="N22" s="62">
        <f t="shared" si="1"/>
        <v>341</v>
      </c>
      <c r="O22" s="61">
        <f t="shared" si="2"/>
        <v>7276024</v>
      </c>
      <c r="P22" s="80"/>
      <c r="Q22" s="84">
        <f t="shared" si="3"/>
        <v>188184</v>
      </c>
      <c r="R22"/>
    </row>
    <row r="23" spans="1:18" s="1" customFormat="1" ht="19.8" customHeight="1">
      <c r="A23" s="60" t="s">
        <v>101</v>
      </c>
      <c r="B23" s="61">
        <f>+'Lik._6.p., MK_1.p.'!B23+'Lik._7.p., MK_2.p.'!B23+'Lik._8.p., MK_3.p.'!B23+'Lik._9.p., MK_4.p.'!B23</f>
        <v>4455755</v>
      </c>
      <c r="C23" s="62">
        <f>+'Lik._6.p., MK_1.p.'!C23+'Lik._7.p., MK_2.p.'!C23+'Lik._8.p., MK_3.p.'!C23+'Lik._9.p., MK_4.p.'!C23</f>
        <v>275</v>
      </c>
      <c r="D23" s="61">
        <f t="shared" si="4"/>
        <v>4824020</v>
      </c>
      <c r="E23" s="80"/>
      <c r="F23" s="84">
        <f>+'Lik._8.p., MK_3.p.'!F23</f>
        <v>368265</v>
      </c>
      <c r="G23" s="87"/>
      <c r="H23" s="92">
        <f>+'Lik._6.p., MK_1.p.'!E23+'Lik._7.p., MK_2.p.'!E23+'Lik._8.p., MK_3.p.'!H23+'Lik._9.p., MK_4.p.'!E23</f>
        <v>99714</v>
      </c>
      <c r="I23" s="92">
        <f>+'Lik._8.p., MK_3.p.'!I23</f>
        <v>-1304</v>
      </c>
      <c r="J23" s="92">
        <f>+'Lik._8.p., MK_3.p.'!J23</f>
        <v>21055</v>
      </c>
      <c r="K23" s="92">
        <f>+'Lik._8.p., MK_3.p.'!K23</f>
        <v>2590</v>
      </c>
      <c r="L23" s="87"/>
      <c r="M23" s="61">
        <f t="shared" si="0"/>
        <v>4554165</v>
      </c>
      <c r="N23" s="62">
        <f t="shared" si="1"/>
        <v>275</v>
      </c>
      <c r="O23" s="61">
        <f t="shared" si="2"/>
        <v>4946075</v>
      </c>
      <c r="P23" s="80"/>
      <c r="Q23" s="84">
        <f t="shared" si="3"/>
        <v>391910</v>
      </c>
      <c r="R23"/>
    </row>
    <row r="24" spans="1:18" s="1" customFormat="1" ht="19.8" customHeight="1">
      <c r="A24" s="60" t="s">
        <v>102</v>
      </c>
      <c r="B24" s="61">
        <f>+'Lik._6.p., MK_1.p.'!B24+'Lik._7.p., MK_2.p.'!B24+'Lik._8.p., MK_3.p.'!B24+'Lik._9.p., MK_4.p.'!B24</f>
        <v>7765581</v>
      </c>
      <c r="C24" s="62">
        <f>+'Lik._6.p., MK_1.p.'!C24+'Lik._7.p., MK_2.p.'!C24+'Lik._8.p., MK_3.p.'!C24+'Lik._9.p., MK_4.p.'!C24</f>
        <v>5557</v>
      </c>
      <c r="D24" s="61">
        <f t="shared" si="4"/>
        <v>7991887</v>
      </c>
      <c r="E24" s="80"/>
      <c r="F24" s="84">
        <f>+'Lik._8.p., MK_3.p.'!F24</f>
        <v>226306</v>
      </c>
      <c r="G24" s="87"/>
      <c r="H24" s="92">
        <f>+'Lik._6.p., MK_1.p.'!E24+'Lik._7.p., MK_2.p.'!E24+'Lik._8.p., MK_3.p.'!H24+'Lik._9.p., MK_4.p.'!E24</f>
        <v>40886</v>
      </c>
      <c r="I24" s="92">
        <f>+'Lik._8.p., MK_3.p.'!I24</f>
        <v>840</v>
      </c>
      <c r="J24" s="92">
        <f>+'Lik._8.p., MK_3.p.'!J24</f>
        <v>0</v>
      </c>
      <c r="K24" s="92">
        <f>+'Lik._8.p., MK_3.p.'!K24</f>
        <v>2279</v>
      </c>
      <c r="L24" s="87"/>
      <c r="M24" s="61">
        <f t="shared" si="0"/>
        <v>7807307</v>
      </c>
      <c r="N24" s="62">
        <f t="shared" si="1"/>
        <v>5557</v>
      </c>
      <c r="O24" s="61">
        <f t="shared" si="2"/>
        <v>8035892</v>
      </c>
      <c r="P24" s="80"/>
      <c r="Q24" s="84">
        <f t="shared" si="3"/>
        <v>228585</v>
      </c>
      <c r="R24"/>
    </row>
    <row r="25" spans="1:18" s="1" customFormat="1" ht="19.8" customHeight="1">
      <c r="A25" s="60" t="s">
        <v>103</v>
      </c>
      <c r="B25" s="61">
        <f>+'Lik._6.p., MK_1.p.'!B25+'Lik._7.p., MK_2.p.'!B25+'Lik._8.p., MK_3.p.'!B25+'Lik._9.p., MK_4.p.'!B25</f>
        <v>8745645</v>
      </c>
      <c r="C25" s="62">
        <f>+'Lik._6.p., MK_1.p.'!C25+'Lik._7.p., MK_2.p.'!C25+'Lik._8.p., MK_3.p.'!C25+'Lik._9.p., MK_4.p.'!C25</f>
        <v>20853</v>
      </c>
      <c r="D25" s="61">
        <f t="shared" si="4"/>
        <v>8961275</v>
      </c>
      <c r="E25" s="80"/>
      <c r="F25" s="84">
        <f>+'Lik._8.p., MK_3.p.'!F25</f>
        <v>215630</v>
      </c>
      <c r="G25" s="87"/>
      <c r="H25" s="92">
        <f>+'Lik._6.p., MK_1.p.'!E25+'Lik._7.p., MK_2.p.'!E25+'Lik._8.p., MK_3.p.'!H25+'Lik._9.p., MK_4.p.'!E25</f>
        <v>63150</v>
      </c>
      <c r="I25" s="92">
        <f>+'Lik._8.p., MK_3.p.'!I25</f>
        <v>336</v>
      </c>
      <c r="J25" s="92">
        <f>+'Lik._8.p., MK_3.p.'!J25</f>
        <v>0</v>
      </c>
      <c r="K25" s="92">
        <f>+'Lik._8.p., MK_3.p.'!K25</f>
        <v>1554</v>
      </c>
      <c r="L25" s="87"/>
      <c r="M25" s="61">
        <f t="shared" si="0"/>
        <v>8809131</v>
      </c>
      <c r="N25" s="62">
        <f t="shared" si="1"/>
        <v>20853</v>
      </c>
      <c r="O25" s="61">
        <f t="shared" si="2"/>
        <v>9026315</v>
      </c>
      <c r="P25" s="80"/>
      <c r="Q25" s="84">
        <f t="shared" si="3"/>
        <v>217184</v>
      </c>
      <c r="R25"/>
    </row>
    <row r="26" spans="1:18" s="1" customFormat="1" ht="19.8" customHeight="1">
      <c r="A26" s="60" t="s">
        <v>104</v>
      </c>
      <c r="B26" s="61">
        <f>+'Lik._6.p., MK_1.p.'!B26+'Lik._7.p., MK_2.p.'!B26+'Lik._8.p., MK_3.p.'!B26+'Lik._9.p., MK_4.p.'!B26</f>
        <v>3833282</v>
      </c>
      <c r="C26" s="62">
        <f>+'Lik._6.p., MK_1.p.'!C26+'Lik._7.p., MK_2.p.'!C26+'Lik._8.p., MK_3.p.'!C26+'Lik._9.p., MK_4.p.'!C26</f>
        <v>15872</v>
      </c>
      <c r="D26" s="61">
        <f t="shared" si="4"/>
        <v>4057036</v>
      </c>
      <c r="E26" s="80"/>
      <c r="F26" s="84">
        <f>+'Lik._8.p., MK_3.p.'!F26</f>
        <v>223754</v>
      </c>
      <c r="G26" s="87"/>
      <c r="H26" s="92">
        <f>+'Lik._6.p., MK_1.p.'!E26+'Lik._7.p., MK_2.p.'!E26+'Lik._8.p., MK_3.p.'!H26+'Lik._9.p., MK_4.p.'!E26</f>
        <v>10221</v>
      </c>
      <c r="I26" s="92">
        <f>+'Lik._8.p., MK_3.p.'!I26</f>
        <v>512</v>
      </c>
      <c r="J26" s="92">
        <f>+'Lik._8.p., MK_3.p.'!J26</f>
        <v>0</v>
      </c>
      <c r="K26" s="92">
        <f>+'Lik._8.p., MK_3.p.'!K26</f>
        <v>1450</v>
      </c>
      <c r="L26" s="87"/>
      <c r="M26" s="61">
        <f t="shared" si="0"/>
        <v>3844015</v>
      </c>
      <c r="N26" s="62">
        <f t="shared" si="1"/>
        <v>15872</v>
      </c>
      <c r="O26" s="61">
        <f t="shared" si="2"/>
        <v>4069219</v>
      </c>
      <c r="P26" s="80"/>
      <c r="Q26" s="84">
        <f t="shared" si="3"/>
        <v>225204</v>
      </c>
      <c r="R26"/>
    </row>
    <row r="27" spans="1:18" s="1" customFormat="1" ht="19.8" customHeight="1">
      <c r="A27" s="60" t="s">
        <v>105</v>
      </c>
      <c r="B27" s="61">
        <f>+'Lik._6.p., MK_1.p.'!B27+'Lik._7.p., MK_2.p.'!B27+'Lik._8.p., MK_3.p.'!B27+'Lik._9.p., MK_4.p.'!B27</f>
        <v>7179401</v>
      </c>
      <c r="C27" s="62">
        <f>+'Lik._6.p., MK_1.p.'!C27+'Lik._7.p., MK_2.p.'!C27+'Lik._8.p., MK_3.p.'!C27+'Lik._9.p., MK_4.p.'!C27</f>
        <v>511</v>
      </c>
      <c r="D27" s="61">
        <f t="shared" si="4"/>
        <v>7727703</v>
      </c>
      <c r="E27" s="80"/>
      <c r="F27" s="84">
        <f>+'Lik._8.p., MK_3.p.'!F27</f>
        <v>548302</v>
      </c>
      <c r="G27" s="87"/>
      <c r="H27" s="92">
        <f>+'Lik._6.p., MK_1.p.'!E27+'Lik._7.p., MK_2.p.'!E27+'Lik._8.p., MK_3.p.'!H27+'Lik._9.p., MK_4.p.'!E27</f>
        <v>68644</v>
      </c>
      <c r="I27" s="92">
        <f>+'Lik._8.p., MK_3.p.'!I27</f>
        <v>696</v>
      </c>
      <c r="J27" s="92">
        <f>+'Lik._8.p., MK_3.p.'!J27</f>
        <v>3008</v>
      </c>
      <c r="K27" s="92">
        <f>+'Lik._8.p., MK_3.p.'!K27</f>
        <v>4921</v>
      </c>
      <c r="L27" s="87"/>
      <c r="M27" s="61">
        <f t="shared" si="0"/>
        <v>7248741</v>
      </c>
      <c r="N27" s="62">
        <f t="shared" si="1"/>
        <v>511</v>
      </c>
      <c r="O27" s="61">
        <f t="shared" si="2"/>
        <v>7804972</v>
      </c>
      <c r="P27" s="80"/>
      <c r="Q27" s="84">
        <f t="shared" si="3"/>
        <v>556231</v>
      </c>
      <c r="R27"/>
    </row>
    <row r="28" spans="1:18" s="1" customFormat="1" ht="19.8" customHeight="1">
      <c r="A28" s="60" t="s">
        <v>106</v>
      </c>
      <c r="B28" s="61">
        <f>+'Lik._6.p., MK_1.p.'!B28+'Lik._7.p., MK_2.p.'!B28+'Lik._8.p., MK_3.p.'!B28+'Lik._9.p., MK_4.p.'!B28</f>
        <v>6272975</v>
      </c>
      <c r="C28" s="62">
        <f>+'Lik._6.p., MK_1.p.'!C28+'Lik._7.p., MK_2.p.'!C28+'Lik._8.p., MK_3.p.'!C28+'Lik._9.p., MK_4.p.'!C28</f>
        <v>5216</v>
      </c>
      <c r="D28" s="61">
        <f t="shared" si="4"/>
        <v>6272975</v>
      </c>
      <c r="E28" s="80"/>
      <c r="F28" s="84">
        <f>+'Lik._8.p., MK_3.p.'!F28</f>
        <v>0</v>
      </c>
      <c r="G28" s="87"/>
      <c r="H28" s="92">
        <f>+'Lik._6.p., MK_1.p.'!E28+'Lik._7.p., MK_2.p.'!E28+'Lik._8.p., MK_3.p.'!H28+'Lik._9.p., MK_4.p.'!E28</f>
        <v>42427</v>
      </c>
      <c r="I28" s="92">
        <f>+'Lik._8.p., MK_3.p.'!I28</f>
        <v>0</v>
      </c>
      <c r="J28" s="92">
        <f>+'Lik._8.p., MK_3.p.'!J28</f>
        <v>0</v>
      </c>
      <c r="K28" s="92">
        <f>+'Lik._8.p., MK_3.p.'!K28</f>
        <v>0</v>
      </c>
      <c r="L28" s="87"/>
      <c r="M28" s="61">
        <f t="shared" si="0"/>
        <v>6315402</v>
      </c>
      <c r="N28" s="62">
        <f t="shared" si="1"/>
        <v>5216</v>
      </c>
      <c r="O28" s="61">
        <f t="shared" si="2"/>
        <v>6315402</v>
      </c>
      <c r="P28" s="80"/>
      <c r="Q28" s="84">
        <f t="shared" si="3"/>
        <v>0</v>
      </c>
      <c r="R28"/>
    </row>
    <row r="29" spans="1:18" s="1" customFormat="1" ht="19.8" customHeight="1">
      <c r="A29" s="60" t="s">
        <v>107</v>
      </c>
      <c r="B29" s="61">
        <f>+'Lik._6.p., MK_1.p.'!B29+'Lik._7.p., MK_2.p.'!B29+'Lik._8.p., MK_3.p.'!B29+'Lik._9.p., MK_4.p.'!B29</f>
        <v>5483265</v>
      </c>
      <c r="C29" s="62">
        <f>+'Lik._6.p., MK_1.p.'!C29+'Lik._7.p., MK_2.p.'!C29+'Lik._8.p., MK_3.p.'!C29+'Lik._9.p., MK_4.p.'!C29</f>
        <v>275</v>
      </c>
      <c r="D29" s="61">
        <f t="shared" si="4"/>
        <v>5724155</v>
      </c>
      <c r="E29" s="80"/>
      <c r="F29" s="84">
        <f>+'Lik._8.p., MK_3.p.'!F29</f>
        <v>240890</v>
      </c>
      <c r="G29" s="87"/>
      <c r="H29" s="92">
        <f>+'Lik._6.p., MK_1.p.'!E29+'Lik._7.p., MK_2.p.'!E29+'Lik._8.p., MK_3.p.'!H29+'Lik._9.p., MK_4.p.'!E29</f>
        <v>46905</v>
      </c>
      <c r="I29" s="92">
        <f>+'Lik._8.p., MK_3.p.'!I29</f>
        <v>760</v>
      </c>
      <c r="J29" s="92">
        <f>+'Lik._8.p., MK_3.p.'!J29</f>
        <v>0</v>
      </c>
      <c r="K29" s="92">
        <f>+'Lik._8.p., MK_3.p.'!K29</f>
        <v>1554</v>
      </c>
      <c r="L29" s="87"/>
      <c r="M29" s="61">
        <f t="shared" si="0"/>
        <v>5530930</v>
      </c>
      <c r="N29" s="62">
        <f t="shared" si="1"/>
        <v>275</v>
      </c>
      <c r="O29" s="61">
        <f t="shared" si="2"/>
        <v>5773374</v>
      </c>
      <c r="P29" s="80"/>
      <c r="Q29" s="84">
        <f t="shared" si="3"/>
        <v>242444</v>
      </c>
      <c r="R29"/>
    </row>
    <row r="30" spans="1:18" s="1" customFormat="1" ht="19.8" customHeight="1">
      <c r="A30" s="60" t="s">
        <v>108</v>
      </c>
      <c r="B30" s="61">
        <f>+'Lik._6.p., MK_1.p.'!B30+'Lik._7.p., MK_2.p.'!B30+'Lik._8.p., MK_3.p.'!B30+'Lik._9.p., MK_4.p.'!B30</f>
        <v>2352995</v>
      </c>
      <c r="C30" s="62">
        <f>+'Lik._6.p., MK_1.p.'!C30+'Lik._7.p., MK_2.p.'!C30+'Lik._8.p., MK_3.p.'!C30+'Lik._9.p., MK_4.p.'!C30</f>
        <v>4089</v>
      </c>
      <c r="D30" s="61">
        <f t="shared" si="4"/>
        <v>2514655</v>
      </c>
      <c r="E30" s="80"/>
      <c r="F30" s="84">
        <f>+'Lik._8.p., MK_3.p.'!F30</f>
        <v>161660</v>
      </c>
      <c r="G30" s="87"/>
      <c r="H30" s="92">
        <f>+'Lik._6.p., MK_1.p.'!E30+'Lik._7.p., MK_2.p.'!E30+'Lik._8.p., MK_3.p.'!H30+'Lik._9.p., MK_4.p.'!E30</f>
        <v>2800</v>
      </c>
      <c r="I30" s="92">
        <f>+'Lik._8.p., MK_3.p.'!I30</f>
        <v>1288</v>
      </c>
      <c r="J30" s="92">
        <f>+'Lik._8.p., MK_3.p.'!J30</f>
        <v>0</v>
      </c>
      <c r="K30" s="92">
        <f>+'Lik._8.p., MK_3.p.'!K30</f>
        <v>1036</v>
      </c>
      <c r="L30" s="87"/>
      <c r="M30" s="61">
        <f t="shared" si="0"/>
        <v>2357083</v>
      </c>
      <c r="N30" s="62">
        <f t="shared" si="1"/>
        <v>4089</v>
      </c>
      <c r="O30" s="61">
        <f t="shared" si="2"/>
        <v>2519779</v>
      </c>
      <c r="P30" s="80"/>
      <c r="Q30" s="84">
        <f t="shared" si="3"/>
        <v>162696</v>
      </c>
      <c r="R30"/>
    </row>
    <row r="31" spans="1:18" s="1" customFormat="1" ht="19.8" customHeight="1">
      <c r="A31" s="60" t="s">
        <v>109</v>
      </c>
      <c r="B31" s="61">
        <f>+'Lik._6.p., MK_1.p.'!B31+'Lik._7.p., MK_2.p.'!B31+'Lik._8.p., MK_3.p.'!B31+'Lik._9.p., MK_4.p.'!B31</f>
        <v>3561333</v>
      </c>
      <c r="C31" s="62">
        <f>+'Lik._6.p., MK_1.p.'!C31+'Lik._7.p., MK_2.p.'!C31+'Lik._8.p., MK_3.p.'!C31+'Lik._9.p., MK_4.p.'!C31</f>
        <v>14274</v>
      </c>
      <c r="D31" s="61">
        <f t="shared" si="4"/>
        <v>3561333</v>
      </c>
      <c r="E31" s="80"/>
      <c r="F31" s="84">
        <f>+'Lik._8.p., MK_3.p.'!F31</f>
        <v>0</v>
      </c>
      <c r="G31" s="87"/>
      <c r="H31" s="92">
        <f>+'Lik._6.p., MK_1.p.'!E31+'Lik._7.p., MK_2.p.'!E31+'Lik._8.p., MK_3.p.'!H31+'Lik._9.p., MK_4.p.'!E31</f>
        <v>38925</v>
      </c>
      <c r="I31" s="92">
        <f>+'Lik._8.p., MK_3.p.'!I31</f>
        <v>0</v>
      </c>
      <c r="J31" s="92">
        <f>+'Lik._8.p., MK_3.p.'!J31</f>
        <v>0</v>
      </c>
      <c r="K31" s="92">
        <f>+'Lik._8.p., MK_3.p.'!K31</f>
        <v>0</v>
      </c>
      <c r="L31" s="87"/>
      <c r="M31" s="61">
        <f t="shared" si="0"/>
        <v>3600258</v>
      </c>
      <c r="N31" s="62">
        <f t="shared" si="1"/>
        <v>14274</v>
      </c>
      <c r="O31" s="61">
        <f t="shared" si="2"/>
        <v>3600258</v>
      </c>
      <c r="P31" s="80"/>
      <c r="Q31" s="84">
        <f t="shared" si="3"/>
        <v>0</v>
      </c>
      <c r="R31"/>
    </row>
    <row r="32" spans="1:18" s="1" customFormat="1" ht="19.8" customHeight="1">
      <c r="A32" s="60" t="s">
        <v>110</v>
      </c>
      <c r="B32" s="61">
        <f>+'Lik._6.p., MK_1.p.'!B32+'Lik._7.p., MK_2.p.'!B32+'Lik._8.p., MK_3.p.'!B32+'Lik._9.p., MK_4.p.'!B32</f>
        <v>6326770</v>
      </c>
      <c r="C32" s="62">
        <f>+'Lik._6.p., MK_1.p.'!C32+'Lik._7.p., MK_2.p.'!C32+'Lik._8.p., MK_3.p.'!C32+'Lik._9.p., MK_4.p.'!C32</f>
        <v>0</v>
      </c>
      <c r="D32" s="61">
        <f t="shared" si="4"/>
        <v>6553972</v>
      </c>
      <c r="E32" s="80"/>
      <c r="F32" s="84">
        <f>+'Lik._8.p., MK_3.p.'!F32</f>
        <v>227202</v>
      </c>
      <c r="G32" s="87"/>
      <c r="H32" s="92">
        <f>+'Lik._6.p., MK_1.p.'!E32+'Lik._7.p., MK_2.p.'!E32+'Lik._8.p., MK_3.p.'!H32+'Lik._9.p., MK_4.p.'!E32</f>
        <v>7141</v>
      </c>
      <c r="I32" s="92">
        <f>+'Lik._8.p., MK_3.p.'!I32</f>
        <v>240</v>
      </c>
      <c r="J32" s="92">
        <f>+'Lik._8.p., MK_3.p.'!J32</f>
        <v>0</v>
      </c>
      <c r="K32" s="92">
        <f>+'Lik._8.p., MK_3.p.'!K32</f>
        <v>1709</v>
      </c>
      <c r="L32" s="87"/>
      <c r="M32" s="61">
        <f t="shared" si="0"/>
        <v>6334151</v>
      </c>
      <c r="N32" s="62">
        <f t="shared" si="1"/>
        <v>0</v>
      </c>
      <c r="O32" s="61">
        <f t="shared" si="2"/>
        <v>6563062</v>
      </c>
      <c r="P32" s="80"/>
      <c r="Q32" s="84">
        <f t="shared" si="3"/>
        <v>228911</v>
      </c>
      <c r="R32"/>
    </row>
    <row r="33" spans="1:18" s="1" customFormat="1" ht="19.8" customHeight="1">
      <c r="A33" s="60" t="s">
        <v>111</v>
      </c>
      <c r="B33" s="61">
        <f>+'Lik._6.p., MK_1.p.'!B33+'Lik._7.p., MK_2.p.'!B33+'Lik._8.p., MK_3.p.'!B33+'Lik._9.p., MK_4.p.'!B33</f>
        <v>8520429</v>
      </c>
      <c r="C33" s="62">
        <f>+'Lik._6.p., MK_1.p.'!C33+'Lik._7.p., MK_2.p.'!C33+'Lik._8.p., MK_3.p.'!C33+'Lik._9.p., MK_4.p.'!C33</f>
        <v>7501</v>
      </c>
      <c r="D33" s="61">
        <f t="shared" si="4"/>
        <v>8520429</v>
      </c>
      <c r="E33" s="80"/>
      <c r="F33" s="84">
        <f>+'Lik._8.p., MK_3.p.'!F33</f>
        <v>0</v>
      </c>
      <c r="G33" s="87"/>
      <c r="H33" s="92">
        <f>+'Lik._6.p., MK_1.p.'!E33+'Lik._7.p., MK_2.p.'!E33+'Lik._8.p., MK_3.p.'!H33+'Lik._9.p., MK_4.p.'!E33</f>
        <v>43341</v>
      </c>
      <c r="I33" s="92">
        <f>+'Lik._8.p., MK_3.p.'!I33</f>
        <v>0</v>
      </c>
      <c r="J33" s="92">
        <f>+'Lik._8.p., MK_3.p.'!J33</f>
        <v>0</v>
      </c>
      <c r="K33" s="92">
        <f>+'Lik._8.p., MK_3.p.'!K33</f>
        <v>0</v>
      </c>
      <c r="L33" s="87"/>
      <c r="M33" s="61">
        <f t="shared" si="0"/>
        <v>8563770</v>
      </c>
      <c r="N33" s="62">
        <f t="shared" si="1"/>
        <v>7501</v>
      </c>
      <c r="O33" s="61">
        <f t="shared" si="2"/>
        <v>8563770</v>
      </c>
      <c r="P33" s="80"/>
      <c r="Q33" s="84">
        <f t="shared" si="3"/>
        <v>0</v>
      </c>
      <c r="R33"/>
    </row>
    <row r="34" spans="1:18" s="1" customFormat="1" ht="19.8" customHeight="1">
      <c r="A34" s="60" t="s">
        <v>112</v>
      </c>
      <c r="B34" s="61">
        <f>+'Lik._6.p., MK_1.p.'!B34+'Lik._7.p., MK_2.p.'!B34+'Lik._8.p., MK_3.p.'!B34+'Lik._9.p., MK_4.p.'!B34</f>
        <v>14333038</v>
      </c>
      <c r="C34" s="62">
        <f>+'Lik._6.p., MK_1.p.'!C34+'Lik._7.p., MK_2.p.'!C34+'Lik._8.p., MK_3.p.'!C34+'Lik._9.p., MK_4.p.'!C34</f>
        <v>36254</v>
      </c>
      <c r="D34" s="61">
        <f t="shared" si="4"/>
        <v>14511286</v>
      </c>
      <c r="E34" s="80"/>
      <c r="F34" s="84">
        <f>+'Lik._8.p., MK_3.p.'!F34</f>
        <v>178248</v>
      </c>
      <c r="G34" s="87"/>
      <c r="H34" s="92">
        <f>+'Lik._6.p., MK_1.p.'!E34+'Lik._7.p., MK_2.p.'!E34+'Lik._8.p., MK_3.p.'!H34+'Lik._9.p., MK_4.p.'!E34</f>
        <v>82612</v>
      </c>
      <c r="I34" s="92">
        <f>+'Lik._8.p., MK_3.p.'!I34</f>
        <v>1280</v>
      </c>
      <c r="J34" s="92">
        <f>+'Lik._8.p., MK_3.p.'!J34</f>
        <v>0</v>
      </c>
      <c r="K34" s="92">
        <f>+'Lik._8.p., MK_3.p.'!K34</f>
        <v>1735</v>
      </c>
      <c r="L34" s="87"/>
      <c r="M34" s="61">
        <f t="shared" si="0"/>
        <v>14416930</v>
      </c>
      <c r="N34" s="62">
        <f t="shared" si="1"/>
        <v>36254</v>
      </c>
      <c r="O34" s="61">
        <f t="shared" si="2"/>
        <v>14596913</v>
      </c>
      <c r="P34" s="80"/>
      <c r="Q34" s="84">
        <f t="shared" si="3"/>
        <v>179983</v>
      </c>
      <c r="R34"/>
    </row>
    <row r="35" spans="1:18" s="1" customFormat="1" ht="19.8" customHeight="1">
      <c r="A35" s="60" t="s">
        <v>113</v>
      </c>
      <c r="B35" s="61">
        <f>+'Lik._6.p., MK_1.p.'!B35+'Lik._7.p., MK_2.p.'!B35+'Lik._8.p., MK_3.p.'!B35+'Lik._9.p., MK_4.p.'!B35</f>
        <v>3493254</v>
      </c>
      <c r="C35" s="62">
        <f>+'Lik._6.p., MK_1.p.'!C35+'Lik._7.p., MK_2.p.'!C35+'Lik._8.p., MK_3.p.'!C35+'Lik._9.p., MK_4.p.'!C35</f>
        <v>63268</v>
      </c>
      <c r="D35" s="61">
        <f t="shared" si="4"/>
        <v>3493254</v>
      </c>
      <c r="E35" s="80"/>
      <c r="F35" s="84">
        <f>+'Lik._8.p., MK_3.p.'!F35</f>
        <v>0</v>
      </c>
      <c r="G35" s="87"/>
      <c r="H35" s="92">
        <f>+'Lik._6.p., MK_1.p.'!E35+'Lik._7.p., MK_2.p.'!E35+'Lik._8.p., MK_3.p.'!H35+'Lik._9.p., MK_4.p.'!E35</f>
        <v>26603</v>
      </c>
      <c r="I35" s="92">
        <f>+'Lik._8.p., MK_3.p.'!I35</f>
        <v>0</v>
      </c>
      <c r="J35" s="92">
        <f>+'Lik._8.p., MK_3.p.'!J35</f>
        <v>0</v>
      </c>
      <c r="K35" s="92">
        <f>+'Lik._8.p., MK_3.p.'!K35</f>
        <v>0</v>
      </c>
      <c r="L35" s="87"/>
      <c r="M35" s="61">
        <f t="shared" si="0"/>
        <v>3519857</v>
      </c>
      <c r="N35" s="62">
        <f t="shared" si="1"/>
        <v>63268</v>
      </c>
      <c r="O35" s="61">
        <f t="shared" si="2"/>
        <v>3519857</v>
      </c>
      <c r="P35" s="80"/>
      <c r="Q35" s="84">
        <f t="shared" si="3"/>
        <v>0</v>
      </c>
      <c r="R35"/>
    </row>
    <row r="36" spans="1:18" s="1" customFormat="1" ht="19.8" customHeight="1">
      <c r="A36" s="60" t="s">
        <v>114</v>
      </c>
      <c r="B36" s="61">
        <f>+'Lik._6.p., MK_1.p.'!B36+'Lik._7.p., MK_2.p.'!B36+'Lik._8.p., MK_3.p.'!B36+'Lik._9.p., MK_4.p.'!B36</f>
        <v>2942767</v>
      </c>
      <c r="C36" s="62">
        <f>+'Lik._6.p., MK_1.p.'!C36+'Lik._7.p., MK_2.p.'!C36+'Lik._8.p., MK_3.p.'!C36+'Lik._9.p., MK_4.p.'!C36</f>
        <v>8925</v>
      </c>
      <c r="D36" s="61">
        <f t="shared" si="4"/>
        <v>2942767</v>
      </c>
      <c r="E36" s="80"/>
      <c r="F36" s="84">
        <f>+'Lik._8.p., MK_3.p.'!F36</f>
        <v>0</v>
      </c>
      <c r="G36" s="87"/>
      <c r="H36" s="92">
        <f>+'Lik._6.p., MK_1.p.'!E36+'Lik._7.p., MK_2.p.'!E36+'Lik._8.p., MK_3.p.'!H36+'Lik._9.p., MK_4.p.'!E36</f>
        <v>8401</v>
      </c>
      <c r="I36" s="92">
        <f>+'Lik._8.p., MK_3.p.'!I36</f>
        <v>0</v>
      </c>
      <c r="J36" s="92">
        <f>+'Lik._8.p., MK_3.p.'!J36</f>
        <v>0</v>
      </c>
      <c r="K36" s="92">
        <f>+'Lik._8.p., MK_3.p.'!K36</f>
        <v>0</v>
      </c>
      <c r="L36" s="87"/>
      <c r="M36" s="61">
        <f t="shared" si="0"/>
        <v>2951168</v>
      </c>
      <c r="N36" s="62">
        <f t="shared" si="1"/>
        <v>8925</v>
      </c>
      <c r="O36" s="61">
        <f t="shared" si="2"/>
        <v>2951168</v>
      </c>
      <c r="P36" s="80"/>
      <c r="Q36" s="84">
        <f t="shared" si="3"/>
        <v>0</v>
      </c>
      <c r="R36"/>
    </row>
    <row r="37" spans="1:18" s="1" customFormat="1" ht="19.8" customHeight="1">
      <c r="A37" s="60" t="s">
        <v>115</v>
      </c>
      <c r="B37" s="61">
        <f>+'Lik._6.p., MK_1.p.'!B37+'Lik._7.p., MK_2.p.'!B37+'Lik._8.p., MK_3.p.'!B37+'Lik._9.p., MK_4.p.'!B37</f>
        <v>5313562</v>
      </c>
      <c r="C37" s="62">
        <f>+'Lik._6.p., MK_1.p.'!C37+'Lik._7.p., MK_2.p.'!C37+'Lik._8.p., MK_3.p.'!C37+'Lik._9.p., MK_4.p.'!C37</f>
        <v>16397</v>
      </c>
      <c r="D37" s="61">
        <f t="shared" si="4"/>
        <v>5736024</v>
      </c>
      <c r="E37" s="80"/>
      <c r="F37" s="84">
        <f>+'Lik._8.p., MK_3.p.'!F37</f>
        <v>422462</v>
      </c>
      <c r="G37" s="87"/>
      <c r="H37" s="92">
        <f>+'Lik._6.p., MK_1.p.'!E37+'Lik._7.p., MK_2.p.'!E37+'Lik._8.p., MK_3.p.'!H37+'Lik._9.p., MK_4.p.'!E37</f>
        <v>37090</v>
      </c>
      <c r="I37" s="92">
        <f>+'Lik._8.p., MK_3.p.'!I37</f>
        <v>-1888</v>
      </c>
      <c r="J37" s="92">
        <f>+'Lik._8.p., MK_3.p.'!J37</f>
        <v>6016</v>
      </c>
      <c r="K37" s="92">
        <f>+'Lik._8.p., MK_3.p.'!K37</f>
        <v>5387</v>
      </c>
      <c r="L37" s="87"/>
      <c r="M37" s="61">
        <f t="shared" si="0"/>
        <v>5348764</v>
      </c>
      <c r="N37" s="62">
        <f t="shared" si="1"/>
        <v>16397</v>
      </c>
      <c r="O37" s="61">
        <f t="shared" si="2"/>
        <v>5782629</v>
      </c>
      <c r="P37" s="80"/>
      <c r="Q37" s="84">
        <f t="shared" si="3"/>
        <v>433865</v>
      </c>
      <c r="R37"/>
    </row>
    <row r="38" spans="1:18" s="1" customFormat="1" ht="19.8" customHeight="1">
      <c r="A38" s="60" t="s">
        <v>116</v>
      </c>
      <c r="B38" s="61">
        <f>+'Lik._6.p., MK_1.p.'!B38+'Lik._7.p., MK_2.p.'!B38+'Lik._8.p., MK_3.p.'!B38+'Lik._9.p., MK_4.p.'!B38</f>
        <v>6806492</v>
      </c>
      <c r="C38" s="62">
        <f>+'Lik._6.p., MK_1.p.'!C38+'Lik._7.p., MK_2.p.'!C38+'Lik._8.p., MK_3.p.'!C38+'Lik._9.p., MK_4.p.'!C38</f>
        <v>25374</v>
      </c>
      <c r="D38" s="61">
        <f t="shared" si="4"/>
        <v>7114464</v>
      </c>
      <c r="E38" s="80"/>
      <c r="F38" s="84">
        <f>+'Lik._8.p., MK_3.p.'!F38</f>
        <v>307972</v>
      </c>
      <c r="G38" s="87"/>
      <c r="H38" s="92">
        <f>+'Lik._6.p., MK_1.p.'!E38+'Lik._7.p., MK_2.p.'!E38+'Lik._8.p., MK_3.p.'!H38+'Lik._9.p., MK_4.p.'!E38</f>
        <v>49770</v>
      </c>
      <c r="I38" s="92">
        <f>+'Lik._8.p., MK_3.p.'!I38</f>
        <v>-816</v>
      </c>
      <c r="J38" s="92">
        <f>+'Lik._8.p., MK_3.p.'!J38</f>
        <v>3008</v>
      </c>
      <c r="K38" s="92">
        <f>+'Lik._8.p., MK_3.p.'!K38</f>
        <v>4532</v>
      </c>
      <c r="L38" s="87"/>
      <c r="M38" s="61">
        <f t="shared" si="0"/>
        <v>6855446</v>
      </c>
      <c r="N38" s="62">
        <f t="shared" si="1"/>
        <v>25374</v>
      </c>
      <c r="O38" s="61">
        <f t="shared" si="2"/>
        <v>7170958</v>
      </c>
      <c r="P38" s="80"/>
      <c r="Q38" s="84">
        <f t="shared" si="3"/>
        <v>315512</v>
      </c>
      <c r="R38"/>
    </row>
    <row r="39" spans="1:18" s="1" customFormat="1" ht="19.8" customHeight="1">
      <c r="A39" s="60" t="s">
        <v>117</v>
      </c>
      <c r="B39" s="61">
        <f>+'Lik._6.p., MK_1.p.'!B39+'Lik._7.p., MK_2.p.'!B39+'Lik._8.p., MK_3.p.'!B39+'Lik._9.p., MK_4.p.'!B39</f>
        <v>3842180</v>
      </c>
      <c r="C39" s="62">
        <f>+'Lik._6.p., MK_1.p.'!C39+'Lik._7.p., MK_2.p.'!C39+'Lik._8.p., MK_3.p.'!C39+'Lik._9.p., MK_4.p.'!C39</f>
        <v>36949</v>
      </c>
      <c r="D39" s="61">
        <f t="shared" si="4"/>
        <v>3842180</v>
      </c>
      <c r="E39" s="80"/>
      <c r="F39" s="84">
        <f>+'Lik._8.p., MK_3.p.'!F39</f>
        <v>0</v>
      </c>
      <c r="G39" s="87"/>
      <c r="H39" s="92">
        <f>+'Lik._6.p., MK_1.p.'!E39+'Lik._7.p., MK_2.p.'!E39+'Lik._8.p., MK_3.p.'!H39+'Lik._9.p., MK_4.p.'!E39</f>
        <v>9942</v>
      </c>
      <c r="I39" s="92">
        <f>+'Lik._8.p., MK_3.p.'!I39</f>
        <v>0</v>
      </c>
      <c r="J39" s="92">
        <f>+'Lik._8.p., MK_3.p.'!J39</f>
        <v>0</v>
      </c>
      <c r="K39" s="92">
        <f>+'Lik._8.p., MK_3.p.'!K39</f>
        <v>0</v>
      </c>
      <c r="L39" s="87"/>
      <c r="M39" s="61">
        <f t="shared" si="0"/>
        <v>3852122</v>
      </c>
      <c r="N39" s="62">
        <f t="shared" si="1"/>
        <v>36949</v>
      </c>
      <c r="O39" s="61">
        <f t="shared" si="2"/>
        <v>3852122</v>
      </c>
      <c r="P39" s="80"/>
      <c r="Q39" s="84">
        <f t="shared" si="3"/>
        <v>0</v>
      </c>
      <c r="R39"/>
    </row>
    <row r="40" spans="1:18" s="1" customFormat="1" ht="19.8" customHeight="1">
      <c r="A40" s="60" t="s">
        <v>118</v>
      </c>
      <c r="B40" s="61">
        <f>+'Lik._6.p., MK_1.p.'!B40+'Lik._7.p., MK_2.p.'!B40+'Lik._8.p., MK_3.p.'!B40+'Lik._9.p., MK_4.p.'!B40</f>
        <v>6824842</v>
      </c>
      <c r="C40" s="62">
        <f>+'Lik._6.p., MK_1.p.'!C40+'Lik._7.p., MK_2.p.'!C40+'Lik._8.p., MK_3.p.'!C40+'Lik._9.p., MK_4.p.'!C40</f>
        <v>0</v>
      </c>
      <c r="D40" s="61">
        <f t="shared" si="4"/>
        <v>7305944</v>
      </c>
      <c r="E40" s="80"/>
      <c r="F40" s="84">
        <f>+'Lik._8.p., MK_3.p.'!F40</f>
        <v>481102</v>
      </c>
      <c r="G40" s="87"/>
      <c r="H40" s="92">
        <f>+'Lik._6.p., MK_1.p.'!E40+'Lik._7.p., MK_2.p.'!E40+'Lik._8.p., MK_3.p.'!H40+'Lik._9.p., MK_4.p.'!E40</f>
        <v>39542</v>
      </c>
      <c r="I40" s="92">
        <f>+'Lik._8.p., MK_3.p.'!I40</f>
        <v>-1064</v>
      </c>
      <c r="J40" s="92">
        <f>+'Lik._8.p., MK_3.p.'!J40</f>
        <v>0</v>
      </c>
      <c r="K40" s="92">
        <f>+'Lik._8.p., MK_3.p.'!K40</f>
        <v>3367</v>
      </c>
      <c r="L40" s="87"/>
      <c r="M40" s="61">
        <f t="shared" si="0"/>
        <v>6863320</v>
      </c>
      <c r="N40" s="62">
        <f t="shared" si="1"/>
        <v>0</v>
      </c>
      <c r="O40" s="61">
        <f t="shared" si="2"/>
        <v>7347789</v>
      </c>
      <c r="P40" s="80"/>
      <c r="Q40" s="84">
        <f t="shared" si="3"/>
        <v>484469</v>
      </c>
      <c r="R40"/>
    </row>
    <row r="41" spans="1:18" s="1" customFormat="1" ht="19.8" customHeight="1">
      <c r="A41" s="60" t="s">
        <v>119</v>
      </c>
      <c r="B41" s="61">
        <f>+'Lik._6.p., MK_1.p.'!B41+'Lik._7.p., MK_2.p.'!B41+'Lik._8.p., MK_3.p.'!B41+'Lik._9.p., MK_4.p.'!B41</f>
        <v>1544410</v>
      </c>
      <c r="C41" s="62">
        <f>+'Lik._6.p., MK_1.p.'!C41+'Lik._7.p., MK_2.p.'!C41+'Lik._8.p., MK_3.p.'!C41+'Lik._9.p., MK_4.p.'!C41</f>
        <v>170</v>
      </c>
      <c r="D41" s="61">
        <f t="shared" si="4"/>
        <v>1544410</v>
      </c>
      <c r="E41" s="80"/>
      <c r="F41" s="84">
        <f>+'Lik._8.p., MK_3.p.'!F41</f>
        <v>0</v>
      </c>
      <c r="G41" s="87"/>
      <c r="H41" s="92">
        <f>+'Lik._6.p., MK_1.p.'!E41+'Lik._7.p., MK_2.p.'!E41+'Lik._8.p., MK_3.p.'!H41+'Lik._9.p., MK_4.p.'!E41</f>
        <v>8401</v>
      </c>
      <c r="I41" s="92">
        <f>+'Lik._8.p., MK_3.p.'!I41</f>
        <v>0</v>
      </c>
      <c r="J41" s="92">
        <f>+'Lik._8.p., MK_3.p.'!J41</f>
        <v>0</v>
      </c>
      <c r="K41" s="92">
        <f>+'Lik._8.p., MK_3.p.'!K41</f>
        <v>0</v>
      </c>
      <c r="L41" s="87"/>
      <c r="M41" s="61">
        <f t="shared" si="0"/>
        <v>1552811</v>
      </c>
      <c r="N41" s="62">
        <f t="shared" si="1"/>
        <v>170</v>
      </c>
      <c r="O41" s="61">
        <f t="shared" si="2"/>
        <v>1552811</v>
      </c>
      <c r="P41" s="80"/>
      <c r="Q41" s="84">
        <f t="shared" si="3"/>
        <v>0</v>
      </c>
      <c r="R41"/>
    </row>
    <row r="42" spans="1:18" s="1" customFormat="1" ht="19.8" customHeight="1">
      <c r="A42" s="60" t="s">
        <v>120</v>
      </c>
      <c r="B42" s="61">
        <f>+'Lik._6.p., MK_1.p.'!B42+'Lik._7.p., MK_2.p.'!B42+'Lik._8.p., MK_3.p.'!B42+'Lik._9.p., MK_4.p.'!B42</f>
        <v>8084634</v>
      </c>
      <c r="C42" s="62">
        <f>+'Lik._6.p., MK_1.p.'!C42+'Lik._7.p., MK_2.p.'!C42+'Lik._8.p., MK_3.p.'!C42+'Lik._9.p., MK_4.p.'!C42</f>
        <v>551</v>
      </c>
      <c r="D42" s="61">
        <f t="shared" si="4"/>
        <v>8084634</v>
      </c>
      <c r="E42" s="80"/>
      <c r="F42" s="84">
        <f>+'Lik._8.p., MK_3.p.'!F42</f>
        <v>0</v>
      </c>
      <c r="G42" s="87"/>
      <c r="H42" s="92">
        <f>+'Lik._6.p., MK_1.p.'!E42+'Lik._7.p., MK_2.p.'!E42+'Lik._8.p., MK_3.p.'!H42+'Lik._9.p., MK_4.p.'!E42</f>
        <v>68188</v>
      </c>
      <c r="I42" s="92">
        <f>+'Lik._8.p., MK_3.p.'!I42</f>
        <v>0</v>
      </c>
      <c r="J42" s="92">
        <f>+'Lik._8.p., MK_3.p.'!J42</f>
        <v>0</v>
      </c>
      <c r="K42" s="92">
        <f>+'Lik._8.p., MK_3.p.'!K42</f>
        <v>0</v>
      </c>
      <c r="L42" s="87"/>
      <c r="M42" s="61">
        <f t="shared" si="0"/>
        <v>8152822</v>
      </c>
      <c r="N42" s="62">
        <f t="shared" si="1"/>
        <v>551</v>
      </c>
      <c r="O42" s="61">
        <f t="shared" si="2"/>
        <v>8152822</v>
      </c>
      <c r="P42" s="80"/>
      <c r="Q42" s="84">
        <f t="shared" si="3"/>
        <v>0</v>
      </c>
      <c r="R42"/>
    </row>
    <row r="43" spans="1:18" s="1" customFormat="1" ht="19.8" customHeight="1">
      <c r="A43" s="60" t="s">
        <v>121</v>
      </c>
      <c r="B43" s="61">
        <f>+'Lik._6.p., MK_1.p.'!B43+'Lik._7.p., MK_2.p.'!B43+'Lik._8.p., MK_3.p.'!B43+'Lik._9.p., MK_4.p.'!B43</f>
        <v>4823645</v>
      </c>
      <c r="C43" s="62">
        <f>+'Lik._6.p., MK_1.p.'!C43+'Lik._7.p., MK_2.p.'!C43+'Lik._8.p., MK_3.p.'!C43+'Lik._9.p., MK_4.p.'!C43</f>
        <v>9</v>
      </c>
      <c r="D43" s="61">
        <f t="shared" si="4"/>
        <v>5263571</v>
      </c>
      <c r="E43" s="80"/>
      <c r="F43" s="84">
        <f>+'Lik._8.p., MK_3.p.'!F43</f>
        <v>439926</v>
      </c>
      <c r="G43" s="87"/>
      <c r="H43" s="92">
        <f>+'Lik._6.p., MK_1.p.'!E43+'Lik._7.p., MK_2.p.'!E43+'Lik._8.p., MK_3.p.'!H43+'Lik._9.p., MK_4.p.'!E43</f>
        <v>36559</v>
      </c>
      <c r="I43" s="92">
        <f>+'Lik._8.p., MK_3.p.'!I43</f>
        <v>640</v>
      </c>
      <c r="J43" s="92">
        <f>+'Lik._8.p., MK_3.p.'!J43</f>
        <v>3008</v>
      </c>
      <c r="K43" s="92">
        <f>+'Lik._8.p., MK_3.p.'!K43</f>
        <v>1554</v>
      </c>
      <c r="L43" s="87"/>
      <c r="M43" s="61">
        <f t="shared" si="0"/>
        <v>4860844</v>
      </c>
      <c r="N43" s="62">
        <f t="shared" si="1"/>
        <v>9</v>
      </c>
      <c r="O43" s="61">
        <f t="shared" si="2"/>
        <v>5305332</v>
      </c>
      <c r="P43" s="80"/>
      <c r="Q43" s="84">
        <f t="shared" si="3"/>
        <v>444488</v>
      </c>
      <c r="R43"/>
    </row>
    <row r="44" spans="1:18" s="1" customFormat="1" ht="19.8" customHeight="1">
      <c r="A44" s="60" t="s">
        <v>122</v>
      </c>
      <c r="B44" s="61">
        <f>+'Lik._6.p., MK_1.p.'!B44+'Lik._7.p., MK_2.p.'!B44+'Lik._8.p., MK_3.p.'!B44+'Lik._9.p., MK_4.p.'!B44</f>
        <v>7772019</v>
      </c>
      <c r="C44" s="62">
        <f>+'Lik._6.p., MK_1.p.'!C44+'Lik._7.p., MK_2.p.'!C44+'Lik._8.p., MK_3.p.'!C44+'Lik._9.p., MK_4.p.'!C44</f>
        <v>892</v>
      </c>
      <c r="D44" s="61">
        <f t="shared" si="4"/>
        <v>7923891</v>
      </c>
      <c r="E44" s="80"/>
      <c r="F44" s="84">
        <f>+'Lik._8.p., MK_3.p.'!F44</f>
        <v>151872</v>
      </c>
      <c r="G44" s="87"/>
      <c r="H44" s="92">
        <f>+'Lik._6.p., MK_1.p.'!E44+'Lik._7.p., MK_2.p.'!E44+'Lik._8.p., MK_3.p.'!H44+'Lik._9.p., MK_4.p.'!E44</f>
        <v>14933</v>
      </c>
      <c r="I44" s="92">
        <f>+'Lik._8.p., MK_3.p.'!I44</f>
        <v>1576</v>
      </c>
      <c r="J44" s="92">
        <f>+'Lik._8.p., MK_3.p.'!J44</f>
        <v>0</v>
      </c>
      <c r="K44" s="92">
        <f>+'Lik._8.p., MK_3.p.'!K44</f>
        <v>1347</v>
      </c>
      <c r="L44" s="87"/>
      <c r="M44" s="61">
        <f t="shared" si="0"/>
        <v>7788528</v>
      </c>
      <c r="N44" s="62">
        <f t="shared" si="1"/>
        <v>892</v>
      </c>
      <c r="O44" s="61">
        <f t="shared" si="2"/>
        <v>7941747</v>
      </c>
      <c r="P44" s="80"/>
      <c r="Q44" s="84">
        <f t="shared" si="3"/>
        <v>153219</v>
      </c>
      <c r="R44"/>
    </row>
    <row r="45" spans="1:18" s="1" customFormat="1" ht="19.8" customHeight="1">
      <c r="A45" s="60" t="s">
        <v>123</v>
      </c>
      <c r="B45" s="61">
        <f>+'Lik._6.p., MK_1.p.'!B45+'Lik._7.p., MK_2.p.'!B45+'Lik._8.p., MK_3.p.'!B45+'Lik._9.p., MK_4.p.'!B45</f>
        <v>11144837</v>
      </c>
      <c r="C45" s="62">
        <f>+'Lik._6.p., MK_1.p.'!C45+'Lik._7.p., MK_2.p.'!C45+'Lik._8.p., MK_3.p.'!C45+'Lik._9.p., MK_4.p.'!C45</f>
        <v>786</v>
      </c>
      <c r="D45" s="61">
        <f t="shared" si="4"/>
        <v>11742991</v>
      </c>
      <c r="E45" s="80"/>
      <c r="F45" s="84">
        <f>+'Lik._8.p., MK_3.p.'!F45</f>
        <v>598154</v>
      </c>
      <c r="G45" s="87"/>
      <c r="H45" s="92">
        <f>+'Lik._6.p., MK_1.p.'!E45+'Lik._7.p., MK_2.p.'!E45+'Lik._8.p., MK_3.p.'!H45+'Lik._9.p., MK_4.p.'!E45</f>
        <v>99384</v>
      </c>
      <c r="I45" s="92">
        <f>+'Lik._8.p., MK_3.p.'!I45</f>
        <v>-2680</v>
      </c>
      <c r="J45" s="92">
        <f>+'Lik._8.p., MK_3.p.'!J45</f>
        <v>0</v>
      </c>
      <c r="K45" s="92">
        <f>+'Lik._8.p., MK_3.p.'!K45</f>
        <v>4506</v>
      </c>
      <c r="L45" s="87"/>
      <c r="M45" s="61">
        <f t="shared" si="0"/>
        <v>11241541</v>
      </c>
      <c r="N45" s="62">
        <f t="shared" si="1"/>
        <v>786</v>
      </c>
      <c r="O45" s="61">
        <f t="shared" si="2"/>
        <v>11844201</v>
      </c>
      <c r="P45" s="80"/>
      <c r="Q45" s="84">
        <f t="shared" si="3"/>
        <v>602660</v>
      </c>
      <c r="R45"/>
    </row>
    <row r="46" spans="1:18" s="1" customFormat="1" ht="19.8" customHeight="1">
      <c r="A46" s="60" t="s">
        <v>124</v>
      </c>
      <c r="B46" s="61">
        <f>+'Lik._6.p., MK_1.p.'!B46+'Lik._7.p., MK_2.p.'!B46+'Lik._8.p., MK_3.p.'!B46+'Lik._9.p., MK_4.p.'!B46</f>
        <v>1548603</v>
      </c>
      <c r="C46" s="62">
        <f>+'Lik._6.p., MK_1.p.'!C46+'Lik._7.p., MK_2.p.'!C46+'Lik._8.p., MK_3.p.'!C46+'Lik._9.p., MK_4.p.'!C46</f>
        <v>0</v>
      </c>
      <c r="D46" s="61">
        <f t="shared" si="4"/>
        <v>1548603</v>
      </c>
      <c r="E46" s="80"/>
      <c r="F46" s="84">
        <f>+'Lik._8.p., MK_3.p.'!F46</f>
        <v>0</v>
      </c>
      <c r="G46" s="87"/>
      <c r="H46" s="92">
        <f>+'Lik._6.p., MK_1.p.'!E46+'Lik._7.p., MK_2.p.'!E46+'Lik._8.p., MK_3.p.'!H46+'Lik._9.p., MK_4.p.'!E46</f>
        <v>22821</v>
      </c>
      <c r="I46" s="92">
        <f>+'Lik._8.p., MK_3.p.'!I46</f>
        <v>0</v>
      </c>
      <c r="J46" s="92">
        <f>+'Lik._8.p., MK_3.p.'!J46</f>
        <v>0</v>
      </c>
      <c r="K46" s="92">
        <f>+'Lik._8.p., MK_3.p.'!K46</f>
        <v>0</v>
      </c>
      <c r="L46" s="87"/>
      <c r="M46" s="61">
        <f t="shared" si="0"/>
        <v>1571424</v>
      </c>
      <c r="N46" s="62">
        <f t="shared" si="1"/>
        <v>0</v>
      </c>
      <c r="O46" s="61">
        <f t="shared" si="2"/>
        <v>1571424</v>
      </c>
      <c r="P46" s="80"/>
      <c r="Q46" s="84">
        <f t="shared" si="3"/>
        <v>0</v>
      </c>
      <c r="R46"/>
    </row>
    <row r="47" spans="1:18" s="1" customFormat="1" ht="19.8" customHeight="1">
      <c r="A47" s="60" t="s">
        <v>125</v>
      </c>
      <c r="B47" s="61">
        <f>+'Lik._6.p., MK_1.p.'!B47+'Lik._7.p., MK_2.p.'!B47+'Lik._8.p., MK_3.p.'!B47+'Lik._9.p., MK_4.p.'!B47</f>
        <v>13867393</v>
      </c>
      <c r="C47" s="62">
        <f>+'Lik._6.p., MK_1.p.'!C47+'Lik._7.p., MK_2.p.'!C47+'Lik._8.p., MK_3.p.'!C47+'Lik._9.p., MK_4.p.'!C47</f>
        <v>16000</v>
      </c>
      <c r="D47" s="61">
        <f t="shared" si="4"/>
        <v>14820815</v>
      </c>
      <c r="E47" s="80"/>
      <c r="F47" s="84">
        <f>+'Lik._8.p., MK_3.p.'!F47</f>
        <v>953422</v>
      </c>
      <c r="G47" s="87"/>
      <c r="H47" s="92">
        <f>+'Lik._6.p., MK_1.p.'!E47+'Lik._7.p., MK_2.p.'!E47+'Lik._8.p., MK_3.p.'!H47+'Lik._9.p., MK_4.p.'!E47</f>
        <v>86530</v>
      </c>
      <c r="I47" s="92">
        <f>+'Lik._8.p., MK_3.p.'!I47</f>
        <v>-4472</v>
      </c>
      <c r="J47" s="92">
        <f>+'Lik._8.p., MK_3.p.'!J47</f>
        <v>0</v>
      </c>
      <c r="K47" s="92">
        <f>+'Lik._8.p., MK_3.p.'!K47</f>
        <v>10670</v>
      </c>
      <c r="L47" s="87"/>
      <c r="M47" s="61">
        <f t="shared" si="0"/>
        <v>13949451</v>
      </c>
      <c r="N47" s="62">
        <f t="shared" si="1"/>
        <v>16000</v>
      </c>
      <c r="O47" s="61">
        <f t="shared" si="2"/>
        <v>14913543</v>
      </c>
      <c r="P47" s="80"/>
      <c r="Q47" s="84">
        <f t="shared" si="3"/>
        <v>964092</v>
      </c>
      <c r="R47"/>
    </row>
    <row r="48" spans="1:18" s="1" customFormat="1" ht="19.8" customHeight="1">
      <c r="A48" s="60" t="s">
        <v>126</v>
      </c>
      <c r="B48" s="61">
        <f>+'Lik._6.p., MK_1.p.'!B48+'Lik._7.p., MK_2.p.'!B48+'Lik._8.p., MK_3.p.'!B48+'Lik._9.p., MK_4.p.'!B48</f>
        <v>495193</v>
      </c>
      <c r="C48" s="62">
        <f>+'Lik._6.p., MK_1.p.'!C48+'Lik._7.p., MK_2.p.'!C48+'Lik._8.p., MK_3.p.'!C48+'Lik._9.p., MK_4.p.'!C48</f>
        <v>0</v>
      </c>
      <c r="D48" s="61">
        <f t="shared" si="4"/>
        <v>495193</v>
      </c>
      <c r="E48" s="80"/>
      <c r="F48" s="84">
        <f>+'Lik._8.p., MK_3.p.'!F48</f>
        <v>0</v>
      </c>
      <c r="G48" s="87"/>
      <c r="H48" s="92">
        <f>+'Lik._6.p., MK_1.p.'!E48+'Lik._7.p., MK_2.p.'!E48+'Lik._8.p., MK_3.p.'!H48+'Lik._9.p., MK_4.p.'!E48</f>
        <v>10501</v>
      </c>
      <c r="I48" s="92">
        <f>+'Lik._8.p., MK_3.p.'!I48</f>
        <v>0</v>
      </c>
      <c r="J48" s="92">
        <f>+'Lik._8.p., MK_3.p.'!J48</f>
        <v>0</v>
      </c>
      <c r="K48" s="92">
        <f>+'Lik._8.p., MK_3.p.'!K48</f>
        <v>0</v>
      </c>
      <c r="L48" s="87"/>
      <c r="M48" s="61">
        <f t="shared" si="0"/>
        <v>505694</v>
      </c>
      <c r="N48" s="62">
        <f t="shared" si="1"/>
        <v>0</v>
      </c>
      <c r="O48" s="61">
        <f t="shared" si="2"/>
        <v>505694</v>
      </c>
      <c r="P48" s="80"/>
      <c r="Q48" s="84">
        <f t="shared" si="3"/>
        <v>0</v>
      </c>
      <c r="R48"/>
    </row>
    <row r="49" spans="1:20" s="1" customFormat="1" ht="19.8" customHeight="1">
      <c r="A49" s="60" t="s">
        <v>127</v>
      </c>
      <c r="B49" s="61">
        <f>+'Lik._6.p., MK_1.p.'!B49+'Lik._7.p., MK_2.p.'!B49+'Lik._8.p., MK_3.p.'!B49+'Lik._9.p., MK_4.p.'!B49</f>
        <v>2071259</v>
      </c>
      <c r="C49" s="62">
        <f>+'Lik._6.p., MK_1.p.'!C49+'Lik._7.p., MK_2.p.'!C49+'Lik._8.p., MK_3.p.'!C49+'Lik._9.p., MK_4.p.'!C49</f>
        <v>170</v>
      </c>
      <c r="D49" s="61">
        <f t="shared" si="4"/>
        <v>2071259</v>
      </c>
      <c r="E49" s="80"/>
      <c r="F49" s="84">
        <f>+'Lik._8.p., MK_3.p.'!F49</f>
        <v>0</v>
      </c>
      <c r="G49" s="87"/>
      <c r="H49" s="92">
        <f>+'Lik._6.p., MK_1.p.'!E49+'Lik._7.p., MK_2.p.'!E49+'Lik._8.p., MK_3.p.'!H49+'Lik._9.p., MK_4.p.'!E49</f>
        <v>9942</v>
      </c>
      <c r="I49" s="92">
        <f>+'Lik._8.p., MK_3.p.'!I49</f>
        <v>0</v>
      </c>
      <c r="J49" s="92">
        <f>+'Lik._8.p., MK_3.p.'!J49</f>
        <v>0</v>
      </c>
      <c r="K49" s="92">
        <f>+'Lik._8.p., MK_3.p.'!K49</f>
        <v>0</v>
      </c>
      <c r="L49" s="87"/>
      <c r="M49" s="61">
        <f t="shared" si="0"/>
        <v>2081201</v>
      </c>
      <c r="N49" s="62">
        <f t="shared" si="1"/>
        <v>170</v>
      </c>
      <c r="O49" s="61">
        <f t="shared" si="2"/>
        <v>2081201</v>
      </c>
      <c r="P49" s="80"/>
      <c r="Q49" s="84">
        <f t="shared" si="3"/>
        <v>0</v>
      </c>
      <c r="R49"/>
    </row>
    <row r="50" spans="1:20" s="81" customFormat="1" ht="22.05" customHeight="1">
      <c r="A50" s="63" t="s">
        <v>128</v>
      </c>
      <c r="B50" s="64">
        <f>SUM(B7:B49)</f>
        <v>397321284</v>
      </c>
      <c r="C50" s="64">
        <f>SUM(C7:C49)</f>
        <v>3588873</v>
      </c>
      <c r="D50" s="64">
        <f>SUM(D7:D49)</f>
        <v>411249580</v>
      </c>
      <c r="F50" s="85">
        <f>SUM(F7:F49)</f>
        <v>13928296</v>
      </c>
      <c r="G50" s="87"/>
      <c r="H50" s="64">
        <f>SUM(H7:H49)</f>
        <v>4684295</v>
      </c>
      <c r="I50" s="64">
        <f t="shared" ref="I50:K50" si="5">SUM(I7:I49)</f>
        <v>0</v>
      </c>
      <c r="J50" s="64">
        <f t="shared" si="5"/>
        <v>114302</v>
      </c>
      <c r="K50" s="64">
        <f t="shared" si="5"/>
        <v>126689</v>
      </c>
      <c r="L50" s="87"/>
      <c r="M50" s="64">
        <f>SUM(M7:M49)</f>
        <v>402005579</v>
      </c>
      <c r="N50" s="64">
        <f>SUM(N7:N49)</f>
        <v>3588873</v>
      </c>
      <c r="O50" s="64">
        <f>SUM(O7:O49)</f>
        <v>416174866</v>
      </c>
      <c r="Q50" s="85">
        <f>SUM(Q7:Q49)</f>
        <v>14169287</v>
      </c>
      <c r="R50"/>
      <c r="S50" s="102"/>
      <c r="T50" s="1"/>
    </row>
    <row r="51" spans="1:20" ht="14.4">
      <c r="A51" s="65"/>
      <c r="B51" s="66"/>
      <c r="D51" s="66"/>
      <c r="M51" s="66"/>
      <c r="O51" s="66"/>
      <c r="T51" s="1"/>
    </row>
    <row r="52" spans="1:20">
      <c r="A52" s="122" t="s">
        <v>140</v>
      </c>
      <c r="B52" s="122"/>
      <c r="C52" s="122"/>
      <c r="D52" s="122"/>
      <c r="H52" s="91" t="s">
        <v>147</v>
      </c>
      <c r="I52" s="91"/>
      <c r="J52" s="91"/>
      <c r="K52" s="91"/>
      <c r="M52" s="67" t="s">
        <v>140</v>
      </c>
      <c r="N52" s="67"/>
      <c r="O52"/>
      <c r="T52" s="1"/>
    </row>
    <row r="53" spans="1:20" ht="64.2" customHeight="1">
      <c r="A53" s="63" t="s">
        <v>129</v>
      </c>
      <c r="B53" s="123" t="s">
        <v>138</v>
      </c>
      <c r="C53" s="124"/>
      <c r="D53" s="79" t="s">
        <v>137</v>
      </c>
      <c r="G53" s="90"/>
      <c r="H53" s="94" t="s">
        <v>145</v>
      </c>
      <c r="I53" s="97" t="s">
        <v>154</v>
      </c>
      <c r="J53" s="94" t="s">
        <v>155</v>
      </c>
      <c r="K53" s="96" t="s">
        <v>156</v>
      </c>
      <c r="L53" s="90"/>
      <c r="M53" s="123" t="s">
        <v>138</v>
      </c>
      <c r="N53" s="124"/>
      <c r="O53" s="79" t="s">
        <v>137</v>
      </c>
      <c r="T53" s="1"/>
    </row>
    <row r="54" spans="1:20" s="1" customFormat="1" ht="19.8" customHeight="1">
      <c r="A54" s="68" t="s">
        <v>130</v>
      </c>
      <c r="B54" s="125">
        <f>+'Lik._6.p., MK_1.p.'!B54+'Lik._7.p., MK_2.p.'!B54+'Lik._8.p., MK_3.p.'!B54+'Lik._9.p., MK_4.p.'!B54</f>
        <v>197872542</v>
      </c>
      <c r="C54" s="125"/>
      <c r="D54" s="69">
        <f>+B54+F54</f>
        <v>204836690</v>
      </c>
      <c r="F54" s="84">
        <f>+'Lik._8.p., MK_3.p.'!F54</f>
        <v>6964148</v>
      </c>
      <c r="G54" s="87"/>
      <c r="H54" s="64">
        <f>+'Lik._6.p., MK_1.p.'!E54+'Lik._7.p., MK_2.p.'!E54+'Lik._8.p., MK_3.p.'!H54+'Lik._9.p., MK_4.p.'!E54</f>
        <v>0</v>
      </c>
      <c r="I54" s="64">
        <f>+'Lik._8.p., MK_3.p.'!I54</f>
        <v>0</v>
      </c>
      <c r="J54" s="64">
        <f>+'Lik._8.p., MK_3.p.'!J54</f>
        <v>0</v>
      </c>
      <c r="K54" s="64">
        <f>+'Lik._8.p., MK_3.p.'!K54</f>
        <v>63345</v>
      </c>
      <c r="L54" s="87"/>
      <c r="M54" s="125">
        <f>+B54+H54+I54</f>
        <v>197872542</v>
      </c>
      <c r="N54" s="125"/>
      <c r="O54" s="69">
        <f>+M54+Q54</f>
        <v>204900035</v>
      </c>
      <c r="Q54" s="84">
        <f>+F54+J54+K54</f>
        <v>7027493</v>
      </c>
      <c r="R54"/>
    </row>
    <row r="55" spans="1:20" ht="14.4">
      <c r="A55" s="65"/>
      <c r="B55" s="66"/>
      <c r="D55" s="66"/>
      <c r="M55" s="66"/>
      <c r="O55" s="66"/>
      <c r="T55" s="1"/>
    </row>
    <row r="56" spans="1:20" ht="22.05" customHeight="1">
      <c r="A56" s="70" t="s">
        <v>131</v>
      </c>
      <c r="B56" s="126">
        <f>+B50+B54</f>
        <v>595193826</v>
      </c>
      <c r="C56" s="126"/>
      <c r="D56" s="64">
        <f>+D50+D54</f>
        <v>616086270</v>
      </c>
      <c r="E56" s="82"/>
      <c r="F56" s="84">
        <f>+F50+F54</f>
        <v>20892444</v>
      </c>
      <c r="H56" s="64">
        <f>+H50+H54</f>
        <v>4684295</v>
      </c>
      <c r="I56" s="64">
        <f t="shared" ref="I56:K56" si="6">+I50+I54</f>
        <v>0</v>
      </c>
      <c r="J56" s="64">
        <f t="shared" si="6"/>
        <v>114302</v>
      </c>
      <c r="K56" s="64">
        <f t="shared" si="6"/>
        <v>190034</v>
      </c>
      <c r="M56" s="126">
        <f>+M50+M54</f>
        <v>599878121</v>
      </c>
      <c r="N56" s="126"/>
      <c r="O56" s="64">
        <f>+O50+O54</f>
        <v>621074901</v>
      </c>
      <c r="P56" s="82"/>
      <c r="Q56" s="84">
        <f>+Q50+Q54</f>
        <v>21196780</v>
      </c>
      <c r="S56" s="82"/>
      <c r="T56" s="1"/>
    </row>
    <row r="57" spans="1:20" ht="14.4">
      <c r="A57" s="65"/>
      <c r="B57" s="66"/>
      <c r="D57" s="66"/>
      <c r="M57" s="66"/>
      <c r="O57" s="66"/>
    </row>
    <row r="58" spans="1:20" s="17" customFormat="1" ht="14.4">
      <c r="A58" s="75"/>
      <c r="B58" s="72"/>
      <c r="C58" s="73"/>
      <c r="D58" s="72"/>
      <c r="E58" s="73"/>
      <c r="F58" s="73"/>
      <c r="G58" s="87"/>
      <c r="H58"/>
      <c r="I58"/>
      <c r="J58"/>
      <c r="K58"/>
      <c r="L58" s="87"/>
      <c r="M58" s="72"/>
      <c r="N58" s="73"/>
      <c r="O58" s="72"/>
      <c r="P58" s="73"/>
      <c r="Q58" s="73"/>
      <c r="R58"/>
    </row>
    <row r="59" spans="1:20" s="17" customFormat="1" ht="14.4">
      <c r="A59" s="75"/>
      <c r="B59" s="72"/>
      <c r="C59" s="73"/>
      <c r="D59" s="72"/>
      <c r="E59" s="73"/>
      <c r="F59" s="73"/>
      <c r="G59" s="87"/>
      <c r="H59"/>
      <c r="I59"/>
      <c r="J59"/>
      <c r="K59"/>
      <c r="L59" s="87"/>
      <c r="M59" s="72"/>
      <c r="N59" s="73"/>
      <c r="O59" s="72"/>
      <c r="P59" s="73"/>
      <c r="Q59" s="73"/>
      <c r="R59"/>
    </row>
    <row r="60" spans="1:20" ht="14.4">
      <c r="A60" s="75"/>
      <c r="B60" s="72"/>
      <c r="C60" s="73"/>
      <c r="D60" s="72"/>
      <c r="E60" s="73"/>
      <c r="F60" s="73"/>
      <c r="M60" s="72"/>
      <c r="N60" s="73"/>
      <c r="O60" s="72"/>
      <c r="P60" s="73"/>
      <c r="Q60" s="73"/>
    </row>
    <row r="61" spans="1:20" ht="14.4">
      <c r="A61" s="75"/>
      <c r="B61" s="72"/>
      <c r="C61" s="73"/>
      <c r="D61" s="72"/>
      <c r="E61" s="73"/>
      <c r="F61" s="73"/>
      <c r="M61" s="72"/>
      <c r="N61" s="73"/>
      <c r="O61" s="72"/>
      <c r="P61" s="73"/>
      <c r="Q61" s="73"/>
    </row>
    <row r="62" spans="1:20" ht="14.4">
      <c r="A62" s="75"/>
      <c r="B62" s="72"/>
      <c r="C62" s="73"/>
      <c r="D62" s="72"/>
      <c r="E62" s="73"/>
      <c r="F62" s="73"/>
      <c r="M62" s="72"/>
      <c r="N62" s="73"/>
      <c r="O62" s="72"/>
      <c r="P62" s="73"/>
      <c r="Q62" s="73"/>
    </row>
    <row r="63" spans="1:20" ht="14.4">
      <c r="A63" s="75"/>
      <c r="B63" s="72"/>
      <c r="C63" s="73"/>
      <c r="D63" s="72"/>
      <c r="E63" s="73"/>
      <c r="F63" s="73"/>
      <c r="M63" s="72"/>
      <c r="N63" s="73"/>
      <c r="O63" s="72"/>
      <c r="P63" s="73"/>
      <c r="Q63" s="73"/>
    </row>
    <row r="64" spans="1:20" ht="14.4">
      <c r="A64" s="75"/>
      <c r="B64" s="72"/>
      <c r="C64" s="73"/>
      <c r="D64" s="72"/>
      <c r="E64" s="73"/>
      <c r="F64" s="73"/>
      <c r="M64" s="72"/>
      <c r="N64" s="73"/>
      <c r="O64" s="72"/>
      <c r="P64" s="73"/>
      <c r="Q64" s="73"/>
    </row>
    <row r="65" spans="1:17" ht="14.4">
      <c r="A65" s="75"/>
      <c r="B65" s="72"/>
      <c r="C65" s="73"/>
      <c r="D65" s="72"/>
      <c r="E65" s="73"/>
      <c r="F65" s="73"/>
      <c r="M65" s="72"/>
      <c r="N65" s="73"/>
      <c r="O65" s="72"/>
      <c r="P65" s="73"/>
      <c r="Q65" s="73"/>
    </row>
    <row r="66" spans="1:17" ht="14.4">
      <c r="A66" s="75"/>
      <c r="B66" s="72"/>
      <c r="C66" s="73"/>
      <c r="D66" s="72"/>
      <c r="E66" s="73"/>
      <c r="F66" s="73"/>
      <c r="M66" s="72"/>
      <c r="N66" s="73"/>
      <c r="O66" s="72"/>
      <c r="P66" s="73"/>
      <c r="Q66" s="73"/>
    </row>
    <row r="67" spans="1:17" ht="14.4">
      <c r="A67" s="75"/>
      <c r="B67" s="72"/>
      <c r="C67" s="73"/>
      <c r="D67" s="72"/>
      <c r="E67" s="73"/>
      <c r="F67" s="73"/>
      <c r="M67" s="72"/>
      <c r="N67" s="73"/>
      <c r="O67" s="72"/>
      <c r="P67" s="73"/>
      <c r="Q67" s="73"/>
    </row>
  </sheetData>
  <mergeCells count="19">
    <mergeCell ref="M53:N53"/>
    <mergeCell ref="M54:N54"/>
    <mergeCell ref="M56:N56"/>
    <mergeCell ref="M1:O1"/>
    <mergeCell ref="H3:I3"/>
    <mergeCell ref="J3:K3"/>
    <mergeCell ref="M3:O3"/>
    <mergeCell ref="H5:K5"/>
    <mergeCell ref="M5:O5"/>
    <mergeCell ref="B54:C54"/>
    <mergeCell ref="B56:C56"/>
    <mergeCell ref="A4:D4"/>
    <mergeCell ref="A5:D5"/>
    <mergeCell ref="H1:K1"/>
    <mergeCell ref="A1:D1"/>
    <mergeCell ref="A2:D2"/>
    <mergeCell ref="A3:D3"/>
    <mergeCell ref="A52:D52"/>
    <mergeCell ref="B53:C53"/>
  </mergeCells>
  <phoneticPr fontId="17" type="noConversion"/>
  <pageMargins left="0.23622047244094491" right="0.23622047244094491" top="0.74803149606299213" bottom="0.23622047244094491" header="0.15748031496062992" footer="0.23622047244094491"/>
  <pageSetup paperSize="8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D4ED1-7E7B-478C-9587-30BE47A4EDA6}">
  <sheetPr>
    <tabColor rgb="FFFFFFCC"/>
  </sheetPr>
  <dimension ref="A1:H95"/>
  <sheetViews>
    <sheetView zoomScale="90" zoomScaleNormal="90" workbookViewId="0">
      <selection activeCell="B61" sqref="B61"/>
    </sheetView>
  </sheetViews>
  <sheetFormatPr defaultRowHeight="15.6"/>
  <cols>
    <col min="1" max="1" width="30.109375" style="76" customWidth="1"/>
    <col min="2" max="2" width="30.109375" style="77" customWidth="1"/>
    <col min="3" max="3" width="30.109375" style="4" customWidth="1"/>
    <col min="4" max="4" width="1.77734375" style="87" customWidth="1"/>
    <col min="5" max="5" width="24.21875" customWidth="1"/>
    <col min="6" max="6" width="1.77734375" style="87" customWidth="1"/>
    <col min="7" max="7" width="30.109375" style="77" customWidth="1"/>
    <col min="8" max="8" width="30.109375" style="4" customWidth="1"/>
  </cols>
  <sheetData>
    <row r="1" spans="1:8" s="100" customFormat="1" ht="46.2" customHeight="1">
      <c r="A1" s="119" t="s">
        <v>80</v>
      </c>
      <c r="B1" s="119"/>
      <c r="C1" s="119"/>
      <c r="D1" s="98"/>
      <c r="E1" s="99" t="s">
        <v>144</v>
      </c>
      <c r="F1" s="98"/>
      <c r="G1" s="129" t="s">
        <v>150</v>
      </c>
      <c r="H1" s="129"/>
    </row>
    <row r="2" spans="1:8" ht="4.95" customHeight="1">
      <c r="A2" s="120"/>
      <c r="B2" s="120"/>
      <c r="C2" s="120"/>
      <c r="G2"/>
      <c r="H2"/>
    </row>
    <row r="3" spans="1:8" s="86" customFormat="1" ht="79.2" customHeight="1">
      <c r="A3" s="132" t="s">
        <v>81</v>
      </c>
      <c r="B3" s="132"/>
      <c r="C3" s="132"/>
      <c r="D3" s="88"/>
      <c r="E3" s="89" t="s">
        <v>145</v>
      </c>
      <c r="F3" s="88"/>
      <c r="G3" s="132" t="s">
        <v>81</v>
      </c>
      <c r="H3" s="132"/>
    </row>
    <row r="4" spans="1:8" ht="4.95" customHeight="1">
      <c r="A4" s="121"/>
      <c r="B4" s="121"/>
      <c r="C4" s="121"/>
      <c r="G4"/>
      <c r="H4"/>
    </row>
    <row r="5" spans="1:8">
      <c r="A5" s="132" t="s">
        <v>139</v>
      </c>
      <c r="B5" s="132"/>
      <c r="C5" s="132"/>
      <c r="D5" s="88"/>
      <c r="E5" s="91" t="s">
        <v>146</v>
      </c>
      <c r="F5" s="88"/>
      <c r="G5" s="132" t="s">
        <v>139</v>
      </c>
      <c r="H5" s="132"/>
    </row>
    <row r="6" spans="1:8" ht="55.8">
      <c r="A6" s="57" t="s">
        <v>82</v>
      </c>
      <c r="B6" s="58" t="s">
        <v>83</v>
      </c>
      <c r="C6" s="59" t="s">
        <v>84</v>
      </c>
      <c r="E6" s="58" t="s">
        <v>83</v>
      </c>
      <c r="G6" s="58" t="s">
        <v>83</v>
      </c>
      <c r="H6" s="59" t="s">
        <v>84</v>
      </c>
    </row>
    <row r="7" spans="1:8" ht="14.4">
      <c r="A7" s="60" t="s">
        <v>85</v>
      </c>
      <c r="B7" s="61">
        <f>+'Pamata un visp.vid.'!Z7+Spec.skola!X7+Prof.!X7</f>
        <v>83473427</v>
      </c>
      <c r="C7" s="62">
        <f>+'Pamata un visp.vid.'!W7+Spec.skola!U7+Prof.!U7</f>
        <v>1150570</v>
      </c>
      <c r="E7" s="92">
        <f>+'Pamata un visp.vid.'!O7+Spec.skola!O7+Prof.!O7</f>
        <v>2007863</v>
      </c>
      <c r="G7" s="61">
        <f>+B7+E7</f>
        <v>85481290</v>
      </c>
      <c r="H7" s="62">
        <f>+C7</f>
        <v>1150570</v>
      </c>
    </row>
    <row r="8" spans="1:8" ht="14.4">
      <c r="A8" s="60" t="s">
        <v>86</v>
      </c>
      <c r="B8" s="61">
        <f>+'Pamata un visp.vid.'!Z8+Spec.skola!X8+Prof.!X8</f>
        <v>11857688</v>
      </c>
      <c r="C8" s="62">
        <f>+'Pamata un visp.vid.'!W8+Spec.skola!U8+Prof.!U8</f>
        <v>239501</v>
      </c>
      <c r="E8" s="92">
        <f>+'Pamata un visp.vid.'!O8+Spec.skola!O8+Prof.!O8</f>
        <v>95613</v>
      </c>
      <c r="G8" s="61">
        <f t="shared" ref="G8:G49" si="0">+B8+E8</f>
        <v>11953301</v>
      </c>
      <c r="H8" s="62">
        <f t="shared" ref="H8:H49" si="1">+C8</f>
        <v>239501</v>
      </c>
    </row>
    <row r="9" spans="1:8" ht="14.4">
      <c r="A9" s="60" t="s">
        <v>87</v>
      </c>
      <c r="B9" s="61">
        <f>+'Pamata un visp.vid.'!Z9+Spec.skola!X9+Prof.!X9</f>
        <v>10449948</v>
      </c>
      <c r="C9" s="62">
        <f>+'Pamata un visp.vid.'!W9+Spec.skola!U9+Prof.!U9</f>
        <v>49190</v>
      </c>
      <c r="E9" s="92">
        <f>+'Pamata un visp.vid.'!O9+Spec.skola!O9+Prof.!O9</f>
        <v>160010</v>
      </c>
      <c r="G9" s="61">
        <f t="shared" si="0"/>
        <v>10609958</v>
      </c>
      <c r="H9" s="62">
        <f t="shared" si="1"/>
        <v>49190</v>
      </c>
    </row>
    <row r="10" spans="1:8" ht="14.4">
      <c r="A10" s="60" t="s">
        <v>88</v>
      </c>
      <c r="B10" s="61">
        <f>+'Pamata un visp.vid.'!Z10+Spec.skola!X10+Prof.!X10</f>
        <v>5647411</v>
      </c>
      <c r="C10" s="62">
        <f>+'Pamata un visp.vid.'!W10+Spec.skola!U10+Prof.!U10</f>
        <v>63383</v>
      </c>
      <c r="E10" s="92">
        <f>+'Pamata un visp.vid.'!O10+Spec.skola!O10+Prof.!O10</f>
        <v>94164</v>
      </c>
      <c r="G10" s="61">
        <f t="shared" si="0"/>
        <v>5741575</v>
      </c>
      <c r="H10" s="62">
        <f t="shared" si="1"/>
        <v>63383</v>
      </c>
    </row>
    <row r="11" spans="1:8" ht="14.4">
      <c r="A11" s="60" t="s">
        <v>89</v>
      </c>
      <c r="B11" s="61">
        <f>+'Pamata un visp.vid.'!Z11+Spec.skola!X11+Prof.!X11</f>
        <v>10287247</v>
      </c>
      <c r="C11" s="62">
        <f>+'Pamata un visp.vid.'!W11+Spec.skola!U11+Prof.!U11</f>
        <v>80801</v>
      </c>
      <c r="E11" s="92">
        <f>+'Pamata un visp.vid.'!O11+Spec.skola!O11+Prof.!O11</f>
        <v>107202</v>
      </c>
      <c r="G11" s="61">
        <f t="shared" si="0"/>
        <v>10394449</v>
      </c>
      <c r="H11" s="62">
        <f t="shared" si="1"/>
        <v>80801</v>
      </c>
    </row>
    <row r="12" spans="1:8" ht="14.4">
      <c r="A12" s="60" t="s">
        <v>90</v>
      </c>
      <c r="B12" s="61">
        <f>+'Pamata un visp.vid.'!Z12+Spec.skola!X12+Prof.!X12</f>
        <v>5094592</v>
      </c>
      <c r="C12" s="62">
        <f>+'Pamata un visp.vid.'!W12+Spec.skola!U12+Prof.!U12</f>
        <v>79511</v>
      </c>
      <c r="E12" s="92">
        <f>+'Pamata un visp.vid.'!O12+Spec.skola!O12+Prof.!O12</f>
        <v>66639</v>
      </c>
      <c r="G12" s="61">
        <f t="shared" si="0"/>
        <v>5161231</v>
      </c>
      <c r="H12" s="62">
        <f t="shared" si="1"/>
        <v>79511</v>
      </c>
    </row>
    <row r="13" spans="1:8" ht="14.4">
      <c r="A13" s="60" t="s">
        <v>91</v>
      </c>
      <c r="B13" s="61">
        <f>+'Pamata un visp.vid.'!Z13+Spec.skola!X13+Prof.!X13</f>
        <v>5422893</v>
      </c>
      <c r="C13" s="62">
        <f>+'Pamata un visp.vid.'!W13+Spec.skola!U13+Prof.!U13</f>
        <v>40965</v>
      </c>
      <c r="E13" s="92">
        <f>+'Pamata un visp.vid.'!O13+Spec.skola!O13+Prof.!O13</f>
        <v>86920</v>
      </c>
      <c r="G13" s="61">
        <f t="shared" si="0"/>
        <v>5509813</v>
      </c>
      <c r="H13" s="62">
        <f t="shared" si="1"/>
        <v>40965</v>
      </c>
    </row>
    <row r="14" spans="1:8" ht="14.4">
      <c r="A14" s="60" t="s">
        <v>92</v>
      </c>
      <c r="B14" s="61">
        <f>+'Pamata un visp.vid.'!Z14+Spec.skola!X14+Prof.!X14</f>
        <v>4880330</v>
      </c>
      <c r="C14" s="62">
        <f>+'Pamata un visp.vid.'!W14+Spec.skola!U14+Prof.!U14</f>
        <v>2097</v>
      </c>
      <c r="E14" s="92">
        <f>+'Pamata un visp.vid.'!O14+Spec.skola!O14+Prof.!O14</f>
        <v>14487</v>
      </c>
      <c r="G14" s="61">
        <f t="shared" si="0"/>
        <v>4894817</v>
      </c>
      <c r="H14" s="62">
        <f t="shared" si="1"/>
        <v>2097</v>
      </c>
    </row>
    <row r="15" spans="1:8" ht="14.4">
      <c r="A15" s="60" t="s">
        <v>93</v>
      </c>
      <c r="B15" s="61">
        <f>+'Pamata un visp.vid.'!Z15+Spec.skola!X15+Prof.!X15</f>
        <v>2214258</v>
      </c>
      <c r="C15" s="62">
        <f>+'Pamata un visp.vid.'!W15+Spec.skola!U15+Prof.!U15</f>
        <v>161</v>
      </c>
      <c r="E15" s="92">
        <f>+'Pamata un visp.vid.'!O15+Spec.skola!O15+Prof.!O15</f>
        <v>14487</v>
      </c>
      <c r="G15" s="61">
        <f t="shared" si="0"/>
        <v>2228745</v>
      </c>
      <c r="H15" s="62">
        <f t="shared" si="1"/>
        <v>161</v>
      </c>
    </row>
    <row r="16" spans="1:8" ht="14.4">
      <c r="A16" s="60" t="s">
        <v>94</v>
      </c>
      <c r="B16" s="61">
        <f>+'Pamata un visp.vid.'!Z16+Spec.skola!X16+Prof.!X16</f>
        <v>3289592</v>
      </c>
      <c r="C16" s="62">
        <f>+'Pamata un visp.vid.'!W16+Spec.skola!U16+Prof.!U16</f>
        <v>24192</v>
      </c>
      <c r="E16" s="92">
        <f>+'Pamata un visp.vid.'!O16+Spec.skola!O16+Prof.!O16</f>
        <v>0</v>
      </c>
      <c r="G16" s="61">
        <f t="shared" si="0"/>
        <v>3289592</v>
      </c>
      <c r="H16" s="62">
        <f t="shared" si="1"/>
        <v>24192</v>
      </c>
    </row>
    <row r="17" spans="1:8" ht="14.4">
      <c r="A17" s="60" t="s">
        <v>95</v>
      </c>
      <c r="B17" s="61">
        <f>+'Pamata un visp.vid.'!Z17+Spec.skola!X17+Prof.!X17</f>
        <v>3389180</v>
      </c>
      <c r="C17" s="62">
        <f>+'Pamata un visp.vid.'!W17+Spec.skola!U17+Prof.!U17</f>
        <v>11612</v>
      </c>
      <c r="E17" s="92">
        <f>+'Pamata un visp.vid.'!O17+Spec.skola!O17+Prof.!O17</f>
        <v>17384</v>
      </c>
      <c r="G17" s="61">
        <f t="shared" si="0"/>
        <v>3406564</v>
      </c>
      <c r="H17" s="62">
        <f t="shared" si="1"/>
        <v>11612</v>
      </c>
    </row>
    <row r="18" spans="1:8" ht="14.4">
      <c r="A18" s="60" t="s">
        <v>96</v>
      </c>
      <c r="B18" s="61">
        <f>+'Pamata un visp.vid.'!Z18+Spec.skola!X18+Prof.!X18</f>
        <v>3420018</v>
      </c>
      <c r="C18" s="62">
        <f>+'Pamata un visp.vid.'!W18+Spec.skola!U18+Prof.!U18</f>
        <v>0</v>
      </c>
      <c r="E18" s="92">
        <f>+'Pamata un visp.vid.'!O18+Spec.skola!O18+Prof.!O18</f>
        <v>13038</v>
      </c>
      <c r="G18" s="61">
        <f t="shared" si="0"/>
        <v>3433056</v>
      </c>
      <c r="H18" s="62">
        <f t="shared" si="1"/>
        <v>0</v>
      </c>
    </row>
    <row r="19" spans="1:8" ht="14.4">
      <c r="A19" s="60" t="s">
        <v>97</v>
      </c>
      <c r="B19" s="61">
        <f>+'Pamata un visp.vid.'!Z19+Spec.skola!X19+Prof.!X19</f>
        <v>7295006</v>
      </c>
      <c r="C19" s="62">
        <f>+'Pamata un visp.vid.'!W19+Spec.skola!U19+Prof.!U19</f>
        <v>323</v>
      </c>
      <c r="E19" s="92">
        <f>+'Pamata un visp.vid.'!O19+Spec.skola!O19+Prof.!O19</f>
        <v>44909</v>
      </c>
      <c r="G19" s="61">
        <f t="shared" si="0"/>
        <v>7339915</v>
      </c>
      <c r="H19" s="62">
        <f t="shared" si="1"/>
        <v>323</v>
      </c>
    </row>
    <row r="20" spans="1:8" ht="14.4">
      <c r="A20" s="60" t="s">
        <v>98</v>
      </c>
      <c r="B20" s="61">
        <f>+'Pamata un visp.vid.'!Z20+Spec.skola!X20+Prof.!X20</f>
        <v>7712924</v>
      </c>
      <c r="C20" s="62">
        <f>+'Pamata un visp.vid.'!W20+Spec.skola!U20+Prof.!U20</f>
        <v>161</v>
      </c>
      <c r="E20" s="92">
        <f>+'Pamata un visp.vid.'!O20+Spec.skola!O20+Prof.!O20</f>
        <v>62293</v>
      </c>
      <c r="G20" s="61">
        <f t="shared" si="0"/>
        <v>7775217</v>
      </c>
      <c r="H20" s="62">
        <f t="shared" si="1"/>
        <v>161</v>
      </c>
    </row>
    <row r="21" spans="1:8" ht="14.4">
      <c r="A21" s="60" t="s">
        <v>99</v>
      </c>
      <c r="B21" s="61">
        <f>+'Pamata un visp.vid.'!Z21+Spec.skola!X21+Prof.!X21</f>
        <v>5789762</v>
      </c>
      <c r="C21" s="62">
        <f>+'Pamata un visp.vid.'!W21+Spec.skola!U21+Prof.!U21</f>
        <v>323</v>
      </c>
      <c r="E21" s="92">
        <f>+'Pamata un visp.vid.'!O21+Spec.skola!O21+Prof.!O21</f>
        <v>20281</v>
      </c>
      <c r="G21" s="61">
        <f t="shared" si="0"/>
        <v>5810043</v>
      </c>
      <c r="H21" s="62">
        <f t="shared" si="1"/>
        <v>323</v>
      </c>
    </row>
    <row r="22" spans="1:8" ht="14.4">
      <c r="A22" s="60" t="s">
        <v>100</v>
      </c>
      <c r="B22" s="61">
        <f>+'Pamata un visp.vid.'!Z22+Spec.skola!X22+Prof.!X22</f>
        <v>5318804</v>
      </c>
      <c r="C22" s="62">
        <f>+'Pamata un visp.vid.'!W22+Spec.skola!U22+Prof.!U22</f>
        <v>323</v>
      </c>
      <c r="E22" s="92">
        <f>+'Pamata un visp.vid.'!O22+Spec.skola!O22+Prof.!O22</f>
        <v>27759</v>
      </c>
      <c r="G22" s="61">
        <f t="shared" si="0"/>
        <v>5346563</v>
      </c>
      <c r="H22" s="62">
        <f t="shared" si="1"/>
        <v>323</v>
      </c>
    </row>
    <row r="23" spans="1:8" ht="14.4">
      <c r="A23" s="60" t="s">
        <v>101</v>
      </c>
      <c r="B23" s="61">
        <f>+'Pamata un visp.vid.'!Z23+Spec.skola!X23+Prof.!X23</f>
        <v>2883289</v>
      </c>
      <c r="C23" s="62">
        <f>+'Pamata un visp.vid.'!W23+Spec.skola!U23+Prof.!U23</f>
        <v>0</v>
      </c>
      <c r="E23" s="92">
        <f>+'Pamata un visp.vid.'!O23+Spec.skola!O23+Prof.!O23</f>
        <v>49255</v>
      </c>
      <c r="G23" s="61">
        <f t="shared" si="0"/>
        <v>2932544</v>
      </c>
      <c r="H23" s="62">
        <f t="shared" si="1"/>
        <v>0</v>
      </c>
    </row>
    <row r="24" spans="1:8" ht="14.4">
      <c r="A24" s="60" t="s">
        <v>102</v>
      </c>
      <c r="B24" s="61">
        <f>+'Pamata un visp.vid.'!Z24+Spec.skola!X24+Prof.!X24</f>
        <v>5791811</v>
      </c>
      <c r="C24" s="62">
        <f>+'Pamata un visp.vid.'!W24+Spec.skola!U24+Prof.!U24</f>
        <v>5000</v>
      </c>
      <c r="E24" s="92">
        <f>+'Pamata un visp.vid.'!O24+Spec.skola!O24+Prof.!O24</f>
        <v>28973</v>
      </c>
      <c r="G24" s="61">
        <f t="shared" si="0"/>
        <v>5820784</v>
      </c>
      <c r="H24" s="62">
        <f t="shared" si="1"/>
        <v>5000</v>
      </c>
    </row>
    <row r="25" spans="1:8" ht="14.4">
      <c r="A25" s="60" t="s">
        <v>103</v>
      </c>
      <c r="B25" s="61">
        <f>+'Pamata un visp.vid.'!Z25+Spec.skola!X25+Prof.!X25</f>
        <v>6739891</v>
      </c>
      <c r="C25" s="62">
        <f>+'Pamata un visp.vid.'!W25+Spec.skola!U25+Prof.!U25</f>
        <v>13225</v>
      </c>
      <c r="E25" s="92">
        <f>+'Pamata un visp.vid.'!O25+Spec.skola!O25+Prof.!O25</f>
        <v>46358</v>
      </c>
      <c r="G25" s="61">
        <f t="shared" si="0"/>
        <v>6786249</v>
      </c>
      <c r="H25" s="62">
        <f t="shared" si="1"/>
        <v>13225</v>
      </c>
    </row>
    <row r="26" spans="1:8" ht="14.4">
      <c r="A26" s="60" t="s">
        <v>104</v>
      </c>
      <c r="B26" s="61">
        <f>+'Pamata un visp.vid.'!Z26+Spec.skola!X26+Prof.!X26</f>
        <v>2715086</v>
      </c>
      <c r="C26" s="62">
        <f>+'Pamata un visp.vid.'!W26+Spec.skola!U26+Prof.!U26</f>
        <v>12257</v>
      </c>
      <c r="E26" s="92">
        <f>+'Pamata un visp.vid.'!O26+Spec.skola!O26+Prof.!O26</f>
        <v>7243</v>
      </c>
      <c r="G26" s="61">
        <f t="shared" si="0"/>
        <v>2722329</v>
      </c>
      <c r="H26" s="62">
        <f t="shared" si="1"/>
        <v>12257</v>
      </c>
    </row>
    <row r="27" spans="1:8" ht="14.4">
      <c r="A27" s="60" t="s">
        <v>105</v>
      </c>
      <c r="B27" s="61">
        <f>+'Pamata un visp.vid.'!Z27+Spec.skola!X27+Prof.!X27</f>
        <v>4501984</v>
      </c>
      <c r="C27" s="62">
        <f>+'Pamata un visp.vid.'!W27+Spec.skola!U27+Prof.!U27</f>
        <v>484</v>
      </c>
      <c r="E27" s="92">
        <f>+'Pamata un visp.vid.'!O27+Spec.skola!O27+Prof.!O27</f>
        <v>43460</v>
      </c>
      <c r="G27" s="61">
        <f t="shared" si="0"/>
        <v>4545444</v>
      </c>
      <c r="H27" s="62">
        <f t="shared" si="1"/>
        <v>484</v>
      </c>
    </row>
    <row r="28" spans="1:8" ht="14.4">
      <c r="A28" s="60" t="s">
        <v>106</v>
      </c>
      <c r="B28" s="61">
        <f>+'Pamata un visp.vid.'!Z28+Spec.skola!X28+Prof.!X28</f>
        <v>4753895</v>
      </c>
      <c r="C28" s="62">
        <f>+'Pamata un visp.vid.'!W28+Spec.skola!U28+Prof.!U28</f>
        <v>4677</v>
      </c>
      <c r="E28" s="92">
        <f>+'Pamata un visp.vid.'!O28+Spec.skola!O28+Prof.!O28</f>
        <v>30422</v>
      </c>
      <c r="G28" s="61">
        <f t="shared" si="0"/>
        <v>4784317</v>
      </c>
      <c r="H28" s="62">
        <f t="shared" si="1"/>
        <v>4677</v>
      </c>
    </row>
    <row r="29" spans="1:8" ht="14.4">
      <c r="A29" s="60" t="s">
        <v>107</v>
      </c>
      <c r="B29" s="61">
        <f>+'Pamata un visp.vid.'!Z29+Spec.skola!X29+Prof.!X29</f>
        <v>4019213</v>
      </c>
      <c r="C29" s="62">
        <f>+'Pamata un visp.vid.'!W29+Spec.skola!U29+Prof.!U29</f>
        <v>0</v>
      </c>
      <c r="E29" s="92">
        <f>+'Pamata un visp.vid.'!O29+Spec.skola!O29+Prof.!O29</f>
        <v>40563</v>
      </c>
      <c r="G29" s="61">
        <f t="shared" si="0"/>
        <v>4059776</v>
      </c>
      <c r="H29" s="62">
        <f t="shared" si="1"/>
        <v>0</v>
      </c>
    </row>
    <row r="30" spans="1:8" ht="14.4">
      <c r="A30" s="60" t="s">
        <v>108</v>
      </c>
      <c r="B30" s="61">
        <f>+'Pamata un visp.vid.'!Z30+Spec.skola!X30+Prof.!X30</f>
        <v>1599886</v>
      </c>
      <c r="C30" s="62">
        <f>+'Pamata un visp.vid.'!W30+Spec.skola!U30+Prof.!U30</f>
        <v>3871</v>
      </c>
      <c r="E30" s="92">
        <f>+'Pamata un visp.vid.'!O30+Spec.skola!O30+Prof.!O30</f>
        <v>1449</v>
      </c>
      <c r="G30" s="61">
        <f t="shared" si="0"/>
        <v>1601335</v>
      </c>
      <c r="H30" s="62">
        <f t="shared" si="1"/>
        <v>3871</v>
      </c>
    </row>
    <row r="31" spans="1:8" ht="14.4">
      <c r="A31" s="60" t="s">
        <v>109</v>
      </c>
      <c r="B31" s="61">
        <f>+'Pamata un visp.vid.'!Z31+Spec.skola!X31+Prof.!X31</f>
        <v>2851443</v>
      </c>
      <c r="C31" s="62">
        <f>+'Pamata un visp.vid.'!W31+Spec.skola!U31+Prof.!U31</f>
        <v>7258</v>
      </c>
      <c r="E31" s="92">
        <f>+'Pamata un visp.vid.'!O31+Spec.skola!O31+Prof.!O31</f>
        <v>31871</v>
      </c>
      <c r="G31" s="61">
        <f t="shared" si="0"/>
        <v>2883314</v>
      </c>
      <c r="H31" s="62">
        <f t="shared" si="1"/>
        <v>7258</v>
      </c>
    </row>
    <row r="32" spans="1:8" ht="14.4">
      <c r="A32" s="60" t="s">
        <v>110</v>
      </c>
      <c r="B32" s="61">
        <f>+'Pamata un visp.vid.'!Z32+Spec.skola!X32+Prof.!X32</f>
        <v>4574254</v>
      </c>
      <c r="C32" s="62">
        <f>+'Pamata un visp.vid.'!W32+Spec.skola!U32+Prof.!U32</f>
        <v>0</v>
      </c>
      <c r="E32" s="92">
        <f>+'Pamata un visp.vid.'!O32+Spec.skola!O32+Prof.!O32</f>
        <v>4346</v>
      </c>
      <c r="G32" s="61">
        <f t="shared" si="0"/>
        <v>4578600</v>
      </c>
      <c r="H32" s="62">
        <f t="shared" si="1"/>
        <v>0</v>
      </c>
    </row>
    <row r="33" spans="1:8" ht="14.4">
      <c r="A33" s="60" t="s">
        <v>111</v>
      </c>
      <c r="B33" s="61">
        <f>+'Pamata un visp.vid.'!Z33+Spec.skola!X33+Prof.!X33</f>
        <v>6881984</v>
      </c>
      <c r="C33" s="62">
        <f>+'Pamata un visp.vid.'!W33+Spec.skola!U33+Prof.!U33</f>
        <v>2742</v>
      </c>
      <c r="E33" s="92">
        <f>+'Pamata un visp.vid.'!O33+Spec.skola!O33+Prof.!O33</f>
        <v>30422</v>
      </c>
      <c r="G33" s="61">
        <f t="shared" si="0"/>
        <v>6912406</v>
      </c>
      <c r="H33" s="62">
        <f t="shared" si="1"/>
        <v>2742</v>
      </c>
    </row>
    <row r="34" spans="1:8" ht="14.4">
      <c r="A34" s="60" t="s">
        <v>112</v>
      </c>
      <c r="B34" s="61">
        <f>+'Pamata un visp.vid.'!Z34+Spec.skola!X34+Prof.!X34</f>
        <v>11260948</v>
      </c>
      <c r="C34" s="62">
        <f>+'Pamata un visp.vid.'!W34+Spec.skola!U34+Prof.!U34</f>
        <v>21289</v>
      </c>
      <c r="E34" s="92">
        <f>+'Pamata un visp.vid.'!O34+Spec.skola!O34+Prof.!O34</f>
        <v>62293</v>
      </c>
      <c r="G34" s="61">
        <f t="shared" si="0"/>
        <v>11323241</v>
      </c>
      <c r="H34" s="62">
        <f t="shared" si="1"/>
        <v>21289</v>
      </c>
    </row>
    <row r="35" spans="1:8" ht="14.4">
      <c r="A35" s="60" t="s">
        <v>113</v>
      </c>
      <c r="B35" s="61">
        <f>+'Pamata un visp.vid.'!Z35+Spec.skola!X35+Prof.!X35</f>
        <v>2658299</v>
      </c>
      <c r="C35" s="62">
        <f>+'Pamata un visp.vid.'!W35+Spec.skola!U35+Prof.!U35</f>
        <v>37740</v>
      </c>
      <c r="E35" s="92">
        <f>+'Pamata un visp.vid.'!O35+Spec.skola!O35+Prof.!O35</f>
        <v>20281</v>
      </c>
      <c r="G35" s="61">
        <f t="shared" si="0"/>
        <v>2678580</v>
      </c>
      <c r="H35" s="62">
        <f t="shared" si="1"/>
        <v>37740</v>
      </c>
    </row>
    <row r="36" spans="1:8" ht="14.4">
      <c r="A36" s="60" t="s">
        <v>114</v>
      </c>
      <c r="B36" s="61">
        <f>+'Pamata un visp.vid.'!Z36+Spec.skola!X36+Prof.!X36</f>
        <v>2399480</v>
      </c>
      <c r="C36" s="62">
        <f>+'Pamata un visp.vid.'!W36+Spec.skola!U36+Prof.!U36</f>
        <v>5322</v>
      </c>
      <c r="E36" s="92">
        <f>+'Pamata un visp.vid.'!O36+Spec.skola!O36+Prof.!O36</f>
        <v>4346</v>
      </c>
      <c r="G36" s="61">
        <f t="shared" si="0"/>
        <v>2403826</v>
      </c>
      <c r="H36" s="62">
        <f t="shared" si="1"/>
        <v>5322</v>
      </c>
    </row>
    <row r="37" spans="1:8" ht="14.4">
      <c r="A37" s="60" t="s">
        <v>115</v>
      </c>
      <c r="B37" s="61">
        <f>+'Pamata un visp.vid.'!Z37+Spec.skola!X37+Prof.!X37</f>
        <v>3464403</v>
      </c>
      <c r="C37" s="62">
        <f>+'Pamata un visp.vid.'!W37+Spec.skola!U37+Prof.!U37</f>
        <v>10806</v>
      </c>
      <c r="E37" s="92">
        <f>+'Pamata un visp.vid.'!O37+Spec.skola!O37+Prof.!O37</f>
        <v>23179</v>
      </c>
      <c r="G37" s="61">
        <f t="shared" si="0"/>
        <v>3487582</v>
      </c>
      <c r="H37" s="62">
        <f t="shared" si="1"/>
        <v>10806</v>
      </c>
    </row>
    <row r="38" spans="1:8" ht="14.4">
      <c r="A38" s="60" t="s">
        <v>116</v>
      </c>
      <c r="B38" s="61">
        <f>+'Pamata un visp.vid.'!Z38+Spec.skola!X38+Prof.!X38</f>
        <v>4663937</v>
      </c>
      <c r="C38" s="62">
        <f>+'Pamata un visp.vid.'!W38+Spec.skola!U38+Prof.!U38</f>
        <v>18386</v>
      </c>
      <c r="E38" s="92">
        <f>+'Pamata un visp.vid.'!O38+Spec.skola!O38+Prof.!O38</f>
        <v>36217</v>
      </c>
      <c r="G38" s="61">
        <f t="shared" si="0"/>
        <v>4700154</v>
      </c>
      <c r="H38" s="62">
        <f t="shared" si="1"/>
        <v>18386</v>
      </c>
    </row>
    <row r="39" spans="1:8" ht="14.4">
      <c r="A39" s="60" t="s">
        <v>117</v>
      </c>
      <c r="B39" s="61">
        <f>+'Pamata un visp.vid.'!Z39+Spec.skola!X39+Prof.!X39</f>
        <v>2978873</v>
      </c>
      <c r="C39" s="62">
        <f>+'Pamata un visp.vid.'!W39+Spec.skola!U39+Prof.!U39</f>
        <v>20644</v>
      </c>
      <c r="E39" s="92">
        <f>+'Pamata un visp.vid.'!O39+Spec.skola!O39+Prof.!O39</f>
        <v>5795</v>
      </c>
      <c r="G39" s="61">
        <f t="shared" si="0"/>
        <v>2984668</v>
      </c>
      <c r="H39" s="62">
        <f t="shared" si="1"/>
        <v>20644</v>
      </c>
    </row>
    <row r="40" spans="1:8" ht="14.4">
      <c r="A40" s="60" t="s">
        <v>118</v>
      </c>
      <c r="B40" s="61">
        <f>+'Pamata un visp.vid.'!Z40+Spec.skola!X40+Prof.!X40</f>
        <v>4845611</v>
      </c>
      <c r="C40" s="62">
        <f>+'Pamata un visp.vid.'!W40+Spec.skola!U40+Prof.!U40</f>
        <v>0</v>
      </c>
      <c r="E40" s="92">
        <f>+'Pamata un visp.vid.'!O40+Spec.skola!O40+Prof.!O40</f>
        <v>11589</v>
      </c>
      <c r="G40" s="61">
        <f t="shared" si="0"/>
        <v>4857200</v>
      </c>
      <c r="H40" s="62">
        <f t="shared" si="1"/>
        <v>0</v>
      </c>
    </row>
    <row r="41" spans="1:8" ht="14.4">
      <c r="A41" s="60" t="s">
        <v>119</v>
      </c>
      <c r="B41" s="61">
        <f>+'Pamata un visp.vid.'!Z41+Spec.skola!X41+Prof.!X41</f>
        <v>1217647</v>
      </c>
      <c r="C41" s="62">
        <f>+'Pamata un visp.vid.'!W41+Spec.skola!U41+Prof.!U41</f>
        <v>161</v>
      </c>
      <c r="E41" s="92">
        <f>+'Pamata un visp.vid.'!O41+Spec.skola!O41+Prof.!O41</f>
        <v>4346</v>
      </c>
      <c r="G41" s="61">
        <f t="shared" si="0"/>
        <v>1221993</v>
      </c>
      <c r="H41" s="62">
        <f t="shared" si="1"/>
        <v>161</v>
      </c>
    </row>
    <row r="42" spans="1:8" ht="14.4">
      <c r="A42" s="60" t="s">
        <v>120</v>
      </c>
      <c r="B42" s="61">
        <f>+'Pamata un visp.vid.'!Z42+Spec.skola!X42+Prof.!X42</f>
        <v>6594444</v>
      </c>
      <c r="C42" s="62">
        <f>+'Pamata un visp.vid.'!W42+Spec.skola!U42+Prof.!U42</f>
        <v>0</v>
      </c>
      <c r="E42" s="92">
        <f>+'Pamata un visp.vid.'!O42+Spec.skola!O42+Prof.!O42</f>
        <v>59396</v>
      </c>
      <c r="G42" s="61">
        <f t="shared" si="0"/>
        <v>6653840</v>
      </c>
      <c r="H42" s="62">
        <f t="shared" si="1"/>
        <v>0</v>
      </c>
    </row>
    <row r="43" spans="1:8" ht="14.4">
      <c r="A43" s="60" t="s">
        <v>121</v>
      </c>
      <c r="B43" s="61">
        <f>+'Pamata un visp.vid.'!Z43+Spec.skola!X43+Prof.!X43</f>
        <v>2971620</v>
      </c>
      <c r="C43" s="62">
        <f>+'Pamata un visp.vid.'!W43+Spec.skola!U43+Prof.!U43</f>
        <v>0</v>
      </c>
      <c r="E43" s="92">
        <f>+'Pamata un visp.vid.'!O43+Spec.skola!O43+Prof.!O43</f>
        <v>26076</v>
      </c>
      <c r="G43" s="61">
        <f t="shared" si="0"/>
        <v>2997696</v>
      </c>
      <c r="H43" s="62">
        <f t="shared" si="1"/>
        <v>0</v>
      </c>
    </row>
    <row r="44" spans="1:8" ht="14.4">
      <c r="A44" s="60" t="s">
        <v>122</v>
      </c>
      <c r="B44" s="61">
        <f>+'Pamata un visp.vid.'!Z44+Spec.skola!X44+Prof.!X44</f>
        <v>5910654</v>
      </c>
      <c r="C44" s="62">
        <f>+'Pamata un visp.vid.'!W44+Spec.skola!U44+Prof.!U44</f>
        <v>323</v>
      </c>
      <c r="E44" s="92">
        <f>+'Pamata un visp.vid.'!O44+Spec.skola!O44+Prof.!O44</f>
        <v>11589</v>
      </c>
      <c r="G44" s="61">
        <f t="shared" si="0"/>
        <v>5922243</v>
      </c>
      <c r="H44" s="62">
        <f t="shared" si="1"/>
        <v>323</v>
      </c>
    </row>
    <row r="45" spans="1:8" ht="14.4">
      <c r="A45" s="60" t="s">
        <v>123</v>
      </c>
      <c r="B45" s="61">
        <f>+'Pamata un visp.vid.'!Z45+Spec.skola!X45+Prof.!X45</f>
        <v>8253151</v>
      </c>
      <c r="C45" s="62">
        <f>+'Pamata un visp.vid.'!W45+Spec.skola!U45+Prof.!U45</f>
        <v>323</v>
      </c>
      <c r="E45" s="92">
        <f>+'Pamata un visp.vid.'!O45+Spec.skola!O45+Prof.!O45</f>
        <v>78228</v>
      </c>
      <c r="G45" s="61">
        <f t="shared" si="0"/>
        <v>8331379</v>
      </c>
      <c r="H45" s="62">
        <f t="shared" si="1"/>
        <v>323</v>
      </c>
    </row>
    <row r="46" spans="1:8" ht="14.4">
      <c r="A46" s="60" t="s">
        <v>124</v>
      </c>
      <c r="B46" s="61">
        <f>+'Pamata un visp.vid.'!Z46+Spec.skola!X46+Prof.!X46</f>
        <v>1209055</v>
      </c>
      <c r="C46" s="62">
        <f>+'Pamata un visp.vid.'!W46+Spec.skola!U46+Prof.!U46</f>
        <v>0</v>
      </c>
      <c r="E46" s="92">
        <f>+'Pamata un visp.vid.'!O46+Spec.skola!O46+Prof.!O46</f>
        <v>20281</v>
      </c>
      <c r="G46" s="61">
        <f t="shared" si="0"/>
        <v>1229336</v>
      </c>
      <c r="H46" s="62">
        <f t="shared" si="1"/>
        <v>0</v>
      </c>
    </row>
    <row r="47" spans="1:8" ht="14.4">
      <c r="A47" s="60" t="s">
        <v>125</v>
      </c>
      <c r="B47" s="61">
        <f>+'Pamata un visp.vid.'!Z47+Spec.skola!X47+Prof.!X47</f>
        <v>9281743</v>
      </c>
      <c r="C47" s="62">
        <f>+'Pamata un visp.vid.'!W47+Spec.skola!U47+Prof.!U47</f>
        <v>7903</v>
      </c>
      <c r="E47" s="92">
        <f>+'Pamata un visp.vid.'!O47+Spec.skola!O47+Prof.!O47</f>
        <v>69536</v>
      </c>
      <c r="G47" s="61">
        <f t="shared" si="0"/>
        <v>9351279</v>
      </c>
      <c r="H47" s="62">
        <f t="shared" si="1"/>
        <v>7903</v>
      </c>
    </row>
    <row r="48" spans="1:8" ht="14.4">
      <c r="A48" s="60" t="s">
        <v>126</v>
      </c>
      <c r="B48" s="61">
        <f>+'Pamata un visp.vid.'!Z48+Spec.skola!X48+Prof.!X48</f>
        <v>413516</v>
      </c>
      <c r="C48" s="62">
        <f>+'Pamata un visp.vid.'!W48+Spec.skola!U48+Prof.!U48</f>
        <v>0</v>
      </c>
      <c r="E48" s="92">
        <f>+'Pamata un visp.vid.'!O48+Spec.skola!O48+Prof.!O48</f>
        <v>8692</v>
      </c>
      <c r="G48" s="61">
        <f t="shared" si="0"/>
        <v>422208</v>
      </c>
      <c r="H48" s="62">
        <f t="shared" si="1"/>
        <v>0</v>
      </c>
    </row>
    <row r="49" spans="1:8" ht="14.4">
      <c r="A49" s="60" t="s">
        <v>127</v>
      </c>
      <c r="B49" s="61">
        <f>+'Pamata un visp.vid.'!Z49+Spec.skola!X49+Prof.!X49</f>
        <v>1701638</v>
      </c>
      <c r="C49" s="62">
        <f>+'Pamata un visp.vid.'!W49+Spec.skola!U49+Prof.!U49</f>
        <v>161</v>
      </c>
      <c r="E49" s="92">
        <f>+'Pamata un visp.vid.'!O49+Spec.skola!O49+Prof.!O49</f>
        <v>5795</v>
      </c>
      <c r="G49" s="61">
        <f t="shared" si="0"/>
        <v>1707433</v>
      </c>
      <c r="H49" s="62">
        <f t="shared" si="1"/>
        <v>161</v>
      </c>
    </row>
    <row r="50" spans="1:8" ht="14.4">
      <c r="A50" s="63" t="s">
        <v>128</v>
      </c>
      <c r="B50" s="64">
        <f>SUM(B7:B49)</f>
        <v>292680835</v>
      </c>
      <c r="C50" s="64">
        <f>SUM(C7:C49)</f>
        <v>1915685</v>
      </c>
      <c r="E50" s="64">
        <f>SUM(E7:E49)</f>
        <v>3595050</v>
      </c>
      <c r="G50" s="64">
        <f>SUM(G7:G49)</f>
        <v>296275885</v>
      </c>
      <c r="H50" s="64">
        <f>SUM(H7:H49)</f>
        <v>1915685</v>
      </c>
    </row>
    <row r="51" spans="1:8" ht="14.4">
      <c r="A51" s="65"/>
      <c r="B51" s="66"/>
      <c r="G51" s="66"/>
    </row>
    <row r="52" spans="1:8">
      <c r="A52" s="134" t="s">
        <v>140</v>
      </c>
      <c r="B52" s="134"/>
      <c r="C52" s="134"/>
      <c r="E52" s="91" t="s">
        <v>147</v>
      </c>
      <c r="G52" s="134" t="s">
        <v>140</v>
      </c>
      <c r="H52" s="134"/>
    </row>
    <row r="53" spans="1:8" ht="14.4">
      <c r="A53" s="63" t="s">
        <v>129</v>
      </c>
      <c r="B53" s="123" t="s">
        <v>83</v>
      </c>
      <c r="C53" s="124"/>
      <c r="D53" s="90"/>
      <c r="E53" s="93" t="s">
        <v>83</v>
      </c>
      <c r="F53" s="90"/>
      <c r="G53" s="123" t="s">
        <v>83</v>
      </c>
      <c r="H53" s="124"/>
    </row>
    <row r="54" spans="1:8" ht="14.4">
      <c r="A54" s="68" t="s">
        <v>130</v>
      </c>
      <c r="B54" s="125">
        <f>+'Pamata un visp.vid.'!AA6+Spec.skola!Y6+Prof.!Y6</f>
        <v>145686117</v>
      </c>
      <c r="C54" s="125"/>
      <c r="E54" s="64">
        <v>0</v>
      </c>
      <c r="G54" s="125">
        <f>+B54+E54</f>
        <v>145686117</v>
      </c>
      <c r="H54" s="125"/>
    </row>
    <row r="55" spans="1:8" ht="14.4">
      <c r="A55" s="65"/>
      <c r="B55" s="66"/>
      <c r="G55" s="66"/>
    </row>
    <row r="56" spans="1:8">
      <c r="A56" s="70" t="s">
        <v>131</v>
      </c>
      <c r="B56" s="126">
        <f>+B50+B54</f>
        <v>438366952</v>
      </c>
      <c r="C56" s="126"/>
      <c r="E56" s="64">
        <f>+E50+E54</f>
        <v>3595050</v>
      </c>
      <c r="G56" s="126">
        <f>+G50+G54</f>
        <v>441962002</v>
      </c>
      <c r="H56" s="126"/>
    </row>
    <row r="57" spans="1:8" ht="14.4">
      <c r="A57" s="65"/>
      <c r="B57" s="66"/>
      <c r="G57" s="66"/>
    </row>
    <row r="58" spans="1:8" ht="14.4">
      <c r="A58" s="74"/>
      <c r="B58" s="71"/>
      <c r="C58" s="73"/>
      <c r="G58" s="71"/>
      <c r="H58" s="73"/>
    </row>
    <row r="59" spans="1:8" ht="14.4">
      <c r="A59" s="75"/>
      <c r="B59" s="72"/>
      <c r="C59" s="73"/>
      <c r="G59" s="72"/>
      <c r="H59" s="73"/>
    </row>
    <row r="60" spans="1:8" ht="14.4">
      <c r="A60" s="75"/>
      <c r="B60" s="72"/>
      <c r="C60" s="73"/>
      <c r="G60" s="72"/>
      <c r="H60" s="73"/>
    </row>
    <row r="61" spans="1:8" ht="14.4">
      <c r="A61" s="75"/>
      <c r="B61" s="72"/>
      <c r="C61" s="73"/>
      <c r="G61" s="72"/>
      <c r="H61" s="73"/>
    </row>
    <row r="62" spans="1:8" ht="14.4">
      <c r="A62" s="75"/>
      <c r="B62" s="72"/>
      <c r="C62" s="73"/>
      <c r="G62" s="72"/>
      <c r="H62" s="73"/>
    </row>
    <row r="63" spans="1:8" ht="14.4">
      <c r="A63" s="75"/>
      <c r="B63" s="72"/>
      <c r="C63" s="73"/>
      <c r="G63" s="72"/>
      <c r="H63" s="73"/>
    </row>
    <row r="64" spans="1:8" ht="14.4">
      <c r="A64" s="75"/>
      <c r="B64" s="72"/>
      <c r="C64" s="73"/>
      <c r="G64" s="72"/>
      <c r="H64" s="73"/>
    </row>
    <row r="65" spans="1:8" ht="14.4">
      <c r="A65" s="75"/>
      <c r="B65" s="72"/>
      <c r="C65" s="73"/>
      <c r="G65" s="72"/>
      <c r="H65" s="73"/>
    </row>
    <row r="66" spans="1:8" ht="14.4">
      <c r="A66" s="75"/>
      <c r="B66" s="72"/>
      <c r="C66" s="73"/>
      <c r="G66" s="72"/>
      <c r="H66" s="73"/>
    </row>
    <row r="67" spans="1:8" ht="14.4">
      <c r="A67" s="75"/>
      <c r="B67" s="72"/>
      <c r="C67" s="73"/>
      <c r="G67" s="72"/>
      <c r="H67" s="73"/>
    </row>
    <row r="68" spans="1:8" ht="14.4">
      <c r="A68" s="75"/>
      <c r="B68" s="72"/>
      <c r="C68" s="73"/>
      <c r="G68" s="72"/>
      <c r="H68" s="73"/>
    </row>
    <row r="69" spans="1:8" ht="14.4">
      <c r="A69" s="75"/>
      <c r="B69" s="72"/>
      <c r="C69" s="73"/>
      <c r="G69" s="72"/>
      <c r="H69" s="73"/>
    </row>
    <row r="70" spans="1:8" ht="14.4">
      <c r="A70" s="75"/>
      <c r="B70" s="72"/>
      <c r="C70" s="73"/>
      <c r="G70" s="72"/>
      <c r="H70" s="73"/>
    </row>
    <row r="71" spans="1:8" ht="14.4">
      <c r="A71" s="75"/>
      <c r="B71" s="72"/>
      <c r="C71" s="73"/>
      <c r="G71" s="72"/>
      <c r="H71" s="73"/>
    </row>
    <row r="72" spans="1:8" ht="14.4">
      <c r="A72" s="75"/>
      <c r="B72" s="72"/>
      <c r="C72" s="73"/>
      <c r="G72" s="72"/>
      <c r="H72" s="73"/>
    </row>
    <row r="73" spans="1:8" ht="14.4">
      <c r="A73" s="75"/>
      <c r="B73" s="72"/>
      <c r="C73" s="73"/>
      <c r="G73" s="72"/>
      <c r="H73" s="73"/>
    </row>
    <row r="74" spans="1:8" ht="14.4">
      <c r="A74" s="75"/>
      <c r="B74" s="72"/>
      <c r="C74" s="73"/>
      <c r="G74" s="72"/>
      <c r="H74" s="73"/>
    </row>
    <row r="75" spans="1:8" ht="14.4">
      <c r="A75" s="75"/>
      <c r="B75" s="72"/>
      <c r="C75" s="73"/>
      <c r="G75" s="72"/>
      <c r="H75" s="73"/>
    </row>
    <row r="76" spans="1:8" ht="14.4">
      <c r="A76" s="75"/>
      <c r="B76" s="72"/>
      <c r="C76" s="73"/>
      <c r="G76" s="72"/>
      <c r="H76" s="73"/>
    </row>
    <row r="77" spans="1:8" ht="14.4">
      <c r="A77" s="75"/>
      <c r="B77" s="72"/>
      <c r="C77" s="73"/>
      <c r="G77" s="72"/>
      <c r="H77" s="73"/>
    </row>
    <row r="78" spans="1:8" ht="14.4">
      <c r="A78" s="75"/>
      <c r="B78" s="72"/>
      <c r="C78" s="73"/>
      <c r="G78" s="72"/>
      <c r="H78" s="73"/>
    </row>
    <row r="79" spans="1:8" ht="14.4">
      <c r="A79" s="75"/>
      <c r="B79" s="72"/>
      <c r="C79" s="73"/>
      <c r="G79" s="72"/>
      <c r="H79" s="73"/>
    </row>
    <row r="80" spans="1:8" ht="14.4">
      <c r="A80" s="75"/>
      <c r="B80" s="72"/>
      <c r="C80" s="73"/>
      <c r="G80" s="72"/>
      <c r="H80" s="73"/>
    </row>
    <row r="81" spans="1:8" ht="14.4">
      <c r="A81" s="75"/>
      <c r="B81" s="72"/>
      <c r="C81" s="73"/>
      <c r="G81" s="72"/>
      <c r="H81" s="73"/>
    </row>
    <row r="82" spans="1:8" ht="14.4">
      <c r="A82" s="75"/>
      <c r="B82" s="72"/>
      <c r="C82" s="73"/>
      <c r="G82" s="72"/>
      <c r="H82" s="73"/>
    </row>
    <row r="83" spans="1:8" ht="14.4">
      <c r="A83" s="75"/>
      <c r="B83" s="72"/>
      <c r="C83" s="73"/>
      <c r="G83" s="72"/>
      <c r="H83" s="73"/>
    </row>
    <row r="84" spans="1:8" ht="14.4">
      <c r="A84" s="75"/>
      <c r="B84" s="72"/>
      <c r="C84" s="73"/>
      <c r="G84" s="72"/>
      <c r="H84" s="73"/>
    </row>
    <row r="85" spans="1:8" ht="14.4">
      <c r="A85" s="75"/>
      <c r="B85" s="72"/>
      <c r="C85" s="73"/>
      <c r="G85" s="72"/>
      <c r="H85" s="73"/>
    </row>
    <row r="86" spans="1:8" ht="14.4">
      <c r="A86" s="75"/>
      <c r="B86" s="72"/>
      <c r="C86" s="73"/>
      <c r="G86" s="72"/>
      <c r="H86" s="73"/>
    </row>
    <row r="87" spans="1:8" ht="14.4">
      <c r="A87" s="75"/>
      <c r="B87" s="72"/>
      <c r="C87" s="73"/>
      <c r="G87" s="72"/>
      <c r="H87" s="73"/>
    </row>
    <row r="88" spans="1:8" ht="14.4">
      <c r="A88" s="75"/>
      <c r="B88" s="72"/>
      <c r="C88" s="73"/>
      <c r="G88" s="72"/>
      <c r="H88" s="73"/>
    </row>
    <row r="89" spans="1:8" ht="14.4">
      <c r="A89" s="75"/>
      <c r="B89" s="72"/>
      <c r="C89" s="73"/>
      <c r="G89" s="72"/>
      <c r="H89" s="73"/>
    </row>
    <row r="90" spans="1:8" ht="14.4">
      <c r="A90" s="75"/>
      <c r="B90" s="72"/>
      <c r="C90" s="73"/>
      <c r="G90" s="72"/>
      <c r="H90" s="73"/>
    </row>
    <row r="91" spans="1:8" ht="14.4">
      <c r="A91" s="75"/>
      <c r="B91" s="72"/>
      <c r="C91" s="73"/>
      <c r="G91" s="72"/>
      <c r="H91" s="73"/>
    </row>
    <row r="92" spans="1:8" ht="14.4">
      <c r="A92" s="75"/>
      <c r="B92" s="72"/>
      <c r="C92" s="73"/>
      <c r="G92" s="72"/>
      <c r="H92" s="73"/>
    </row>
    <row r="93" spans="1:8" ht="14.4">
      <c r="A93" s="75"/>
      <c r="B93" s="72"/>
      <c r="C93" s="73"/>
      <c r="G93" s="72"/>
      <c r="H93" s="73"/>
    </row>
    <row r="94" spans="1:8" ht="14.4">
      <c r="A94" s="75"/>
      <c r="B94" s="72"/>
      <c r="C94" s="73"/>
      <c r="G94" s="72"/>
      <c r="H94" s="73"/>
    </row>
    <row r="95" spans="1:8" ht="14.4">
      <c r="A95" s="75"/>
      <c r="B95" s="72"/>
      <c r="C95" s="73"/>
      <c r="G95" s="72"/>
      <c r="H95" s="73"/>
    </row>
  </sheetData>
  <mergeCells count="16">
    <mergeCell ref="G3:H3"/>
    <mergeCell ref="G1:H1"/>
    <mergeCell ref="G52:H52"/>
    <mergeCell ref="G5:H5"/>
    <mergeCell ref="G53:H53"/>
    <mergeCell ref="G54:H54"/>
    <mergeCell ref="G56:H56"/>
    <mergeCell ref="A52:C52"/>
    <mergeCell ref="B53:C53"/>
    <mergeCell ref="B54:C54"/>
    <mergeCell ref="B56:C56"/>
    <mergeCell ref="A3:C3"/>
    <mergeCell ref="A1:C1"/>
    <mergeCell ref="A2:C2"/>
    <mergeCell ref="A4:C4"/>
    <mergeCell ref="A5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12C0-FF2C-4B1A-8D42-2AFF163B711B}">
  <sheetPr>
    <tabColor rgb="FFFFFFCC"/>
  </sheetPr>
  <dimension ref="A1:M91"/>
  <sheetViews>
    <sheetView topLeftCell="A41" zoomScale="90" zoomScaleNormal="90" workbookViewId="0">
      <selection activeCell="A7" sqref="A7"/>
    </sheetView>
  </sheetViews>
  <sheetFormatPr defaultRowHeight="15.6"/>
  <cols>
    <col min="1" max="1" width="30.109375" style="76" customWidth="1"/>
    <col min="2" max="2" width="30.109375" style="77" customWidth="1"/>
    <col min="3" max="3" width="30.109375" style="4" customWidth="1"/>
    <col min="4" max="4" width="1.77734375" style="87" customWidth="1"/>
    <col min="5" max="5" width="24.21875" customWidth="1"/>
    <col min="6" max="6" width="1.77734375" style="87" customWidth="1"/>
    <col min="7" max="7" width="30.109375" style="77" customWidth="1"/>
    <col min="8" max="8" width="30.109375" style="4" customWidth="1"/>
    <col min="10" max="10" width="11.109375" bestFit="1" customWidth="1"/>
  </cols>
  <sheetData>
    <row r="1" spans="1:13" s="100" customFormat="1" ht="49.8" customHeight="1">
      <c r="A1" s="119" t="s">
        <v>132</v>
      </c>
      <c r="B1" s="119"/>
      <c r="C1" s="119"/>
      <c r="D1" s="98"/>
      <c r="E1" s="99" t="s">
        <v>144</v>
      </c>
      <c r="F1" s="98"/>
      <c r="G1" s="129" t="s">
        <v>151</v>
      </c>
      <c r="H1" s="129"/>
    </row>
    <row r="2" spans="1:13" ht="4.95" customHeight="1">
      <c r="A2" s="120"/>
      <c r="B2" s="120"/>
      <c r="C2" s="120"/>
      <c r="G2"/>
      <c r="H2"/>
    </row>
    <row r="3" spans="1:13" ht="49.8" customHeight="1">
      <c r="A3" s="121" t="s">
        <v>133</v>
      </c>
      <c r="B3" s="121"/>
      <c r="C3" s="121"/>
      <c r="D3" s="88"/>
      <c r="E3" s="89" t="s">
        <v>145</v>
      </c>
      <c r="F3" s="88"/>
      <c r="G3" s="132" t="s">
        <v>133</v>
      </c>
      <c r="H3" s="132"/>
      <c r="I3" s="86"/>
      <c r="J3" s="86"/>
      <c r="K3" s="86"/>
      <c r="L3" s="86"/>
      <c r="M3" s="86"/>
    </row>
    <row r="4" spans="1:13" ht="4.95" customHeight="1">
      <c r="A4" s="121"/>
      <c r="B4" s="121"/>
      <c r="C4" s="121"/>
      <c r="G4"/>
      <c r="H4"/>
    </row>
    <row r="5" spans="1:13">
      <c r="A5" s="132" t="s">
        <v>139</v>
      </c>
      <c r="B5" s="132"/>
      <c r="C5" s="132"/>
      <c r="D5" s="88"/>
      <c r="E5" s="91" t="s">
        <v>146</v>
      </c>
      <c r="F5" s="88"/>
      <c r="G5" s="132" t="s">
        <v>139</v>
      </c>
      <c r="H5" s="132"/>
    </row>
    <row r="6" spans="1:13" ht="55.8">
      <c r="A6" s="57" t="s">
        <v>82</v>
      </c>
      <c r="B6" s="58" t="s">
        <v>83</v>
      </c>
      <c r="C6" s="59" t="s">
        <v>84</v>
      </c>
      <c r="E6" s="58" t="s">
        <v>83</v>
      </c>
      <c r="G6" s="58" t="s">
        <v>83</v>
      </c>
      <c r="H6" s="59" t="s">
        <v>84</v>
      </c>
    </row>
    <row r="7" spans="1:13" ht="14.4">
      <c r="A7" s="60" t="s">
        <v>85</v>
      </c>
      <c r="B7" s="61">
        <f>+Interešu!Z7</f>
        <v>6856269</v>
      </c>
      <c r="C7" s="62">
        <f>+Interešu!W7</f>
        <v>69372</v>
      </c>
      <c r="E7" s="92">
        <f>+Interešu!O7</f>
        <v>130328</v>
      </c>
      <c r="G7" s="61">
        <f>+B7+E7</f>
        <v>6986597</v>
      </c>
      <c r="H7" s="62">
        <f>+C7</f>
        <v>69372</v>
      </c>
      <c r="L7" s="78"/>
      <c r="M7" s="78"/>
    </row>
    <row r="8" spans="1:13" ht="14.4">
      <c r="A8" s="60" t="s">
        <v>86</v>
      </c>
      <c r="B8" s="61">
        <f>+Interešu!Z8</f>
        <v>846753</v>
      </c>
      <c r="C8" s="62">
        <f>+Interešu!W8</f>
        <v>13884</v>
      </c>
      <c r="E8" s="92">
        <f>+Interešu!O8</f>
        <v>6036</v>
      </c>
      <c r="G8" s="61">
        <f t="shared" ref="G8:G49" si="0">+B8+E8</f>
        <v>852789</v>
      </c>
      <c r="H8" s="62">
        <f t="shared" ref="H8:H49" si="1">+C8</f>
        <v>13884</v>
      </c>
      <c r="L8" s="78"/>
      <c r="M8" s="78"/>
    </row>
    <row r="9" spans="1:13" ht="14.4">
      <c r="A9" s="60" t="s">
        <v>87</v>
      </c>
      <c r="B9" s="61">
        <f>+Interešu!Z9</f>
        <v>678643</v>
      </c>
      <c r="C9" s="62">
        <f>+Interešu!W9</f>
        <v>2821</v>
      </c>
      <c r="E9" s="92">
        <f>+Interešu!O9</f>
        <v>9512</v>
      </c>
      <c r="G9" s="61">
        <f t="shared" si="0"/>
        <v>688155</v>
      </c>
      <c r="H9" s="62">
        <f t="shared" si="1"/>
        <v>2821</v>
      </c>
      <c r="L9" s="78"/>
      <c r="M9" s="78"/>
    </row>
    <row r="10" spans="1:13" ht="14.4">
      <c r="A10" s="60" t="s">
        <v>88</v>
      </c>
      <c r="B10" s="61">
        <f>+Interešu!Z10</f>
        <v>403290</v>
      </c>
      <c r="C10" s="62">
        <f>+Interešu!W10</f>
        <v>3658</v>
      </c>
      <c r="E10" s="92">
        <f>+Interešu!O10</f>
        <v>5945</v>
      </c>
      <c r="G10" s="61">
        <f t="shared" si="0"/>
        <v>409235</v>
      </c>
      <c r="H10" s="62">
        <f t="shared" si="1"/>
        <v>3658</v>
      </c>
      <c r="L10" s="78"/>
      <c r="M10" s="78"/>
    </row>
    <row r="11" spans="1:13" ht="14.4">
      <c r="A11" s="60" t="s">
        <v>89</v>
      </c>
      <c r="B11" s="61">
        <f>+Interešu!Z11</f>
        <v>753115</v>
      </c>
      <c r="C11" s="62">
        <f>+Interešu!W11</f>
        <v>4586</v>
      </c>
      <c r="E11" s="92">
        <f>+Interešu!O11</f>
        <v>6859</v>
      </c>
      <c r="G11" s="61">
        <f t="shared" si="0"/>
        <v>759974</v>
      </c>
      <c r="H11" s="62">
        <f t="shared" si="1"/>
        <v>4586</v>
      </c>
      <c r="L11" s="78"/>
      <c r="M11" s="78"/>
    </row>
    <row r="12" spans="1:13" ht="14.4">
      <c r="A12" s="60" t="s">
        <v>90</v>
      </c>
      <c r="B12" s="61">
        <f>+Interešu!Z12</f>
        <v>386251</v>
      </c>
      <c r="C12" s="62">
        <f>+Interešu!W12</f>
        <v>4623</v>
      </c>
      <c r="E12" s="92">
        <f>+Interešu!O12</f>
        <v>4299</v>
      </c>
      <c r="G12" s="61">
        <f t="shared" si="0"/>
        <v>390550</v>
      </c>
      <c r="H12" s="62">
        <f t="shared" si="1"/>
        <v>4623</v>
      </c>
      <c r="L12" s="78"/>
      <c r="M12" s="78"/>
    </row>
    <row r="13" spans="1:13" ht="14.4">
      <c r="A13" s="60" t="s">
        <v>91</v>
      </c>
      <c r="B13" s="61">
        <f>+Interešu!Z13</f>
        <v>356731</v>
      </c>
      <c r="C13" s="62">
        <f>+Interešu!W13</f>
        <v>2311</v>
      </c>
      <c r="E13" s="92">
        <f>+Interešu!O13</f>
        <v>5487</v>
      </c>
      <c r="G13" s="61">
        <f t="shared" si="0"/>
        <v>362218</v>
      </c>
      <c r="H13" s="62">
        <f t="shared" si="1"/>
        <v>2311</v>
      </c>
      <c r="L13" s="78"/>
      <c r="M13" s="78"/>
    </row>
    <row r="14" spans="1:13" ht="14.4">
      <c r="A14" s="60" t="s">
        <v>92</v>
      </c>
      <c r="B14" s="61">
        <f>+Interešu!Z14</f>
        <v>261128</v>
      </c>
      <c r="C14" s="62">
        <f>+Interešu!W14</f>
        <v>118</v>
      </c>
      <c r="E14" s="92">
        <f>+Interešu!O14</f>
        <v>915</v>
      </c>
      <c r="G14" s="61">
        <f t="shared" si="0"/>
        <v>262043</v>
      </c>
      <c r="H14" s="62">
        <f t="shared" si="1"/>
        <v>118</v>
      </c>
      <c r="L14" s="78"/>
      <c r="M14" s="78"/>
    </row>
    <row r="15" spans="1:13" ht="14.4">
      <c r="A15" s="60" t="s">
        <v>93</v>
      </c>
      <c r="B15" s="61">
        <f>+Interešu!Z15</f>
        <v>114271</v>
      </c>
      <c r="C15" s="62">
        <f>+Interešu!W15</f>
        <v>9</v>
      </c>
      <c r="E15" s="92">
        <f>+Interešu!O15</f>
        <v>915</v>
      </c>
      <c r="G15" s="61">
        <f t="shared" si="0"/>
        <v>115186</v>
      </c>
      <c r="H15" s="62">
        <f t="shared" si="1"/>
        <v>9</v>
      </c>
      <c r="L15" s="78"/>
      <c r="M15" s="78"/>
    </row>
    <row r="16" spans="1:13" ht="14.4">
      <c r="A16" s="60" t="s">
        <v>94</v>
      </c>
      <c r="B16" s="61">
        <f>+Interešu!Z16</f>
        <v>167718</v>
      </c>
      <c r="C16" s="62">
        <f>+Interešu!W16</f>
        <v>1410</v>
      </c>
      <c r="E16" s="92">
        <f>+Interešu!O16</f>
        <v>0</v>
      </c>
      <c r="G16" s="61">
        <f t="shared" si="0"/>
        <v>167718</v>
      </c>
      <c r="H16" s="62">
        <f t="shared" si="1"/>
        <v>1410</v>
      </c>
      <c r="L16" s="78"/>
      <c r="M16" s="78"/>
    </row>
    <row r="17" spans="1:13" ht="14.4">
      <c r="A17" s="60" t="s">
        <v>95</v>
      </c>
      <c r="B17" s="61">
        <f>+Interešu!Z17</f>
        <v>277585</v>
      </c>
      <c r="C17" s="62">
        <f>+Interešu!W17</f>
        <v>655</v>
      </c>
      <c r="E17" s="92">
        <f>+Interešu!O17</f>
        <v>1189</v>
      </c>
      <c r="G17" s="61">
        <f t="shared" si="0"/>
        <v>278774</v>
      </c>
      <c r="H17" s="62">
        <f t="shared" si="1"/>
        <v>655</v>
      </c>
      <c r="L17" s="78"/>
      <c r="M17" s="78"/>
    </row>
    <row r="18" spans="1:13" ht="14.4">
      <c r="A18" s="60" t="s">
        <v>96</v>
      </c>
      <c r="B18" s="61">
        <f>+Interešu!Z18</f>
        <v>157024</v>
      </c>
      <c r="C18" s="62">
        <f>+Interešu!W18</f>
        <v>0</v>
      </c>
      <c r="E18" s="92">
        <f>+Interešu!O18</f>
        <v>823</v>
      </c>
      <c r="G18" s="61">
        <f t="shared" si="0"/>
        <v>157847</v>
      </c>
      <c r="H18" s="62">
        <f t="shared" si="1"/>
        <v>0</v>
      </c>
      <c r="L18" s="78"/>
      <c r="M18" s="78"/>
    </row>
    <row r="19" spans="1:13" ht="14.4">
      <c r="A19" s="60" t="s">
        <v>97</v>
      </c>
      <c r="B19" s="61">
        <f>+Interešu!Z19</f>
        <v>639991</v>
      </c>
      <c r="C19" s="62">
        <f>+Interešu!W19</f>
        <v>164</v>
      </c>
      <c r="E19" s="92">
        <f>+Interešu!O19</f>
        <v>3933</v>
      </c>
      <c r="G19" s="61">
        <f t="shared" si="0"/>
        <v>643924</v>
      </c>
      <c r="H19" s="62">
        <f t="shared" si="1"/>
        <v>164</v>
      </c>
      <c r="L19" s="78"/>
      <c r="M19" s="78"/>
    </row>
    <row r="20" spans="1:13" ht="14.4">
      <c r="A20" s="60" t="s">
        <v>98</v>
      </c>
      <c r="B20" s="61">
        <f>+Interešu!Z20</f>
        <v>433243</v>
      </c>
      <c r="C20" s="62">
        <f>+Interešu!W20</f>
        <v>27</v>
      </c>
      <c r="E20" s="92">
        <f>+Interešu!O20</f>
        <v>3933</v>
      </c>
      <c r="G20" s="61">
        <f t="shared" si="0"/>
        <v>437176</v>
      </c>
      <c r="H20" s="62">
        <f t="shared" si="1"/>
        <v>27</v>
      </c>
      <c r="L20" s="78"/>
      <c r="M20" s="78"/>
    </row>
    <row r="21" spans="1:13" ht="14.4">
      <c r="A21" s="60" t="s">
        <v>99</v>
      </c>
      <c r="B21" s="61">
        <f>+Interešu!Z21</f>
        <v>320345</v>
      </c>
      <c r="C21" s="62">
        <f>+Interešu!W21</f>
        <v>18</v>
      </c>
      <c r="E21" s="92">
        <f>+Interešu!O21</f>
        <v>1280</v>
      </c>
      <c r="G21" s="61">
        <f t="shared" si="0"/>
        <v>321625</v>
      </c>
      <c r="H21" s="62">
        <f t="shared" si="1"/>
        <v>18</v>
      </c>
      <c r="L21" s="78"/>
      <c r="M21" s="78"/>
    </row>
    <row r="22" spans="1:13" ht="14.4">
      <c r="A22" s="60" t="s">
        <v>100</v>
      </c>
      <c r="B22" s="61">
        <f>+Interešu!Z22</f>
        <v>272943</v>
      </c>
      <c r="C22" s="62">
        <f>+Interešu!W22</f>
        <v>18</v>
      </c>
      <c r="E22" s="92">
        <f>+Interešu!O22</f>
        <v>1646</v>
      </c>
      <c r="G22" s="61">
        <f t="shared" si="0"/>
        <v>274589</v>
      </c>
      <c r="H22" s="62">
        <f t="shared" si="1"/>
        <v>18</v>
      </c>
      <c r="L22" s="78"/>
      <c r="M22" s="78"/>
    </row>
    <row r="23" spans="1:13" ht="14.4">
      <c r="A23" s="60" t="s">
        <v>101</v>
      </c>
      <c r="B23" s="61">
        <f>+Interešu!Z23</f>
        <v>169108</v>
      </c>
      <c r="C23" s="62">
        <f>+Interešu!W23</f>
        <v>0</v>
      </c>
      <c r="E23" s="92">
        <f>+Interešu!O23</f>
        <v>3750</v>
      </c>
      <c r="G23" s="61">
        <f t="shared" si="0"/>
        <v>172858</v>
      </c>
      <c r="H23" s="62">
        <f t="shared" si="1"/>
        <v>0</v>
      </c>
      <c r="L23" s="78"/>
      <c r="M23" s="78"/>
    </row>
    <row r="24" spans="1:13" ht="14.4">
      <c r="A24" s="60" t="s">
        <v>102</v>
      </c>
      <c r="B24" s="61">
        <f>+Interešu!Z24</f>
        <v>330067</v>
      </c>
      <c r="C24" s="62">
        <f>+Interešu!W24</f>
        <v>282</v>
      </c>
      <c r="E24" s="92">
        <f>+Interešu!O24</f>
        <v>1829</v>
      </c>
      <c r="G24" s="61">
        <f t="shared" si="0"/>
        <v>331896</v>
      </c>
      <c r="H24" s="62">
        <f t="shared" si="1"/>
        <v>282</v>
      </c>
      <c r="L24" s="78"/>
      <c r="M24" s="78"/>
    </row>
    <row r="25" spans="1:13" ht="14.4">
      <c r="A25" s="60" t="s">
        <v>103</v>
      </c>
      <c r="B25" s="61">
        <f>+Interešu!Z25</f>
        <v>385657</v>
      </c>
      <c r="C25" s="62">
        <f>+Interešu!W25</f>
        <v>746</v>
      </c>
      <c r="E25" s="92">
        <f>+Interešu!O25</f>
        <v>2927</v>
      </c>
      <c r="G25" s="61">
        <f t="shared" si="0"/>
        <v>388584</v>
      </c>
      <c r="H25" s="62">
        <f t="shared" si="1"/>
        <v>746</v>
      </c>
      <c r="L25" s="78"/>
      <c r="M25" s="78"/>
    </row>
    <row r="26" spans="1:13" ht="14.4">
      <c r="A26" s="60" t="s">
        <v>104</v>
      </c>
      <c r="B26" s="61">
        <f>+Interešu!Z26</f>
        <v>147355</v>
      </c>
      <c r="C26" s="62">
        <f>+Interešu!W26</f>
        <v>701</v>
      </c>
      <c r="E26" s="92">
        <f>+Interešu!O26</f>
        <v>457</v>
      </c>
      <c r="G26" s="61">
        <f t="shared" si="0"/>
        <v>147812</v>
      </c>
      <c r="H26" s="62">
        <f t="shared" si="1"/>
        <v>701</v>
      </c>
      <c r="L26" s="78"/>
      <c r="M26" s="78"/>
    </row>
    <row r="27" spans="1:13" ht="14.4">
      <c r="A27" s="60" t="s">
        <v>105</v>
      </c>
      <c r="B27" s="61">
        <f>+Interešu!Z27</f>
        <v>269398</v>
      </c>
      <c r="C27" s="62">
        <f>+Interešu!W27</f>
        <v>27</v>
      </c>
      <c r="E27" s="92">
        <f>+Interešu!O27</f>
        <v>2835</v>
      </c>
      <c r="G27" s="61">
        <f t="shared" si="0"/>
        <v>272233</v>
      </c>
      <c r="H27" s="62">
        <f t="shared" si="1"/>
        <v>27</v>
      </c>
      <c r="L27" s="78"/>
      <c r="M27" s="78"/>
    </row>
    <row r="28" spans="1:13" ht="14.4">
      <c r="A28" s="60" t="s">
        <v>106</v>
      </c>
      <c r="B28" s="61">
        <f>+Interešu!Z28</f>
        <v>343513</v>
      </c>
      <c r="C28" s="62">
        <f>+Interešu!W28</f>
        <v>264</v>
      </c>
      <c r="E28" s="92">
        <f>+Interešu!O28</f>
        <v>1921</v>
      </c>
      <c r="G28" s="61">
        <f t="shared" si="0"/>
        <v>345434</v>
      </c>
      <c r="H28" s="62">
        <f t="shared" si="1"/>
        <v>264</v>
      </c>
      <c r="L28" s="78"/>
      <c r="M28" s="78"/>
    </row>
    <row r="29" spans="1:13" ht="14.4">
      <c r="A29" s="60" t="s">
        <v>107</v>
      </c>
      <c r="B29" s="61">
        <f>+Interešu!Z29</f>
        <v>220790</v>
      </c>
      <c r="C29" s="62">
        <f>+Interešu!W29</f>
        <v>0</v>
      </c>
      <c r="E29" s="92">
        <f>+Interešu!O29</f>
        <v>2561</v>
      </c>
      <c r="G29" s="61">
        <f t="shared" si="0"/>
        <v>223351</v>
      </c>
      <c r="H29" s="62">
        <f t="shared" si="1"/>
        <v>0</v>
      </c>
      <c r="L29" s="78"/>
      <c r="M29" s="78"/>
    </row>
    <row r="30" spans="1:13" ht="14.4">
      <c r="A30" s="60" t="s">
        <v>108</v>
      </c>
      <c r="B30" s="61">
        <f>+Interešu!Z30</f>
        <v>99929</v>
      </c>
      <c r="C30" s="62">
        <f>+Interešu!W30</f>
        <v>218</v>
      </c>
      <c r="E30" s="92">
        <f>+Interešu!O30</f>
        <v>91</v>
      </c>
      <c r="G30" s="61">
        <f t="shared" si="0"/>
        <v>100020</v>
      </c>
      <c r="H30" s="62">
        <f t="shared" si="1"/>
        <v>218</v>
      </c>
      <c r="L30" s="78"/>
      <c r="M30" s="78"/>
    </row>
    <row r="31" spans="1:13" ht="14.4">
      <c r="A31" s="60" t="s">
        <v>109</v>
      </c>
      <c r="B31" s="61">
        <f>+Interešu!Z31</f>
        <v>158973</v>
      </c>
      <c r="C31" s="62">
        <f>+Interešu!W31</f>
        <v>409</v>
      </c>
      <c r="E31" s="92">
        <f>+Interešu!O31</f>
        <v>2012</v>
      </c>
      <c r="G31" s="61">
        <f t="shared" si="0"/>
        <v>160985</v>
      </c>
      <c r="H31" s="62">
        <f t="shared" si="1"/>
        <v>409</v>
      </c>
      <c r="L31" s="78"/>
      <c r="M31" s="78"/>
    </row>
    <row r="32" spans="1:13" ht="14.4">
      <c r="A32" s="60" t="s">
        <v>110</v>
      </c>
      <c r="B32" s="61">
        <f>+Interešu!Z32</f>
        <v>260469</v>
      </c>
      <c r="C32" s="62">
        <f>+Interešu!W32</f>
        <v>0</v>
      </c>
      <c r="E32" s="92">
        <f>+Interešu!O32</f>
        <v>274</v>
      </c>
      <c r="G32" s="61">
        <f t="shared" si="0"/>
        <v>260743</v>
      </c>
      <c r="H32" s="62">
        <f t="shared" si="1"/>
        <v>0</v>
      </c>
      <c r="L32" s="78"/>
      <c r="M32" s="78"/>
    </row>
    <row r="33" spans="1:13" ht="14.4">
      <c r="A33" s="60" t="s">
        <v>111</v>
      </c>
      <c r="B33" s="61">
        <f>+Interešu!Z33</f>
        <v>557125</v>
      </c>
      <c r="C33" s="62">
        <f>+Interešu!W33</f>
        <v>355</v>
      </c>
      <c r="E33" s="92">
        <f>+Interešu!O33</f>
        <v>2835</v>
      </c>
      <c r="G33" s="61">
        <f t="shared" si="0"/>
        <v>559960</v>
      </c>
      <c r="H33" s="62">
        <f t="shared" si="1"/>
        <v>355</v>
      </c>
      <c r="L33" s="78"/>
      <c r="M33" s="78"/>
    </row>
    <row r="34" spans="1:13" ht="14.4">
      <c r="A34" s="60" t="s">
        <v>112</v>
      </c>
      <c r="B34" s="61">
        <f>+Interešu!Z34</f>
        <v>650216</v>
      </c>
      <c r="C34" s="62">
        <f>+Interešu!W34</f>
        <v>1201</v>
      </c>
      <c r="E34" s="92">
        <f>+Interešu!O34</f>
        <v>3933</v>
      </c>
      <c r="G34" s="61">
        <f t="shared" si="0"/>
        <v>654149</v>
      </c>
      <c r="H34" s="62">
        <f t="shared" si="1"/>
        <v>1201</v>
      </c>
      <c r="L34" s="78"/>
      <c r="M34" s="78"/>
    </row>
    <row r="35" spans="1:13" ht="14.4">
      <c r="A35" s="60" t="s">
        <v>113</v>
      </c>
      <c r="B35" s="61">
        <f>+Interešu!Z35</f>
        <v>174526</v>
      </c>
      <c r="C35" s="62">
        <f>+Interešu!W35</f>
        <v>2129</v>
      </c>
      <c r="E35" s="92">
        <f>+Interešu!O35</f>
        <v>1280</v>
      </c>
      <c r="G35" s="61">
        <f t="shared" si="0"/>
        <v>175806</v>
      </c>
      <c r="H35" s="62">
        <f t="shared" si="1"/>
        <v>2129</v>
      </c>
      <c r="L35" s="78"/>
      <c r="M35" s="78"/>
    </row>
    <row r="36" spans="1:13" ht="14.4">
      <c r="A36" s="60" t="s">
        <v>114</v>
      </c>
      <c r="B36" s="61">
        <f>+Interešu!Z36</f>
        <v>135765</v>
      </c>
      <c r="C36" s="62">
        <f>+Interešu!W36</f>
        <v>300</v>
      </c>
      <c r="E36" s="92">
        <f>+Interešu!O36</f>
        <v>274</v>
      </c>
      <c r="G36" s="61">
        <f t="shared" si="0"/>
        <v>136039</v>
      </c>
      <c r="H36" s="62">
        <f t="shared" si="1"/>
        <v>300</v>
      </c>
      <c r="L36" s="78"/>
      <c r="M36" s="78"/>
    </row>
    <row r="37" spans="1:13" ht="14.4">
      <c r="A37" s="60" t="s">
        <v>115</v>
      </c>
      <c r="B37" s="61">
        <f>+Interešu!Z37</f>
        <v>192064</v>
      </c>
      <c r="C37" s="62">
        <f>+Interešu!W37</f>
        <v>655</v>
      </c>
      <c r="E37" s="92">
        <f>+Interešu!O37</f>
        <v>1646</v>
      </c>
      <c r="G37" s="61">
        <f t="shared" si="0"/>
        <v>193710</v>
      </c>
      <c r="H37" s="62">
        <f t="shared" si="1"/>
        <v>655</v>
      </c>
      <c r="L37" s="78"/>
      <c r="M37" s="78"/>
    </row>
    <row r="38" spans="1:13" ht="14.4">
      <c r="A38" s="60" t="s">
        <v>116</v>
      </c>
      <c r="B38" s="61">
        <f>+Interešu!Z38</f>
        <v>309812</v>
      </c>
      <c r="C38" s="62">
        <f>+Interešu!W38</f>
        <v>1046</v>
      </c>
      <c r="E38" s="92">
        <f>+Interešu!O38</f>
        <v>2378</v>
      </c>
      <c r="G38" s="61">
        <f t="shared" si="0"/>
        <v>312190</v>
      </c>
      <c r="H38" s="62">
        <f t="shared" si="1"/>
        <v>1046</v>
      </c>
      <c r="L38" s="78"/>
      <c r="M38" s="78"/>
    </row>
    <row r="39" spans="1:13" ht="14.4">
      <c r="A39" s="60" t="s">
        <v>117</v>
      </c>
      <c r="B39" s="61">
        <f>+Interešu!Z39</f>
        <v>204316</v>
      </c>
      <c r="C39" s="62">
        <f>+Interešu!W39</f>
        <v>1165</v>
      </c>
      <c r="E39" s="92">
        <f>+Interešu!O39</f>
        <v>366</v>
      </c>
      <c r="G39" s="61">
        <f t="shared" si="0"/>
        <v>204682</v>
      </c>
      <c r="H39" s="62">
        <f t="shared" si="1"/>
        <v>1165</v>
      </c>
      <c r="L39" s="78"/>
      <c r="M39" s="78"/>
    </row>
    <row r="40" spans="1:13" ht="14.4">
      <c r="A40" s="60" t="s">
        <v>118</v>
      </c>
      <c r="B40" s="61">
        <f>+Interešu!Z40</f>
        <v>271292</v>
      </c>
      <c r="C40" s="62">
        <f>+Interešu!W40</f>
        <v>0</v>
      </c>
      <c r="E40" s="92">
        <f>+Interešu!O40</f>
        <v>732</v>
      </c>
      <c r="G40" s="61">
        <f t="shared" si="0"/>
        <v>272024</v>
      </c>
      <c r="H40" s="62">
        <f t="shared" si="1"/>
        <v>0</v>
      </c>
      <c r="L40" s="78"/>
      <c r="M40" s="78"/>
    </row>
    <row r="41" spans="1:13" ht="14.4">
      <c r="A41" s="60" t="s">
        <v>119</v>
      </c>
      <c r="B41" s="61">
        <f>+Interešu!Z41</f>
        <v>79432</v>
      </c>
      <c r="C41" s="62">
        <f>+Interešu!W41</f>
        <v>9</v>
      </c>
      <c r="E41" s="92">
        <f>+Interešu!O41</f>
        <v>274</v>
      </c>
      <c r="G41" s="61">
        <f t="shared" si="0"/>
        <v>79706</v>
      </c>
      <c r="H41" s="62">
        <f t="shared" si="1"/>
        <v>9</v>
      </c>
      <c r="L41" s="78"/>
      <c r="M41" s="78"/>
    </row>
    <row r="42" spans="1:13" ht="14.4">
      <c r="A42" s="60" t="s">
        <v>120</v>
      </c>
      <c r="B42" s="61">
        <f>+Interešu!Z42</f>
        <v>374081</v>
      </c>
      <c r="C42" s="62">
        <f>+Interešu!W42</f>
        <v>0</v>
      </c>
      <c r="E42" s="92">
        <f>+Interešu!O42</f>
        <v>3750</v>
      </c>
      <c r="G42" s="61">
        <f t="shared" si="0"/>
        <v>377831</v>
      </c>
      <c r="H42" s="62">
        <f t="shared" si="1"/>
        <v>0</v>
      </c>
      <c r="L42" s="78"/>
      <c r="M42" s="78"/>
    </row>
    <row r="43" spans="1:13" ht="14.4">
      <c r="A43" s="60" t="s">
        <v>121</v>
      </c>
      <c r="B43" s="61">
        <f>+Interešu!Z43</f>
        <v>267111</v>
      </c>
      <c r="C43" s="62">
        <f>+Interešu!W43</f>
        <v>9</v>
      </c>
      <c r="E43" s="92">
        <f>+Interešu!O43</f>
        <v>1829</v>
      </c>
      <c r="G43" s="61">
        <f t="shared" si="0"/>
        <v>268940</v>
      </c>
      <c r="H43" s="62">
        <f t="shared" si="1"/>
        <v>9</v>
      </c>
      <c r="L43" s="78"/>
      <c r="M43" s="78"/>
    </row>
    <row r="44" spans="1:13" ht="14.4">
      <c r="A44" s="60" t="s">
        <v>122</v>
      </c>
      <c r="B44" s="61">
        <f>+Interešu!Z44</f>
        <v>339543</v>
      </c>
      <c r="C44" s="62">
        <f>+Interešu!W44</f>
        <v>18</v>
      </c>
      <c r="E44" s="92">
        <f>+Interešu!O44</f>
        <v>823</v>
      </c>
      <c r="G44" s="61">
        <f t="shared" si="0"/>
        <v>340366</v>
      </c>
      <c r="H44" s="62">
        <f t="shared" si="1"/>
        <v>18</v>
      </c>
      <c r="L44" s="78"/>
      <c r="M44" s="78"/>
    </row>
    <row r="45" spans="1:13" ht="14.4">
      <c r="A45" s="60" t="s">
        <v>123</v>
      </c>
      <c r="B45" s="61">
        <f>+Interešu!Z45</f>
        <v>455163</v>
      </c>
      <c r="C45" s="62">
        <f>+Interešu!W45</f>
        <v>27</v>
      </c>
      <c r="E45" s="92">
        <f>+Interešu!O45</f>
        <v>4939</v>
      </c>
      <c r="G45" s="61">
        <f t="shared" si="0"/>
        <v>460102</v>
      </c>
      <c r="H45" s="62">
        <f t="shared" si="1"/>
        <v>27</v>
      </c>
      <c r="L45" s="78"/>
      <c r="M45" s="78"/>
    </row>
    <row r="46" spans="1:13" ht="14.4">
      <c r="A46" s="60" t="s">
        <v>124</v>
      </c>
      <c r="B46" s="61">
        <f>+Interešu!Z46</f>
        <v>64952</v>
      </c>
      <c r="C46" s="62">
        <f>+Interešu!W46</f>
        <v>0</v>
      </c>
      <c r="E46" s="92">
        <f>+Interešu!O46</f>
        <v>1280</v>
      </c>
      <c r="G46" s="61">
        <f t="shared" si="0"/>
        <v>66232</v>
      </c>
      <c r="H46" s="62">
        <f t="shared" si="1"/>
        <v>0</v>
      </c>
      <c r="L46" s="78"/>
      <c r="M46" s="78"/>
    </row>
    <row r="47" spans="1:13" ht="14.4">
      <c r="A47" s="60" t="s">
        <v>125</v>
      </c>
      <c r="B47" s="61">
        <f>+Interešu!Z47</f>
        <v>610101</v>
      </c>
      <c r="C47" s="62">
        <f>+Interešu!W47</f>
        <v>664</v>
      </c>
      <c r="E47" s="92">
        <f>+Interešu!O47</f>
        <v>4390</v>
      </c>
      <c r="G47" s="61">
        <f t="shared" si="0"/>
        <v>614491</v>
      </c>
      <c r="H47" s="62">
        <f t="shared" si="1"/>
        <v>664</v>
      </c>
      <c r="L47" s="78"/>
      <c r="M47" s="78"/>
    </row>
    <row r="48" spans="1:13" ht="14.4">
      <c r="A48" s="60" t="s">
        <v>126</v>
      </c>
      <c r="B48" s="61">
        <f>+Interešu!Z48</f>
        <v>22377</v>
      </c>
      <c r="C48" s="62">
        <f>+Interešu!W48</f>
        <v>0</v>
      </c>
      <c r="E48" s="92">
        <f>+Interešu!O48</f>
        <v>549</v>
      </c>
      <c r="G48" s="61">
        <f t="shared" si="0"/>
        <v>22926</v>
      </c>
      <c r="H48" s="62">
        <f t="shared" si="1"/>
        <v>0</v>
      </c>
      <c r="L48" s="78"/>
      <c r="M48" s="78"/>
    </row>
    <row r="49" spans="1:13" ht="14.4">
      <c r="A49" s="60" t="s">
        <v>127</v>
      </c>
      <c r="B49" s="61">
        <f>+Interešu!Z49</f>
        <v>75882</v>
      </c>
      <c r="C49" s="62">
        <f>+Interešu!W49</f>
        <v>9</v>
      </c>
      <c r="E49" s="92">
        <f>+Interešu!O49</f>
        <v>366</v>
      </c>
      <c r="G49" s="61">
        <f t="shared" si="0"/>
        <v>76248</v>
      </c>
      <c r="H49" s="62">
        <f t="shared" si="1"/>
        <v>9</v>
      </c>
      <c r="L49" s="78"/>
      <c r="M49" s="78"/>
    </row>
    <row r="50" spans="1:13" ht="14.4">
      <c r="A50" s="63" t="s">
        <v>128</v>
      </c>
      <c r="B50" s="64">
        <f>SUM(B7:B49)</f>
        <v>20094317</v>
      </c>
      <c r="C50" s="64">
        <f>SUM(C7:C49)</f>
        <v>113908</v>
      </c>
      <c r="E50" s="64">
        <f>SUM(E7:E49)</f>
        <v>233401</v>
      </c>
      <c r="G50" s="64">
        <f>SUM(G7:G49)</f>
        <v>20327718</v>
      </c>
      <c r="H50" s="64">
        <f>SUM(H7:H49)</f>
        <v>113908</v>
      </c>
      <c r="L50" s="78"/>
      <c r="M50" s="78"/>
    </row>
    <row r="51" spans="1:13" ht="14.4">
      <c r="A51" s="65"/>
      <c r="B51" s="66"/>
      <c r="G51" s="66"/>
    </row>
    <row r="52" spans="1:13">
      <c r="A52" s="134" t="s">
        <v>140</v>
      </c>
      <c r="B52" s="134"/>
      <c r="C52" s="134"/>
      <c r="E52" s="91" t="s">
        <v>147</v>
      </c>
      <c r="G52" s="134" t="s">
        <v>140</v>
      </c>
      <c r="H52" s="134"/>
    </row>
    <row r="53" spans="1:13" ht="14.4">
      <c r="A53" s="63" t="s">
        <v>129</v>
      </c>
      <c r="B53" s="123" t="s">
        <v>83</v>
      </c>
      <c r="C53" s="124"/>
      <c r="D53" s="90"/>
      <c r="E53" s="93" t="s">
        <v>83</v>
      </c>
      <c r="F53" s="90"/>
      <c r="G53" s="123" t="s">
        <v>83</v>
      </c>
      <c r="H53" s="124"/>
    </row>
    <row r="54" spans="1:13" ht="14.4">
      <c r="A54" s="68" t="s">
        <v>130</v>
      </c>
      <c r="B54" s="125">
        <f>+Interešu!AA6</f>
        <v>10679049</v>
      </c>
      <c r="C54" s="125"/>
      <c r="E54" s="64">
        <v>0</v>
      </c>
      <c r="G54" s="125">
        <f>+B54+E54</f>
        <v>10679049</v>
      </c>
      <c r="H54" s="125"/>
      <c r="L54" s="78"/>
    </row>
    <row r="55" spans="1:13" ht="14.4">
      <c r="A55" s="65"/>
      <c r="B55" s="66"/>
      <c r="G55" s="66"/>
    </row>
    <row r="56" spans="1:13">
      <c r="A56" s="70" t="s">
        <v>131</v>
      </c>
      <c r="B56" s="126">
        <f>+B50+B54</f>
        <v>30773366</v>
      </c>
      <c r="C56" s="126"/>
      <c r="E56" s="64">
        <f>+E50+E54</f>
        <v>233401</v>
      </c>
      <c r="G56" s="126">
        <f>+G50+G54</f>
        <v>31006767</v>
      </c>
      <c r="H56" s="126"/>
      <c r="L56" s="78"/>
    </row>
    <row r="57" spans="1:13" ht="14.4">
      <c r="A57" s="65"/>
      <c r="B57" s="66"/>
      <c r="G57" s="66"/>
    </row>
    <row r="58" spans="1:13" ht="14.4">
      <c r="A58" s="75"/>
      <c r="B58" s="72"/>
      <c r="C58" s="73"/>
      <c r="G58" s="72"/>
      <c r="H58" s="73"/>
    </row>
    <row r="59" spans="1:13" ht="14.4">
      <c r="A59" s="75"/>
      <c r="B59" s="72"/>
      <c r="C59" s="73"/>
      <c r="G59" s="72"/>
      <c r="H59" s="73"/>
    </row>
    <row r="60" spans="1:13" ht="14.4">
      <c r="A60" s="75"/>
      <c r="B60" s="72"/>
      <c r="C60" s="73"/>
      <c r="G60" s="72"/>
      <c r="H60" s="73"/>
    </row>
    <row r="61" spans="1:13" ht="14.4">
      <c r="A61" s="75"/>
      <c r="B61" s="72"/>
      <c r="C61" s="73"/>
      <c r="G61" s="72"/>
      <c r="H61" s="73"/>
    </row>
    <row r="62" spans="1:13" ht="14.4">
      <c r="A62" s="75"/>
      <c r="B62" s="72"/>
      <c r="C62" s="73"/>
      <c r="G62" s="72"/>
      <c r="H62" s="73"/>
    </row>
    <row r="63" spans="1:13" ht="14.4">
      <c r="A63" s="75"/>
      <c r="B63" s="72"/>
      <c r="C63" s="73"/>
      <c r="G63" s="72"/>
      <c r="H63" s="73"/>
    </row>
    <row r="64" spans="1:13" ht="14.4">
      <c r="A64" s="75"/>
      <c r="B64" s="72"/>
      <c r="C64" s="73"/>
      <c r="G64" s="72"/>
      <c r="H64" s="73"/>
    </row>
    <row r="65" spans="1:8" ht="14.4">
      <c r="A65" s="75"/>
      <c r="B65" s="72"/>
      <c r="C65" s="73"/>
      <c r="G65" s="72"/>
      <c r="H65" s="73"/>
    </row>
    <row r="66" spans="1:8" ht="14.4">
      <c r="A66" s="75"/>
      <c r="B66" s="72"/>
      <c r="C66" s="73"/>
      <c r="G66" s="72"/>
      <c r="H66" s="73"/>
    </row>
    <row r="67" spans="1:8" ht="14.4">
      <c r="A67" s="75"/>
      <c r="B67" s="72"/>
      <c r="C67" s="73"/>
      <c r="G67" s="72"/>
      <c r="H67" s="73"/>
    </row>
    <row r="68" spans="1:8" ht="14.4">
      <c r="A68" s="75"/>
      <c r="B68" s="72"/>
      <c r="C68" s="73"/>
      <c r="G68" s="72"/>
      <c r="H68" s="73"/>
    </row>
    <row r="69" spans="1:8" ht="14.4">
      <c r="A69" s="75"/>
      <c r="B69" s="72"/>
      <c r="C69" s="73"/>
      <c r="G69" s="72"/>
      <c r="H69" s="73"/>
    </row>
    <row r="70" spans="1:8" ht="14.4">
      <c r="A70" s="75"/>
      <c r="B70" s="72"/>
      <c r="C70" s="73"/>
      <c r="G70" s="72"/>
      <c r="H70" s="73"/>
    </row>
    <row r="71" spans="1:8" ht="14.4">
      <c r="A71" s="75"/>
      <c r="B71" s="72"/>
      <c r="C71" s="73"/>
      <c r="G71" s="72"/>
      <c r="H71" s="73"/>
    </row>
    <row r="72" spans="1:8" ht="14.4">
      <c r="A72" s="75"/>
      <c r="B72" s="72"/>
      <c r="C72" s="73"/>
      <c r="G72" s="72"/>
      <c r="H72" s="73"/>
    </row>
    <row r="73" spans="1:8" ht="14.4">
      <c r="A73" s="75"/>
      <c r="B73" s="72"/>
      <c r="C73" s="73"/>
      <c r="G73" s="72"/>
      <c r="H73" s="73"/>
    </row>
    <row r="74" spans="1:8" ht="14.4">
      <c r="A74" s="75"/>
      <c r="B74" s="72"/>
      <c r="C74" s="73"/>
      <c r="G74" s="72"/>
      <c r="H74" s="73"/>
    </row>
    <row r="75" spans="1:8" ht="14.4">
      <c r="A75" s="75"/>
      <c r="B75" s="72"/>
      <c r="C75" s="73"/>
      <c r="G75" s="72"/>
      <c r="H75" s="73"/>
    </row>
    <row r="76" spans="1:8" ht="14.4">
      <c r="A76" s="75"/>
      <c r="B76" s="72"/>
      <c r="C76" s="73"/>
      <c r="G76" s="72"/>
      <c r="H76" s="73"/>
    </row>
    <row r="77" spans="1:8" ht="14.4">
      <c r="A77" s="75"/>
      <c r="B77" s="72"/>
      <c r="C77" s="73"/>
      <c r="G77" s="72"/>
      <c r="H77" s="73"/>
    </row>
    <row r="78" spans="1:8" ht="14.4">
      <c r="A78" s="75"/>
      <c r="B78" s="72"/>
      <c r="C78" s="73"/>
      <c r="G78" s="72"/>
      <c r="H78" s="73"/>
    </row>
    <row r="79" spans="1:8" ht="14.4">
      <c r="A79" s="75"/>
      <c r="B79" s="72"/>
      <c r="C79" s="73"/>
      <c r="G79" s="72"/>
      <c r="H79" s="73"/>
    </row>
    <row r="80" spans="1:8" ht="14.4">
      <c r="A80" s="75"/>
      <c r="B80" s="72"/>
      <c r="C80" s="73"/>
      <c r="G80" s="72"/>
      <c r="H80" s="73"/>
    </row>
    <row r="81" spans="1:8" ht="14.4">
      <c r="A81" s="75"/>
      <c r="B81" s="72"/>
      <c r="C81" s="73"/>
      <c r="G81" s="72"/>
      <c r="H81" s="73"/>
    </row>
    <row r="82" spans="1:8">
      <c r="A82" s="75"/>
      <c r="B82" s="72"/>
      <c r="C82" s="73"/>
    </row>
    <row r="83" spans="1:8">
      <c r="A83" s="75"/>
      <c r="B83" s="72"/>
      <c r="C83" s="73"/>
    </row>
    <row r="84" spans="1:8">
      <c r="A84" s="75"/>
      <c r="B84" s="72"/>
      <c r="C84" s="73"/>
    </row>
    <row r="85" spans="1:8">
      <c r="A85" s="75"/>
      <c r="B85" s="72"/>
      <c r="C85" s="73"/>
    </row>
    <row r="86" spans="1:8">
      <c r="A86" s="75"/>
      <c r="B86" s="72"/>
      <c r="C86" s="73"/>
    </row>
    <row r="87" spans="1:8">
      <c r="A87" s="75"/>
      <c r="B87" s="72"/>
      <c r="C87" s="73"/>
    </row>
    <row r="88" spans="1:8">
      <c r="A88" s="75"/>
      <c r="B88" s="72"/>
      <c r="C88" s="73"/>
    </row>
    <row r="89" spans="1:8">
      <c r="A89" s="75"/>
      <c r="B89" s="72"/>
      <c r="C89" s="73"/>
    </row>
    <row r="90" spans="1:8">
      <c r="A90" s="75"/>
      <c r="B90" s="72"/>
      <c r="C90" s="73"/>
    </row>
    <row r="91" spans="1:8">
      <c r="A91" s="75"/>
      <c r="B91" s="72"/>
      <c r="C91" s="73"/>
    </row>
  </sheetData>
  <mergeCells count="16">
    <mergeCell ref="G1:H1"/>
    <mergeCell ref="G3:H3"/>
    <mergeCell ref="G5:H5"/>
    <mergeCell ref="G52:H52"/>
    <mergeCell ref="G53:H53"/>
    <mergeCell ref="G54:H54"/>
    <mergeCell ref="G56:H56"/>
    <mergeCell ref="B53:C53"/>
    <mergeCell ref="B54:C54"/>
    <mergeCell ref="B56:C56"/>
    <mergeCell ref="A52:C52"/>
    <mergeCell ref="A1:C1"/>
    <mergeCell ref="A2:C2"/>
    <mergeCell ref="A3:C3"/>
    <mergeCell ref="A4:C4"/>
    <mergeCell ref="A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FEA72-534E-4C79-BF3D-B533A788C77B}">
  <sheetPr filterMode="1">
    <tabColor rgb="FFFFFFCC"/>
  </sheetPr>
  <dimension ref="A1:R67"/>
  <sheetViews>
    <sheetView topLeftCell="E1" zoomScale="80" zoomScaleNormal="80" workbookViewId="0">
      <selection activeCell="R7" sqref="R7"/>
    </sheetView>
  </sheetViews>
  <sheetFormatPr defaultColWidth="9.109375" defaultRowHeight="15.6"/>
  <cols>
    <col min="1" max="1" width="30.109375" style="76" customWidth="1"/>
    <col min="2" max="2" width="30.109375" style="77" customWidth="1"/>
    <col min="3" max="3" width="30.109375" style="4" customWidth="1"/>
    <col min="4" max="4" width="30.109375" style="77" customWidth="1"/>
    <col min="5" max="5" width="0.88671875" style="4" customWidth="1"/>
    <col min="6" max="6" width="12.21875" style="4" customWidth="1"/>
    <col min="7" max="7" width="1.77734375" style="87" customWidth="1"/>
    <col min="8" max="11" width="24.21875" customWidth="1"/>
    <col min="12" max="12" width="1.77734375" style="87" customWidth="1"/>
    <col min="13" max="13" width="30.109375" style="77" customWidth="1"/>
    <col min="14" max="14" width="30.109375" style="4" customWidth="1"/>
    <col min="15" max="15" width="30.109375" style="77" customWidth="1"/>
    <col min="16" max="16" width="0.88671875" style="4" customWidth="1"/>
    <col min="17" max="17" width="12.21875" style="4" customWidth="1"/>
    <col min="19" max="209" width="9.109375" style="4"/>
    <col min="210" max="210" width="6.44140625" style="4" customWidth="1"/>
    <col min="211" max="211" width="30.5546875" style="4" customWidth="1"/>
    <col min="212" max="212" width="12.88671875" style="4" customWidth="1"/>
    <col min="213" max="213" width="15.77734375" style="4" customWidth="1"/>
    <col min="214" max="465" width="9.109375" style="4"/>
    <col min="466" max="466" width="6.44140625" style="4" customWidth="1"/>
    <col min="467" max="467" width="30.5546875" style="4" customWidth="1"/>
    <col min="468" max="468" width="12.88671875" style="4" customWidth="1"/>
    <col min="469" max="469" width="15.77734375" style="4" customWidth="1"/>
    <col min="470" max="721" width="9.109375" style="4"/>
    <col min="722" max="722" width="6.44140625" style="4" customWidth="1"/>
    <col min="723" max="723" width="30.5546875" style="4" customWidth="1"/>
    <col min="724" max="724" width="12.88671875" style="4" customWidth="1"/>
    <col min="725" max="725" width="15.77734375" style="4" customWidth="1"/>
    <col min="726" max="977" width="9.109375" style="4"/>
    <col min="978" max="978" width="6.44140625" style="4" customWidth="1"/>
    <col min="979" max="979" width="30.5546875" style="4" customWidth="1"/>
    <col min="980" max="980" width="12.88671875" style="4" customWidth="1"/>
    <col min="981" max="981" width="15.77734375" style="4" customWidth="1"/>
    <col min="982" max="1233" width="9.109375" style="4"/>
    <col min="1234" max="1234" width="6.44140625" style="4" customWidth="1"/>
    <col min="1235" max="1235" width="30.5546875" style="4" customWidth="1"/>
    <col min="1236" max="1236" width="12.88671875" style="4" customWidth="1"/>
    <col min="1237" max="1237" width="15.77734375" style="4" customWidth="1"/>
    <col min="1238" max="1489" width="9.109375" style="4"/>
    <col min="1490" max="1490" width="6.44140625" style="4" customWidth="1"/>
    <col min="1491" max="1491" width="30.5546875" style="4" customWidth="1"/>
    <col min="1492" max="1492" width="12.88671875" style="4" customWidth="1"/>
    <col min="1493" max="1493" width="15.77734375" style="4" customWidth="1"/>
    <col min="1494" max="1745" width="9.109375" style="4"/>
    <col min="1746" max="1746" width="6.44140625" style="4" customWidth="1"/>
    <col min="1747" max="1747" width="30.5546875" style="4" customWidth="1"/>
    <col min="1748" max="1748" width="12.88671875" style="4" customWidth="1"/>
    <col min="1749" max="1749" width="15.77734375" style="4" customWidth="1"/>
    <col min="1750" max="2001" width="9.109375" style="4"/>
    <col min="2002" max="2002" width="6.44140625" style="4" customWidth="1"/>
    <col min="2003" max="2003" width="30.5546875" style="4" customWidth="1"/>
    <col min="2004" max="2004" width="12.88671875" style="4" customWidth="1"/>
    <col min="2005" max="2005" width="15.77734375" style="4" customWidth="1"/>
    <col min="2006" max="2257" width="9.109375" style="4"/>
    <col min="2258" max="2258" width="6.44140625" style="4" customWidth="1"/>
    <col min="2259" max="2259" width="30.5546875" style="4" customWidth="1"/>
    <col min="2260" max="2260" width="12.88671875" style="4" customWidth="1"/>
    <col min="2261" max="2261" width="15.77734375" style="4" customWidth="1"/>
    <col min="2262" max="2513" width="9.109375" style="4"/>
    <col min="2514" max="2514" width="6.44140625" style="4" customWidth="1"/>
    <col min="2515" max="2515" width="30.5546875" style="4" customWidth="1"/>
    <col min="2516" max="2516" width="12.88671875" style="4" customWidth="1"/>
    <col min="2517" max="2517" width="15.77734375" style="4" customWidth="1"/>
    <col min="2518" max="2769" width="9.109375" style="4"/>
    <col min="2770" max="2770" width="6.44140625" style="4" customWidth="1"/>
    <col min="2771" max="2771" width="30.5546875" style="4" customWidth="1"/>
    <col min="2772" max="2772" width="12.88671875" style="4" customWidth="1"/>
    <col min="2773" max="2773" width="15.77734375" style="4" customWidth="1"/>
    <col min="2774" max="3025" width="9.109375" style="4"/>
    <col min="3026" max="3026" width="6.44140625" style="4" customWidth="1"/>
    <col min="3027" max="3027" width="30.5546875" style="4" customWidth="1"/>
    <col min="3028" max="3028" width="12.88671875" style="4" customWidth="1"/>
    <col min="3029" max="3029" width="15.77734375" style="4" customWidth="1"/>
    <col min="3030" max="3281" width="9.109375" style="4"/>
    <col min="3282" max="3282" width="6.44140625" style="4" customWidth="1"/>
    <col min="3283" max="3283" width="30.5546875" style="4" customWidth="1"/>
    <col min="3284" max="3284" width="12.88671875" style="4" customWidth="1"/>
    <col min="3285" max="3285" width="15.77734375" style="4" customWidth="1"/>
    <col min="3286" max="3537" width="9.109375" style="4"/>
    <col min="3538" max="3538" width="6.44140625" style="4" customWidth="1"/>
    <col min="3539" max="3539" width="30.5546875" style="4" customWidth="1"/>
    <col min="3540" max="3540" width="12.88671875" style="4" customWidth="1"/>
    <col min="3541" max="3541" width="15.77734375" style="4" customWidth="1"/>
    <col min="3542" max="3793" width="9.109375" style="4"/>
    <col min="3794" max="3794" width="6.44140625" style="4" customWidth="1"/>
    <col min="3795" max="3795" width="30.5546875" style="4" customWidth="1"/>
    <col min="3796" max="3796" width="12.88671875" style="4" customWidth="1"/>
    <col min="3797" max="3797" width="15.77734375" style="4" customWidth="1"/>
    <col min="3798" max="4049" width="9.109375" style="4"/>
    <col min="4050" max="4050" width="6.44140625" style="4" customWidth="1"/>
    <col min="4051" max="4051" width="30.5546875" style="4" customWidth="1"/>
    <col min="4052" max="4052" width="12.88671875" style="4" customWidth="1"/>
    <col min="4053" max="4053" width="15.77734375" style="4" customWidth="1"/>
    <col min="4054" max="4305" width="9.109375" style="4"/>
    <col min="4306" max="4306" width="6.44140625" style="4" customWidth="1"/>
    <col min="4307" max="4307" width="30.5546875" style="4" customWidth="1"/>
    <col min="4308" max="4308" width="12.88671875" style="4" customWidth="1"/>
    <col min="4309" max="4309" width="15.77734375" style="4" customWidth="1"/>
    <col min="4310" max="4561" width="9.109375" style="4"/>
    <col min="4562" max="4562" width="6.44140625" style="4" customWidth="1"/>
    <col min="4563" max="4563" width="30.5546875" style="4" customWidth="1"/>
    <col min="4564" max="4564" width="12.88671875" style="4" customWidth="1"/>
    <col min="4565" max="4565" width="15.77734375" style="4" customWidth="1"/>
    <col min="4566" max="4817" width="9.109375" style="4"/>
    <col min="4818" max="4818" width="6.44140625" style="4" customWidth="1"/>
    <col min="4819" max="4819" width="30.5546875" style="4" customWidth="1"/>
    <col min="4820" max="4820" width="12.88671875" style="4" customWidth="1"/>
    <col min="4821" max="4821" width="15.77734375" style="4" customWidth="1"/>
    <col min="4822" max="5073" width="9.109375" style="4"/>
    <col min="5074" max="5074" width="6.44140625" style="4" customWidth="1"/>
    <col min="5075" max="5075" width="30.5546875" style="4" customWidth="1"/>
    <col min="5076" max="5076" width="12.88671875" style="4" customWidth="1"/>
    <col min="5077" max="5077" width="15.77734375" style="4" customWidth="1"/>
    <col min="5078" max="5329" width="9.109375" style="4"/>
    <col min="5330" max="5330" width="6.44140625" style="4" customWidth="1"/>
    <col min="5331" max="5331" width="30.5546875" style="4" customWidth="1"/>
    <col min="5332" max="5332" width="12.88671875" style="4" customWidth="1"/>
    <col min="5333" max="5333" width="15.77734375" style="4" customWidth="1"/>
    <col min="5334" max="5585" width="9.109375" style="4"/>
    <col min="5586" max="5586" width="6.44140625" style="4" customWidth="1"/>
    <col min="5587" max="5587" width="30.5546875" style="4" customWidth="1"/>
    <col min="5588" max="5588" width="12.88671875" style="4" customWidth="1"/>
    <col min="5589" max="5589" width="15.77734375" style="4" customWidth="1"/>
    <col min="5590" max="5841" width="9.109375" style="4"/>
    <col min="5842" max="5842" width="6.44140625" style="4" customWidth="1"/>
    <col min="5843" max="5843" width="30.5546875" style="4" customWidth="1"/>
    <col min="5844" max="5844" width="12.88671875" style="4" customWidth="1"/>
    <col min="5845" max="5845" width="15.77734375" style="4" customWidth="1"/>
    <col min="5846" max="6097" width="9.109375" style="4"/>
    <col min="6098" max="6098" width="6.44140625" style="4" customWidth="1"/>
    <col min="6099" max="6099" width="30.5546875" style="4" customWidth="1"/>
    <col min="6100" max="6100" width="12.88671875" style="4" customWidth="1"/>
    <col min="6101" max="6101" width="15.77734375" style="4" customWidth="1"/>
    <col min="6102" max="6353" width="9.109375" style="4"/>
    <col min="6354" max="6354" width="6.44140625" style="4" customWidth="1"/>
    <col min="6355" max="6355" width="30.5546875" style="4" customWidth="1"/>
    <col min="6356" max="6356" width="12.88671875" style="4" customWidth="1"/>
    <col min="6357" max="6357" width="15.77734375" style="4" customWidth="1"/>
    <col min="6358" max="6609" width="9.109375" style="4"/>
    <col min="6610" max="6610" width="6.44140625" style="4" customWidth="1"/>
    <col min="6611" max="6611" width="30.5546875" style="4" customWidth="1"/>
    <col min="6612" max="6612" width="12.88671875" style="4" customWidth="1"/>
    <col min="6613" max="6613" width="15.77734375" style="4" customWidth="1"/>
    <col min="6614" max="6865" width="9.109375" style="4"/>
    <col min="6866" max="6866" width="6.44140625" style="4" customWidth="1"/>
    <col min="6867" max="6867" width="30.5546875" style="4" customWidth="1"/>
    <col min="6868" max="6868" width="12.88671875" style="4" customWidth="1"/>
    <col min="6869" max="6869" width="15.77734375" style="4" customWidth="1"/>
    <col min="6870" max="7121" width="9.109375" style="4"/>
    <col min="7122" max="7122" width="6.44140625" style="4" customWidth="1"/>
    <col min="7123" max="7123" width="30.5546875" style="4" customWidth="1"/>
    <col min="7124" max="7124" width="12.88671875" style="4" customWidth="1"/>
    <col min="7125" max="7125" width="15.77734375" style="4" customWidth="1"/>
    <col min="7126" max="7377" width="9.109375" style="4"/>
    <col min="7378" max="7378" width="6.44140625" style="4" customWidth="1"/>
    <col min="7379" max="7379" width="30.5546875" style="4" customWidth="1"/>
    <col min="7380" max="7380" width="12.88671875" style="4" customWidth="1"/>
    <col min="7381" max="7381" width="15.77734375" style="4" customWidth="1"/>
    <col min="7382" max="7633" width="9.109375" style="4"/>
    <col min="7634" max="7634" width="6.44140625" style="4" customWidth="1"/>
    <col min="7635" max="7635" width="30.5546875" style="4" customWidth="1"/>
    <col min="7636" max="7636" width="12.88671875" style="4" customWidth="1"/>
    <col min="7637" max="7637" width="15.77734375" style="4" customWidth="1"/>
    <col min="7638" max="7889" width="9.109375" style="4"/>
    <col min="7890" max="7890" width="6.44140625" style="4" customWidth="1"/>
    <col min="7891" max="7891" width="30.5546875" style="4" customWidth="1"/>
    <col min="7892" max="7892" width="12.88671875" style="4" customWidth="1"/>
    <col min="7893" max="7893" width="15.77734375" style="4" customWidth="1"/>
    <col min="7894" max="8145" width="9.109375" style="4"/>
    <col min="8146" max="8146" width="6.44140625" style="4" customWidth="1"/>
    <col min="8147" max="8147" width="30.5546875" style="4" customWidth="1"/>
    <col min="8148" max="8148" width="12.88671875" style="4" customWidth="1"/>
    <col min="8149" max="8149" width="15.77734375" style="4" customWidth="1"/>
    <col min="8150" max="8401" width="9.109375" style="4"/>
    <col min="8402" max="8402" width="6.44140625" style="4" customWidth="1"/>
    <col min="8403" max="8403" width="30.5546875" style="4" customWidth="1"/>
    <col min="8404" max="8404" width="12.88671875" style="4" customWidth="1"/>
    <col min="8405" max="8405" width="15.77734375" style="4" customWidth="1"/>
    <col min="8406" max="8657" width="9.109375" style="4"/>
    <col min="8658" max="8658" width="6.44140625" style="4" customWidth="1"/>
    <col min="8659" max="8659" width="30.5546875" style="4" customWidth="1"/>
    <col min="8660" max="8660" width="12.88671875" style="4" customWidth="1"/>
    <col min="8661" max="8661" width="15.77734375" style="4" customWidth="1"/>
    <col min="8662" max="8913" width="9.109375" style="4"/>
    <col min="8914" max="8914" width="6.44140625" style="4" customWidth="1"/>
    <col min="8915" max="8915" width="30.5546875" style="4" customWidth="1"/>
    <col min="8916" max="8916" width="12.88671875" style="4" customWidth="1"/>
    <col min="8917" max="8917" width="15.77734375" style="4" customWidth="1"/>
    <col min="8918" max="9169" width="9.109375" style="4"/>
    <col min="9170" max="9170" width="6.44140625" style="4" customWidth="1"/>
    <col min="9171" max="9171" width="30.5546875" style="4" customWidth="1"/>
    <col min="9172" max="9172" width="12.88671875" style="4" customWidth="1"/>
    <col min="9173" max="9173" width="15.77734375" style="4" customWidth="1"/>
    <col min="9174" max="9425" width="9.109375" style="4"/>
    <col min="9426" max="9426" width="6.44140625" style="4" customWidth="1"/>
    <col min="9427" max="9427" width="30.5546875" style="4" customWidth="1"/>
    <col min="9428" max="9428" width="12.88671875" style="4" customWidth="1"/>
    <col min="9429" max="9429" width="15.77734375" style="4" customWidth="1"/>
    <col min="9430" max="9681" width="9.109375" style="4"/>
    <col min="9682" max="9682" width="6.44140625" style="4" customWidth="1"/>
    <col min="9683" max="9683" width="30.5546875" style="4" customWidth="1"/>
    <col min="9684" max="9684" width="12.88671875" style="4" customWidth="1"/>
    <col min="9685" max="9685" width="15.77734375" style="4" customWidth="1"/>
    <col min="9686" max="9937" width="9.109375" style="4"/>
    <col min="9938" max="9938" width="6.44140625" style="4" customWidth="1"/>
    <col min="9939" max="9939" width="30.5546875" style="4" customWidth="1"/>
    <col min="9940" max="9940" width="12.88671875" style="4" customWidth="1"/>
    <col min="9941" max="9941" width="15.77734375" style="4" customWidth="1"/>
    <col min="9942" max="10193" width="9.109375" style="4"/>
    <col min="10194" max="10194" width="6.44140625" style="4" customWidth="1"/>
    <col min="10195" max="10195" width="30.5546875" style="4" customWidth="1"/>
    <col min="10196" max="10196" width="12.88671875" style="4" customWidth="1"/>
    <col min="10197" max="10197" width="15.77734375" style="4" customWidth="1"/>
    <col min="10198" max="10449" width="9.109375" style="4"/>
    <col min="10450" max="10450" width="6.44140625" style="4" customWidth="1"/>
    <col min="10451" max="10451" width="30.5546875" style="4" customWidth="1"/>
    <col min="10452" max="10452" width="12.88671875" style="4" customWidth="1"/>
    <col min="10453" max="10453" width="15.77734375" style="4" customWidth="1"/>
    <col min="10454" max="10705" width="9.109375" style="4"/>
    <col min="10706" max="10706" width="6.44140625" style="4" customWidth="1"/>
    <col min="10707" max="10707" width="30.5546875" style="4" customWidth="1"/>
    <col min="10708" max="10708" width="12.88671875" style="4" customWidth="1"/>
    <col min="10709" max="10709" width="15.77734375" style="4" customWidth="1"/>
    <col min="10710" max="10961" width="9.109375" style="4"/>
    <col min="10962" max="10962" width="6.44140625" style="4" customWidth="1"/>
    <col min="10963" max="10963" width="30.5546875" style="4" customWidth="1"/>
    <col min="10964" max="10964" width="12.88671875" style="4" customWidth="1"/>
    <col min="10965" max="10965" width="15.77734375" style="4" customWidth="1"/>
    <col min="10966" max="11217" width="9.109375" style="4"/>
    <col min="11218" max="11218" width="6.44140625" style="4" customWidth="1"/>
    <col min="11219" max="11219" width="30.5546875" style="4" customWidth="1"/>
    <col min="11220" max="11220" width="12.88671875" style="4" customWidth="1"/>
    <col min="11221" max="11221" width="15.77734375" style="4" customWidth="1"/>
    <col min="11222" max="11473" width="9.109375" style="4"/>
    <col min="11474" max="11474" width="6.44140625" style="4" customWidth="1"/>
    <col min="11475" max="11475" width="30.5546875" style="4" customWidth="1"/>
    <col min="11476" max="11476" width="12.88671875" style="4" customWidth="1"/>
    <col min="11477" max="11477" width="15.77734375" style="4" customWidth="1"/>
    <col min="11478" max="11729" width="9.109375" style="4"/>
    <col min="11730" max="11730" width="6.44140625" style="4" customWidth="1"/>
    <col min="11731" max="11731" width="30.5546875" style="4" customWidth="1"/>
    <col min="11732" max="11732" width="12.88671875" style="4" customWidth="1"/>
    <col min="11733" max="11733" width="15.77734375" style="4" customWidth="1"/>
    <col min="11734" max="11985" width="9.109375" style="4"/>
    <col min="11986" max="11986" width="6.44140625" style="4" customWidth="1"/>
    <col min="11987" max="11987" width="30.5546875" style="4" customWidth="1"/>
    <col min="11988" max="11988" width="12.88671875" style="4" customWidth="1"/>
    <col min="11989" max="11989" width="15.77734375" style="4" customWidth="1"/>
    <col min="11990" max="12241" width="9.109375" style="4"/>
    <col min="12242" max="12242" width="6.44140625" style="4" customWidth="1"/>
    <col min="12243" max="12243" width="30.5546875" style="4" customWidth="1"/>
    <col min="12244" max="12244" width="12.88671875" style="4" customWidth="1"/>
    <col min="12245" max="12245" width="15.77734375" style="4" customWidth="1"/>
    <col min="12246" max="12497" width="9.109375" style="4"/>
    <col min="12498" max="12498" width="6.44140625" style="4" customWidth="1"/>
    <col min="12499" max="12499" width="30.5546875" style="4" customWidth="1"/>
    <col min="12500" max="12500" width="12.88671875" style="4" customWidth="1"/>
    <col min="12501" max="12501" width="15.77734375" style="4" customWidth="1"/>
    <col min="12502" max="12753" width="9.109375" style="4"/>
    <col min="12754" max="12754" width="6.44140625" style="4" customWidth="1"/>
    <col min="12755" max="12755" width="30.5546875" style="4" customWidth="1"/>
    <col min="12756" max="12756" width="12.88671875" style="4" customWidth="1"/>
    <col min="12757" max="12757" width="15.77734375" style="4" customWidth="1"/>
    <col min="12758" max="13009" width="9.109375" style="4"/>
    <col min="13010" max="13010" width="6.44140625" style="4" customWidth="1"/>
    <col min="13011" max="13011" width="30.5546875" style="4" customWidth="1"/>
    <col min="13012" max="13012" width="12.88671875" style="4" customWidth="1"/>
    <col min="13013" max="13013" width="15.77734375" style="4" customWidth="1"/>
    <col min="13014" max="13265" width="9.109375" style="4"/>
    <col min="13266" max="13266" width="6.44140625" style="4" customWidth="1"/>
    <col min="13267" max="13267" width="30.5546875" style="4" customWidth="1"/>
    <col min="13268" max="13268" width="12.88671875" style="4" customWidth="1"/>
    <col min="13269" max="13269" width="15.77734375" style="4" customWidth="1"/>
    <col min="13270" max="13521" width="9.109375" style="4"/>
    <col min="13522" max="13522" width="6.44140625" style="4" customWidth="1"/>
    <col min="13523" max="13523" width="30.5546875" style="4" customWidth="1"/>
    <col min="13524" max="13524" width="12.88671875" style="4" customWidth="1"/>
    <col min="13525" max="13525" width="15.77734375" style="4" customWidth="1"/>
    <col min="13526" max="13777" width="9.109375" style="4"/>
    <col min="13778" max="13778" width="6.44140625" style="4" customWidth="1"/>
    <col min="13779" max="13779" width="30.5546875" style="4" customWidth="1"/>
    <col min="13780" max="13780" width="12.88671875" style="4" customWidth="1"/>
    <col min="13781" max="13781" width="15.77734375" style="4" customWidth="1"/>
    <col min="13782" max="14033" width="9.109375" style="4"/>
    <col min="14034" max="14034" width="6.44140625" style="4" customWidth="1"/>
    <col min="14035" max="14035" width="30.5546875" style="4" customWidth="1"/>
    <col min="14036" max="14036" width="12.88671875" style="4" customWidth="1"/>
    <col min="14037" max="14037" width="15.77734375" style="4" customWidth="1"/>
    <col min="14038" max="14289" width="9.109375" style="4"/>
    <col min="14290" max="14290" width="6.44140625" style="4" customWidth="1"/>
    <col min="14291" max="14291" width="30.5546875" style="4" customWidth="1"/>
    <col min="14292" max="14292" width="12.88671875" style="4" customWidth="1"/>
    <col min="14293" max="14293" width="15.77734375" style="4" customWidth="1"/>
    <col min="14294" max="14545" width="9.109375" style="4"/>
    <col min="14546" max="14546" width="6.44140625" style="4" customWidth="1"/>
    <col min="14547" max="14547" width="30.5546875" style="4" customWidth="1"/>
    <col min="14548" max="14548" width="12.88671875" style="4" customWidth="1"/>
    <col min="14549" max="14549" width="15.77734375" style="4" customWidth="1"/>
    <col min="14550" max="14801" width="9.109375" style="4"/>
    <col min="14802" max="14802" width="6.44140625" style="4" customWidth="1"/>
    <col min="14803" max="14803" width="30.5546875" style="4" customWidth="1"/>
    <col min="14804" max="14804" width="12.88671875" style="4" customWidth="1"/>
    <col min="14805" max="14805" width="15.77734375" style="4" customWidth="1"/>
    <col min="14806" max="15057" width="9.109375" style="4"/>
    <col min="15058" max="15058" width="6.44140625" style="4" customWidth="1"/>
    <col min="15059" max="15059" width="30.5546875" style="4" customWidth="1"/>
    <col min="15060" max="15060" width="12.88671875" style="4" customWidth="1"/>
    <col min="15061" max="15061" width="15.77734375" style="4" customWidth="1"/>
    <col min="15062" max="15313" width="9.109375" style="4"/>
    <col min="15314" max="15314" width="6.44140625" style="4" customWidth="1"/>
    <col min="15315" max="15315" width="30.5546875" style="4" customWidth="1"/>
    <col min="15316" max="15316" width="12.88671875" style="4" customWidth="1"/>
    <col min="15317" max="15317" width="15.77734375" style="4" customWidth="1"/>
    <col min="15318" max="15569" width="9.109375" style="4"/>
    <col min="15570" max="15570" width="6.44140625" style="4" customWidth="1"/>
    <col min="15571" max="15571" width="30.5546875" style="4" customWidth="1"/>
    <col min="15572" max="15572" width="12.88671875" style="4" customWidth="1"/>
    <col min="15573" max="15573" width="15.77734375" style="4" customWidth="1"/>
    <col min="15574" max="15825" width="9.109375" style="4"/>
    <col min="15826" max="15826" width="6.44140625" style="4" customWidth="1"/>
    <col min="15827" max="15827" width="30.5546875" style="4" customWidth="1"/>
    <col min="15828" max="15828" width="12.88671875" style="4" customWidth="1"/>
    <col min="15829" max="15829" width="15.77734375" style="4" customWidth="1"/>
    <col min="15830" max="16081" width="9.109375" style="4"/>
    <col min="16082" max="16082" width="6.44140625" style="4" customWidth="1"/>
    <col min="16083" max="16083" width="30.5546875" style="4" customWidth="1"/>
    <col min="16084" max="16084" width="12.88671875" style="4" customWidth="1"/>
    <col min="16085" max="16085" width="15.77734375" style="4" customWidth="1"/>
    <col min="16086" max="16384" width="9.109375" style="4"/>
  </cols>
  <sheetData>
    <row r="1" spans="1:18" s="101" customFormat="1" ht="31.8" customHeight="1">
      <c r="A1" s="119" t="s">
        <v>134</v>
      </c>
      <c r="B1" s="119"/>
      <c r="C1" s="119"/>
      <c r="D1" s="119"/>
      <c r="G1" s="98"/>
      <c r="H1" s="128" t="s">
        <v>144</v>
      </c>
      <c r="I1" s="128"/>
      <c r="J1" s="128"/>
      <c r="K1" s="128"/>
      <c r="L1" s="98"/>
      <c r="M1" s="129" t="s">
        <v>152</v>
      </c>
      <c r="N1" s="129"/>
      <c r="O1" s="129"/>
      <c r="R1" s="100"/>
    </row>
    <row r="2" spans="1:18" s="1" customFormat="1" ht="4.95" customHeight="1">
      <c r="A2" s="120"/>
      <c r="B2" s="120"/>
      <c r="C2" s="120"/>
      <c r="D2" s="120"/>
      <c r="G2" s="87"/>
      <c r="K2" s="95"/>
      <c r="L2" s="87"/>
      <c r="M2"/>
      <c r="N2"/>
      <c r="O2"/>
      <c r="R2"/>
    </row>
    <row r="3" spans="1:18" s="1" customFormat="1" ht="54.6" customHeight="1">
      <c r="A3" s="121" t="s">
        <v>135</v>
      </c>
      <c r="B3" s="121"/>
      <c r="C3" s="121"/>
      <c r="D3" s="121"/>
      <c r="G3" s="88"/>
      <c r="H3" s="130" t="s">
        <v>149</v>
      </c>
      <c r="I3" s="131"/>
      <c r="J3" s="130" t="s">
        <v>148</v>
      </c>
      <c r="K3" s="131"/>
      <c r="L3" s="88"/>
      <c r="M3" s="132" t="s">
        <v>135</v>
      </c>
      <c r="N3" s="132"/>
      <c r="O3" s="132"/>
      <c r="R3" s="86"/>
    </row>
    <row r="4" spans="1:18" s="1" customFormat="1" ht="4.95" customHeight="1">
      <c r="A4" s="121"/>
      <c r="B4" s="121"/>
      <c r="C4" s="121"/>
      <c r="D4" s="121"/>
      <c r="G4" s="87"/>
      <c r="H4"/>
      <c r="I4"/>
      <c r="J4"/>
      <c r="K4"/>
      <c r="L4" s="87"/>
      <c r="M4"/>
      <c r="N4"/>
      <c r="O4"/>
      <c r="R4"/>
    </row>
    <row r="5" spans="1:18" s="1" customFormat="1" ht="18" customHeight="1">
      <c r="A5" s="127" t="s">
        <v>139</v>
      </c>
      <c r="B5" s="127"/>
      <c r="C5" s="127"/>
      <c r="D5" s="127"/>
      <c r="G5" s="88"/>
      <c r="H5" s="133" t="s">
        <v>146</v>
      </c>
      <c r="I5" s="133"/>
      <c r="J5" s="133"/>
      <c r="K5" s="133"/>
      <c r="L5" s="88"/>
      <c r="M5" s="127" t="s">
        <v>139</v>
      </c>
      <c r="N5" s="127"/>
      <c r="O5" s="127"/>
      <c r="R5"/>
    </row>
    <row r="6" spans="1:18" s="1" customFormat="1" ht="61.8" customHeight="1">
      <c r="A6" s="57" t="s">
        <v>82</v>
      </c>
      <c r="B6" s="58" t="s">
        <v>136</v>
      </c>
      <c r="C6" s="59" t="s">
        <v>84</v>
      </c>
      <c r="D6" s="79" t="s">
        <v>137</v>
      </c>
      <c r="E6" s="80"/>
      <c r="F6" s="83" t="s">
        <v>64</v>
      </c>
      <c r="G6" s="87"/>
      <c r="H6" s="94" t="s">
        <v>145</v>
      </c>
      <c r="I6" s="97" t="s">
        <v>154</v>
      </c>
      <c r="J6" s="94" t="s">
        <v>145</v>
      </c>
      <c r="K6" s="96" t="s">
        <v>69</v>
      </c>
      <c r="L6" s="87"/>
      <c r="M6" s="58" t="s">
        <v>136</v>
      </c>
      <c r="N6" s="59" t="s">
        <v>84</v>
      </c>
      <c r="O6" s="79" t="s">
        <v>137</v>
      </c>
      <c r="P6" s="80"/>
      <c r="Q6" s="83" t="s">
        <v>64</v>
      </c>
      <c r="R6"/>
    </row>
    <row r="7" spans="1:18" s="1" customFormat="1" ht="19.8" customHeight="1">
      <c r="A7" s="60" t="s">
        <v>85</v>
      </c>
      <c r="B7" s="61">
        <f>+'Spec.gr.'!X7+'SIS_(pedag.)'!X7</f>
        <v>9908949</v>
      </c>
      <c r="C7" s="62">
        <f>+'Spec.gr.'!U7+'SIS_(pedag.)'!U7</f>
        <v>54269</v>
      </c>
      <c r="D7" s="61">
        <f>+B7+F7</f>
        <v>13870444</v>
      </c>
      <c r="E7" s="80"/>
      <c r="F7" s="84">
        <f>+'SIS_(uzt.)'!L6</f>
        <v>3961495</v>
      </c>
      <c r="G7" s="87"/>
      <c r="H7" s="92">
        <f>+'SIS_(pedag.)'!O7</f>
        <v>98120</v>
      </c>
      <c r="I7" s="92">
        <f>+'SIS_(pedag.)'!AB7</f>
        <v>-15520</v>
      </c>
      <c r="J7" s="92">
        <f>+'SIS_(uzt.)'!I6</f>
        <v>36095</v>
      </c>
      <c r="K7" s="92">
        <f>+'SIS_(uzt.)'!P6</f>
        <v>42058</v>
      </c>
      <c r="L7" s="87"/>
      <c r="M7" s="61">
        <f>+B7+H7+I7</f>
        <v>9991549</v>
      </c>
      <c r="N7" s="62">
        <f>+C7</f>
        <v>54269</v>
      </c>
      <c r="O7" s="61">
        <f>+M7+Q7</f>
        <v>14031197</v>
      </c>
      <c r="P7" s="80"/>
      <c r="Q7" s="84">
        <f>+F7+J7+K7</f>
        <v>4039648</v>
      </c>
      <c r="R7"/>
    </row>
    <row r="8" spans="1:18" s="1" customFormat="1" ht="19.8" customHeight="1">
      <c r="A8" s="60" t="s">
        <v>86</v>
      </c>
      <c r="B8" s="61">
        <f>+'Spec.gr.'!X8+'SIS_(pedag.)'!X8</f>
        <v>1824861</v>
      </c>
      <c r="C8" s="62">
        <f>+'Spec.gr.'!U8+'SIS_(pedag.)'!U8</f>
        <v>43225</v>
      </c>
      <c r="D8" s="61">
        <f t="shared" ref="D8:D49" si="0">+B8+F8</f>
        <v>2539955</v>
      </c>
      <c r="E8" s="80"/>
      <c r="F8" s="84">
        <f>+'SIS_(uzt.)'!L7</f>
        <v>715094</v>
      </c>
      <c r="G8" s="87"/>
      <c r="H8" s="92">
        <f>+'SIS_(pedag.)'!O8</f>
        <v>6132</v>
      </c>
      <c r="I8" s="92">
        <f>+'SIS_(pedag.)'!AB8</f>
        <v>648</v>
      </c>
      <c r="J8" s="92">
        <f>+'SIS_(uzt.)'!I7</f>
        <v>0</v>
      </c>
      <c r="K8" s="92">
        <f>+'SIS_(uzt.)'!P7</f>
        <v>4144</v>
      </c>
      <c r="L8" s="87"/>
      <c r="M8" s="61">
        <f t="shared" ref="M8:M49" si="1">+B8+H8+I8</f>
        <v>1831641</v>
      </c>
      <c r="N8" s="62">
        <f t="shared" ref="N8:N49" si="2">+C8</f>
        <v>43225</v>
      </c>
      <c r="O8" s="61">
        <f t="shared" ref="O8:O49" si="3">+M8+Q8</f>
        <v>2550879</v>
      </c>
      <c r="P8" s="80"/>
      <c r="Q8" s="84">
        <f t="shared" ref="Q8:Q49" si="4">+F8+J8+K8</f>
        <v>719238</v>
      </c>
      <c r="R8"/>
    </row>
    <row r="9" spans="1:18" s="1" customFormat="1" ht="19.8" customHeight="1">
      <c r="A9" s="60" t="s">
        <v>87</v>
      </c>
      <c r="B9" s="61">
        <f>+'Spec.gr.'!X9+'SIS_(pedag.)'!X9</f>
        <v>795066</v>
      </c>
      <c r="C9" s="62">
        <f>+'Spec.gr.'!U9+'SIS_(pedag.)'!U9</f>
        <v>1081</v>
      </c>
      <c r="D9" s="61">
        <f t="shared" si="0"/>
        <v>1151542</v>
      </c>
      <c r="E9" s="80"/>
      <c r="F9" s="84">
        <f>+'SIS_(uzt.)'!L8</f>
        <v>356476</v>
      </c>
      <c r="G9" s="87"/>
      <c r="H9" s="92">
        <f>+'SIS_(pedag.)'!O9</f>
        <v>42927</v>
      </c>
      <c r="I9" s="92">
        <f>+'SIS_(pedag.)'!AB9</f>
        <v>4056</v>
      </c>
      <c r="J9" s="92">
        <f>+'SIS_(uzt.)'!I8</f>
        <v>12032</v>
      </c>
      <c r="K9" s="92">
        <f>+'SIS_(uzt.)'!P8</f>
        <v>3108</v>
      </c>
      <c r="L9" s="87"/>
      <c r="M9" s="61">
        <f t="shared" si="1"/>
        <v>842049</v>
      </c>
      <c r="N9" s="62">
        <f t="shared" si="2"/>
        <v>1081</v>
      </c>
      <c r="O9" s="61">
        <f t="shared" si="3"/>
        <v>1213665</v>
      </c>
      <c r="P9" s="80"/>
      <c r="Q9" s="84">
        <f t="shared" si="4"/>
        <v>371616</v>
      </c>
      <c r="R9"/>
    </row>
    <row r="10" spans="1:18" s="1" customFormat="1" ht="19.8" customHeight="1">
      <c r="A10" s="60" t="s">
        <v>88</v>
      </c>
      <c r="B10" s="61">
        <f>+'Spec.gr.'!X10+'SIS_(pedag.)'!X10</f>
        <v>558596</v>
      </c>
      <c r="C10" s="62">
        <f>+'Spec.gr.'!U10+'SIS_(pedag.)'!U10</f>
        <v>2828</v>
      </c>
      <c r="D10" s="61">
        <f t="shared" si="0"/>
        <v>798040</v>
      </c>
      <c r="E10" s="80"/>
      <c r="F10" s="84">
        <f>+'SIS_(uzt.)'!L9</f>
        <v>239444</v>
      </c>
      <c r="G10" s="87"/>
      <c r="H10" s="92">
        <f>+'SIS_(pedag.)'!O10</f>
        <v>0</v>
      </c>
      <c r="I10" s="92">
        <f>+'SIS_(pedag.)'!AB10</f>
        <v>768</v>
      </c>
      <c r="J10" s="92">
        <f>+'SIS_(uzt.)'!I9</f>
        <v>0</v>
      </c>
      <c r="K10" s="92">
        <f>+'SIS_(uzt.)'!P9</f>
        <v>2123</v>
      </c>
      <c r="L10" s="87"/>
      <c r="M10" s="61">
        <f t="shared" si="1"/>
        <v>559364</v>
      </c>
      <c r="N10" s="62">
        <f t="shared" si="2"/>
        <v>2828</v>
      </c>
      <c r="O10" s="61">
        <f t="shared" si="3"/>
        <v>800931</v>
      </c>
      <c r="P10" s="80"/>
      <c r="Q10" s="84">
        <f t="shared" si="4"/>
        <v>241567</v>
      </c>
      <c r="R10"/>
    </row>
    <row r="11" spans="1:18" s="1" customFormat="1" ht="19.8" customHeight="1">
      <c r="A11" s="60" t="s">
        <v>89</v>
      </c>
      <c r="B11" s="61">
        <f>+'Spec.gr.'!X11+'SIS_(pedag.)'!X11</f>
        <v>1530749</v>
      </c>
      <c r="C11" s="62">
        <f>+'Spec.gr.'!U11+'SIS_(pedag.)'!U11</f>
        <v>2202</v>
      </c>
      <c r="D11" s="61">
        <f t="shared" si="0"/>
        <v>2164283</v>
      </c>
      <c r="E11" s="80"/>
      <c r="F11" s="84">
        <f>+'SIS_(uzt.)'!L10</f>
        <v>633534</v>
      </c>
      <c r="G11" s="87"/>
      <c r="H11" s="92">
        <f>+'SIS_(pedag.)'!O11</f>
        <v>6133</v>
      </c>
      <c r="I11" s="92">
        <f>+'SIS_(pedag.)'!AB11</f>
        <v>-88</v>
      </c>
      <c r="J11" s="92">
        <f>+'SIS_(uzt.)'!I10</f>
        <v>3008</v>
      </c>
      <c r="K11" s="92">
        <f>+'SIS_(uzt.)'!P10</f>
        <v>5697</v>
      </c>
      <c r="L11" s="87"/>
      <c r="M11" s="61">
        <f t="shared" si="1"/>
        <v>1536794</v>
      </c>
      <c r="N11" s="62">
        <f t="shared" si="2"/>
        <v>2202</v>
      </c>
      <c r="O11" s="61">
        <f t="shared" si="3"/>
        <v>2179033</v>
      </c>
      <c r="P11" s="80"/>
      <c r="Q11" s="84">
        <f t="shared" si="4"/>
        <v>642239</v>
      </c>
      <c r="R11"/>
    </row>
    <row r="12" spans="1:18" s="1" customFormat="1" ht="19.8" customHeight="1">
      <c r="A12" s="60" t="s">
        <v>90</v>
      </c>
      <c r="B12" s="61">
        <f>+'Spec.gr.'!X12+'SIS_(pedag.)'!X12</f>
        <v>781522</v>
      </c>
      <c r="C12" s="62">
        <f>+'Spec.gr.'!U12+'SIS_(pedag.)'!U12</f>
        <v>8039</v>
      </c>
      <c r="D12" s="61">
        <f t="shared" si="0"/>
        <v>1118870</v>
      </c>
      <c r="E12" s="80"/>
      <c r="F12" s="84">
        <f>+'SIS_(uzt.)'!L11</f>
        <v>337348</v>
      </c>
      <c r="G12" s="87"/>
      <c r="H12" s="92">
        <f>+'SIS_(pedag.)'!O12</f>
        <v>6133</v>
      </c>
      <c r="I12" s="92">
        <f>+'SIS_(pedag.)'!AB12</f>
        <v>4152</v>
      </c>
      <c r="J12" s="92">
        <f>+'SIS_(uzt.)'!I11</f>
        <v>3008</v>
      </c>
      <c r="K12" s="92">
        <f>+'SIS_(uzt.)'!P11</f>
        <v>3108</v>
      </c>
      <c r="L12" s="87"/>
      <c r="M12" s="61">
        <f t="shared" si="1"/>
        <v>791807</v>
      </c>
      <c r="N12" s="62">
        <f t="shared" si="2"/>
        <v>8039</v>
      </c>
      <c r="O12" s="61">
        <f t="shared" si="3"/>
        <v>1135271</v>
      </c>
      <c r="P12" s="80"/>
      <c r="Q12" s="84">
        <f t="shared" si="4"/>
        <v>343464</v>
      </c>
      <c r="R12"/>
    </row>
    <row r="13" spans="1:18" s="1" customFormat="1" ht="19.8" customHeight="1">
      <c r="A13" s="60" t="s">
        <v>91</v>
      </c>
      <c r="B13" s="61">
        <f>+'Spec.gr.'!X13+'SIS_(pedag.)'!X13</f>
        <v>9083</v>
      </c>
      <c r="C13" s="62">
        <f>+'Spec.gr.'!U13+'SIS_(pedag.)'!U13</f>
        <v>275</v>
      </c>
      <c r="D13" s="61">
        <f t="shared" si="0"/>
        <v>9083</v>
      </c>
      <c r="E13" s="80"/>
      <c r="F13" s="84">
        <f>+'SIS_(uzt.)'!L12</f>
        <v>0</v>
      </c>
      <c r="G13" s="87"/>
      <c r="H13" s="92">
        <f>+'SIS_(pedag.)'!O13</f>
        <v>0</v>
      </c>
      <c r="I13" s="92">
        <f>+'SIS_(pedag.)'!AB13</f>
        <v>0</v>
      </c>
      <c r="J13" s="92">
        <f>+'SIS_(uzt.)'!I12</f>
        <v>0</v>
      </c>
      <c r="K13" s="92">
        <f>+'SIS_(uzt.)'!P12</f>
        <v>0</v>
      </c>
      <c r="L13" s="87"/>
      <c r="M13" s="61">
        <f t="shared" si="1"/>
        <v>9083</v>
      </c>
      <c r="N13" s="62">
        <f t="shared" si="2"/>
        <v>275</v>
      </c>
      <c r="O13" s="61">
        <f t="shared" si="3"/>
        <v>9083</v>
      </c>
      <c r="P13" s="80"/>
      <c r="Q13" s="84">
        <f t="shared" si="4"/>
        <v>0</v>
      </c>
      <c r="R13"/>
    </row>
    <row r="14" spans="1:18" s="1" customFormat="1" ht="19.8" customHeight="1">
      <c r="A14" s="60" t="s">
        <v>92</v>
      </c>
      <c r="B14" s="61">
        <f>+'Spec.gr.'!X14+'SIS_(pedag.)'!X14</f>
        <v>1007560</v>
      </c>
      <c r="C14" s="62">
        <f>+'Spec.gr.'!U14+'SIS_(pedag.)'!U14</f>
        <v>0</v>
      </c>
      <c r="D14" s="61">
        <f t="shared" si="0"/>
        <v>1363268</v>
      </c>
      <c r="E14" s="80"/>
      <c r="F14" s="84">
        <f>+'SIS_(uzt.)'!L13</f>
        <v>355708</v>
      </c>
      <c r="G14" s="87"/>
      <c r="H14" s="92">
        <f>+'SIS_(pedag.)'!O14</f>
        <v>0</v>
      </c>
      <c r="I14" s="92">
        <f>+'SIS_(pedag.)'!AB14</f>
        <v>2808</v>
      </c>
      <c r="J14" s="92">
        <f>+'SIS_(uzt.)'!I13</f>
        <v>0</v>
      </c>
      <c r="K14" s="92">
        <f>+'SIS_(uzt.)'!P13</f>
        <v>3108</v>
      </c>
      <c r="L14" s="87"/>
      <c r="M14" s="61">
        <f t="shared" si="1"/>
        <v>1010368</v>
      </c>
      <c r="N14" s="62">
        <f t="shared" si="2"/>
        <v>0</v>
      </c>
      <c r="O14" s="61">
        <f t="shared" si="3"/>
        <v>1369184</v>
      </c>
      <c r="P14" s="80"/>
      <c r="Q14" s="84">
        <f t="shared" si="4"/>
        <v>358816</v>
      </c>
      <c r="R14"/>
    </row>
    <row r="15" spans="1:18" s="1" customFormat="1" ht="19.8" customHeight="1">
      <c r="A15" s="60" t="s">
        <v>93</v>
      </c>
      <c r="B15" s="61">
        <f>+'Spec.gr.'!X15+'SIS_(pedag.)'!X15</f>
        <v>54744</v>
      </c>
      <c r="C15" s="62">
        <f>+'Spec.gr.'!U15+'SIS_(pedag.)'!U15</f>
        <v>0</v>
      </c>
      <c r="D15" s="61">
        <f t="shared" si="0"/>
        <v>54744</v>
      </c>
      <c r="E15" s="80"/>
      <c r="F15" s="84">
        <f>+'SIS_(uzt.)'!L14</f>
        <v>0</v>
      </c>
      <c r="G15" s="87"/>
      <c r="H15" s="92">
        <f>+'SIS_(pedag.)'!O15</f>
        <v>0</v>
      </c>
      <c r="I15" s="92">
        <f>+'SIS_(pedag.)'!AB15</f>
        <v>0</v>
      </c>
      <c r="J15" s="92">
        <f>+'SIS_(uzt.)'!I14</f>
        <v>0</v>
      </c>
      <c r="K15" s="92">
        <f>+'SIS_(uzt.)'!P14</f>
        <v>0</v>
      </c>
      <c r="L15" s="87"/>
      <c r="M15" s="61">
        <f t="shared" si="1"/>
        <v>54744</v>
      </c>
      <c r="N15" s="62">
        <f t="shared" si="2"/>
        <v>0</v>
      </c>
      <c r="O15" s="61">
        <f t="shared" si="3"/>
        <v>54744</v>
      </c>
      <c r="P15" s="80"/>
      <c r="Q15" s="84">
        <f t="shared" si="4"/>
        <v>0</v>
      </c>
      <c r="R15"/>
    </row>
    <row r="16" spans="1:18" s="1" customFormat="1" ht="19.8" customHeight="1">
      <c r="A16" s="60" t="s">
        <v>94</v>
      </c>
      <c r="B16" s="61">
        <f>+'Spec.gr.'!X16+'SIS_(pedag.)'!X16</f>
        <v>657843</v>
      </c>
      <c r="C16" s="62">
        <f>+'Spec.gr.'!U16+'SIS_(pedag.)'!U16</f>
        <v>806</v>
      </c>
      <c r="D16" s="61">
        <f t="shared" si="0"/>
        <v>954781</v>
      </c>
      <c r="E16" s="80"/>
      <c r="F16" s="84">
        <f>+'SIS_(uzt.)'!L15</f>
        <v>296938</v>
      </c>
      <c r="G16" s="87"/>
      <c r="H16" s="92">
        <f>+'SIS_(pedag.)'!O16</f>
        <v>36795</v>
      </c>
      <c r="I16" s="92">
        <f>+'SIS_(pedag.)'!AB16</f>
        <v>-384</v>
      </c>
      <c r="J16" s="92">
        <f>+'SIS_(uzt.)'!I15</f>
        <v>18048</v>
      </c>
      <c r="K16" s="92">
        <f>+'SIS_(uzt.)'!P15</f>
        <v>2461</v>
      </c>
      <c r="L16" s="87"/>
      <c r="M16" s="61">
        <f t="shared" si="1"/>
        <v>694254</v>
      </c>
      <c r="N16" s="62">
        <f t="shared" si="2"/>
        <v>806</v>
      </c>
      <c r="O16" s="61">
        <f t="shared" si="3"/>
        <v>1011701</v>
      </c>
      <c r="P16" s="80"/>
      <c r="Q16" s="84">
        <f t="shared" si="4"/>
        <v>317447</v>
      </c>
      <c r="R16"/>
    </row>
    <row r="17" spans="1:18" s="1" customFormat="1" ht="19.8" hidden="1" customHeight="1">
      <c r="A17" s="60" t="s">
        <v>95</v>
      </c>
      <c r="B17" s="61">
        <f>+'Spec.gr.'!X17+'SIS_(pedag.)'!X17</f>
        <v>0</v>
      </c>
      <c r="C17" s="62">
        <f>+'Spec.gr.'!U17+'SIS_(pedag.)'!U17</f>
        <v>0</v>
      </c>
      <c r="D17" s="61">
        <f t="shared" si="0"/>
        <v>0</v>
      </c>
      <c r="E17" s="80"/>
      <c r="F17" s="84">
        <f>+'SIS_(uzt.)'!L16</f>
        <v>0</v>
      </c>
      <c r="G17" s="87"/>
      <c r="H17" s="92">
        <f>+'SIS_(pedag.)'!O17</f>
        <v>0</v>
      </c>
      <c r="I17" s="92">
        <f>+'SIS_(pedag.)'!AB17</f>
        <v>0</v>
      </c>
      <c r="J17" s="92">
        <f>+'SIS_(uzt.)'!I16</f>
        <v>0</v>
      </c>
      <c r="K17" s="92">
        <f>+'SIS_(uzt.)'!P16</f>
        <v>0</v>
      </c>
      <c r="L17" s="87"/>
      <c r="M17" s="61">
        <f t="shared" si="1"/>
        <v>0</v>
      </c>
      <c r="N17" s="62">
        <f t="shared" si="2"/>
        <v>0</v>
      </c>
      <c r="O17" s="61">
        <f t="shared" si="3"/>
        <v>0</v>
      </c>
      <c r="P17" s="80"/>
      <c r="Q17" s="84">
        <f t="shared" si="4"/>
        <v>0</v>
      </c>
      <c r="R17"/>
    </row>
    <row r="18" spans="1:18" s="1" customFormat="1" ht="19.8" hidden="1" customHeight="1">
      <c r="A18" s="60" t="s">
        <v>96</v>
      </c>
      <c r="B18" s="61">
        <f>+'Spec.gr.'!X18+'SIS_(pedag.)'!X18</f>
        <v>0</v>
      </c>
      <c r="C18" s="62">
        <f>+'Spec.gr.'!U18+'SIS_(pedag.)'!U18</f>
        <v>0</v>
      </c>
      <c r="D18" s="61">
        <f t="shared" si="0"/>
        <v>0</v>
      </c>
      <c r="E18" s="80"/>
      <c r="F18" s="84">
        <f>+'SIS_(uzt.)'!L17</f>
        <v>0</v>
      </c>
      <c r="G18" s="87"/>
      <c r="H18" s="92">
        <f>+'SIS_(pedag.)'!O18</f>
        <v>0</v>
      </c>
      <c r="I18" s="92">
        <f>+'SIS_(pedag.)'!AB18</f>
        <v>0</v>
      </c>
      <c r="J18" s="92">
        <f>+'SIS_(uzt.)'!I17</f>
        <v>0</v>
      </c>
      <c r="K18" s="92">
        <f>+'SIS_(uzt.)'!P17</f>
        <v>0</v>
      </c>
      <c r="L18" s="87"/>
      <c r="M18" s="61">
        <f t="shared" si="1"/>
        <v>0</v>
      </c>
      <c r="N18" s="62">
        <f t="shared" si="2"/>
        <v>0</v>
      </c>
      <c r="O18" s="61">
        <f t="shared" si="3"/>
        <v>0</v>
      </c>
      <c r="P18" s="80"/>
      <c r="Q18" s="84">
        <f t="shared" si="4"/>
        <v>0</v>
      </c>
      <c r="R18"/>
    </row>
    <row r="19" spans="1:18" s="1" customFormat="1" ht="19.8" customHeight="1">
      <c r="A19" s="60" t="s">
        <v>97</v>
      </c>
      <c r="B19" s="61">
        <f>+'Spec.gr.'!X19+'SIS_(pedag.)'!X19</f>
        <v>1022407</v>
      </c>
      <c r="C19" s="62">
        <f>+'Spec.gr.'!U19+'SIS_(pedag.)'!U19</f>
        <v>0</v>
      </c>
      <c r="D19" s="61">
        <f t="shared" si="0"/>
        <v>1412043</v>
      </c>
      <c r="E19" s="80"/>
      <c r="F19" s="84">
        <f>+'SIS_(uzt.)'!L18</f>
        <v>389636</v>
      </c>
      <c r="G19" s="87"/>
      <c r="H19" s="92">
        <f>+'SIS_(pedag.)'!O19</f>
        <v>12265</v>
      </c>
      <c r="I19" s="92">
        <f>+'SIS_(pedag.)'!AB19</f>
        <v>1800</v>
      </c>
      <c r="J19" s="92">
        <f>+'SIS_(uzt.)'!I18</f>
        <v>6016</v>
      </c>
      <c r="K19" s="92">
        <f>+'SIS_(uzt.)'!P18</f>
        <v>2486</v>
      </c>
      <c r="L19" s="87"/>
      <c r="M19" s="61">
        <f t="shared" si="1"/>
        <v>1036472</v>
      </c>
      <c r="N19" s="62">
        <f t="shared" si="2"/>
        <v>0</v>
      </c>
      <c r="O19" s="61">
        <f t="shared" si="3"/>
        <v>1434610</v>
      </c>
      <c r="P19" s="80"/>
      <c r="Q19" s="84">
        <f t="shared" si="4"/>
        <v>398138</v>
      </c>
      <c r="R19"/>
    </row>
    <row r="20" spans="1:18" s="1" customFormat="1" ht="19.8" customHeight="1">
      <c r="A20" s="60" t="s">
        <v>98</v>
      </c>
      <c r="B20" s="61">
        <f>+'Spec.gr.'!X20+'SIS_(pedag.)'!X20</f>
        <v>937915</v>
      </c>
      <c r="C20" s="62">
        <f>+'Spec.gr.'!U20+'SIS_(pedag.)'!U20</f>
        <v>323</v>
      </c>
      <c r="D20" s="61">
        <f t="shared" si="0"/>
        <v>1310539</v>
      </c>
      <c r="E20" s="80"/>
      <c r="F20" s="84">
        <f>+'SIS_(uzt.)'!L19</f>
        <v>372624</v>
      </c>
      <c r="G20" s="87"/>
      <c r="H20" s="92">
        <f>+'SIS_(pedag.)'!O20</f>
        <v>0</v>
      </c>
      <c r="I20" s="92">
        <f>+'SIS_(pedag.)'!AB20</f>
        <v>1960</v>
      </c>
      <c r="J20" s="92">
        <f>+'SIS_(uzt.)'!I19</f>
        <v>0</v>
      </c>
      <c r="K20" s="92">
        <f>+'SIS_(uzt.)'!P19</f>
        <v>4061</v>
      </c>
      <c r="L20" s="87"/>
      <c r="M20" s="61">
        <f t="shared" si="1"/>
        <v>939875</v>
      </c>
      <c r="N20" s="62">
        <f t="shared" si="2"/>
        <v>323</v>
      </c>
      <c r="O20" s="61">
        <f t="shared" si="3"/>
        <v>1316560</v>
      </c>
      <c r="P20" s="80"/>
      <c r="Q20" s="84">
        <f t="shared" si="4"/>
        <v>376685</v>
      </c>
      <c r="R20"/>
    </row>
    <row r="21" spans="1:18" s="1" customFormat="1" ht="19.8" customHeight="1">
      <c r="A21" s="60" t="s">
        <v>99</v>
      </c>
      <c r="B21" s="61">
        <f>+'Spec.gr.'!X21+'SIS_(pedag.)'!X21</f>
        <v>833880</v>
      </c>
      <c r="C21" s="62">
        <f>+'Spec.gr.'!U21+'SIS_(pedag.)'!U21</f>
        <v>0</v>
      </c>
      <c r="D21" s="61">
        <f t="shared" si="0"/>
        <v>1171564</v>
      </c>
      <c r="E21" s="80"/>
      <c r="F21" s="84">
        <f>+'SIS_(uzt.)'!L20</f>
        <v>337684</v>
      </c>
      <c r="G21" s="87"/>
      <c r="H21" s="92">
        <f>+'SIS_(pedag.)'!O21</f>
        <v>0</v>
      </c>
      <c r="I21" s="92">
        <f>+'SIS_(pedag.)'!AB21</f>
        <v>2592</v>
      </c>
      <c r="J21" s="92">
        <f>+'SIS_(uzt.)'!I20</f>
        <v>0</v>
      </c>
      <c r="K21" s="92">
        <f>+'SIS_(uzt.)'!P20</f>
        <v>3108</v>
      </c>
      <c r="L21" s="87"/>
      <c r="M21" s="61">
        <f t="shared" si="1"/>
        <v>836472</v>
      </c>
      <c r="N21" s="62">
        <f t="shared" si="2"/>
        <v>0</v>
      </c>
      <c r="O21" s="61">
        <f t="shared" si="3"/>
        <v>1177264</v>
      </c>
      <c r="P21" s="80"/>
      <c r="Q21" s="84">
        <f t="shared" si="4"/>
        <v>340792</v>
      </c>
      <c r="R21"/>
    </row>
    <row r="22" spans="1:18" s="1" customFormat="1" ht="19.8" customHeight="1">
      <c r="A22" s="60" t="s">
        <v>100</v>
      </c>
      <c r="B22" s="61">
        <f>+'Spec.gr.'!X22+'SIS_(pedag.)'!X22</f>
        <v>443035</v>
      </c>
      <c r="C22" s="62">
        <f>+'Spec.gr.'!U22+'SIS_(pedag.)'!U22</f>
        <v>0</v>
      </c>
      <c r="D22" s="61">
        <f t="shared" si="0"/>
        <v>630183</v>
      </c>
      <c r="E22" s="80"/>
      <c r="F22" s="84">
        <f>+'SIS_(uzt.)'!L21</f>
        <v>187148</v>
      </c>
      <c r="G22" s="87"/>
      <c r="H22" s="92">
        <f>+'SIS_(pedag.)'!O22</f>
        <v>6133</v>
      </c>
      <c r="I22" s="92">
        <f>+'SIS_(pedag.)'!AB22</f>
        <v>1264</v>
      </c>
      <c r="J22" s="92">
        <f>+'SIS_(uzt.)'!I21</f>
        <v>0</v>
      </c>
      <c r="K22" s="92">
        <f>+'SIS_(uzt.)'!P21</f>
        <v>1036</v>
      </c>
      <c r="L22" s="87"/>
      <c r="M22" s="61">
        <f t="shared" si="1"/>
        <v>450432</v>
      </c>
      <c r="N22" s="62">
        <f t="shared" si="2"/>
        <v>0</v>
      </c>
      <c r="O22" s="61">
        <f t="shared" si="3"/>
        <v>638616</v>
      </c>
      <c r="P22" s="80"/>
      <c r="Q22" s="84">
        <f t="shared" si="4"/>
        <v>188184</v>
      </c>
      <c r="R22"/>
    </row>
    <row r="23" spans="1:18" s="1" customFormat="1" ht="19.8" customHeight="1">
      <c r="A23" s="60" t="s">
        <v>101</v>
      </c>
      <c r="B23" s="61">
        <f>+'Spec.gr.'!X23+'SIS_(pedag.)'!X23</f>
        <v>803168</v>
      </c>
      <c r="C23" s="62">
        <f>+'Spec.gr.'!U23+'SIS_(pedag.)'!U23</f>
        <v>0</v>
      </c>
      <c r="D23" s="61">
        <f t="shared" si="0"/>
        <v>1171433</v>
      </c>
      <c r="E23" s="80"/>
      <c r="F23" s="84">
        <f>+'SIS_(uzt.)'!L22</f>
        <v>368265</v>
      </c>
      <c r="G23" s="87"/>
      <c r="H23" s="92">
        <f>+'SIS_(pedag.)'!O23</f>
        <v>42928</v>
      </c>
      <c r="I23" s="92">
        <f>+'SIS_(pedag.)'!AB23</f>
        <v>-1304</v>
      </c>
      <c r="J23" s="92">
        <f>+'SIS_(uzt.)'!I22</f>
        <v>21055</v>
      </c>
      <c r="K23" s="92">
        <f>+'SIS_(uzt.)'!P22</f>
        <v>2590</v>
      </c>
      <c r="L23" s="87"/>
      <c r="M23" s="61">
        <f t="shared" si="1"/>
        <v>844792</v>
      </c>
      <c r="N23" s="62">
        <f t="shared" si="2"/>
        <v>0</v>
      </c>
      <c r="O23" s="61">
        <f t="shared" si="3"/>
        <v>1236702</v>
      </c>
      <c r="P23" s="80"/>
      <c r="Q23" s="84">
        <f t="shared" si="4"/>
        <v>391910</v>
      </c>
      <c r="R23"/>
    </row>
    <row r="24" spans="1:18" s="1" customFormat="1" ht="19.8" customHeight="1">
      <c r="A24" s="60" t="s">
        <v>102</v>
      </c>
      <c r="B24" s="61">
        <f>+'Spec.gr.'!X24+'SIS_(pedag.)'!X24</f>
        <v>491584</v>
      </c>
      <c r="C24" s="62">
        <f>+'Spec.gr.'!U24+'SIS_(pedag.)'!U24</f>
        <v>0</v>
      </c>
      <c r="D24" s="61">
        <f t="shared" si="0"/>
        <v>717890</v>
      </c>
      <c r="E24" s="80"/>
      <c r="F24" s="84">
        <f>+'SIS_(uzt.)'!L23</f>
        <v>226306</v>
      </c>
      <c r="G24" s="87"/>
      <c r="H24" s="92">
        <f>+'SIS_(pedag.)'!O24</f>
        <v>0</v>
      </c>
      <c r="I24" s="92">
        <f>+'SIS_(pedag.)'!AB24</f>
        <v>840</v>
      </c>
      <c r="J24" s="92">
        <f>+'SIS_(uzt.)'!I23</f>
        <v>0</v>
      </c>
      <c r="K24" s="92">
        <f>+'SIS_(uzt.)'!P23</f>
        <v>2279</v>
      </c>
      <c r="L24" s="87"/>
      <c r="M24" s="61">
        <f t="shared" si="1"/>
        <v>492424</v>
      </c>
      <c r="N24" s="62">
        <f t="shared" si="2"/>
        <v>0</v>
      </c>
      <c r="O24" s="61">
        <f t="shared" si="3"/>
        <v>721009</v>
      </c>
      <c r="P24" s="80"/>
      <c r="Q24" s="84">
        <f t="shared" si="4"/>
        <v>228585</v>
      </c>
      <c r="R24"/>
    </row>
    <row r="25" spans="1:18" s="1" customFormat="1" ht="19.8" customHeight="1">
      <c r="A25" s="60" t="s">
        <v>103</v>
      </c>
      <c r="B25" s="61">
        <f>+'Spec.gr.'!X25+'SIS_(pedag.)'!X25</f>
        <v>583976</v>
      </c>
      <c r="C25" s="62">
        <f>+'Spec.gr.'!U25+'SIS_(pedag.)'!U25</f>
        <v>0</v>
      </c>
      <c r="D25" s="61">
        <f t="shared" si="0"/>
        <v>799606</v>
      </c>
      <c r="E25" s="80"/>
      <c r="F25" s="84">
        <f>+'SIS_(uzt.)'!L24</f>
        <v>215630</v>
      </c>
      <c r="G25" s="87"/>
      <c r="H25" s="92">
        <f>+'SIS_(pedag.)'!O25</f>
        <v>0</v>
      </c>
      <c r="I25" s="92">
        <f>+'SIS_(pedag.)'!AB25</f>
        <v>336</v>
      </c>
      <c r="J25" s="92">
        <f>+'SIS_(uzt.)'!I24</f>
        <v>0</v>
      </c>
      <c r="K25" s="92">
        <f>+'SIS_(uzt.)'!P24</f>
        <v>1554</v>
      </c>
      <c r="L25" s="87"/>
      <c r="M25" s="61">
        <f t="shared" si="1"/>
        <v>584312</v>
      </c>
      <c r="N25" s="62">
        <f t="shared" si="2"/>
        <v>0</v>
      </c>
      <c r="O25" s="61">
        <f t="shared" si="3"/>
        <v>801496</v>
      </c>
      <c r="P25" s="80"/>
      <c r="Q25" s="84">
        <f t="shared" si="4"/>
        <v>217184</v>
      </c>
      <c r="R25"/>
    </row>
    <row r="26" spans="1:18" s="1" customFormat="1" ht="19.8" customHeight="1">
      <c r="A26" s="60" t="s">
        <v>104</v>
      </c>
      <c r="B26" s="61">
        <f>+'Spec.gr.'!X26+'SIS_(pedag.)'!X26</f>
        <v>545401</v>
      </c>
      <c r="C26" s="62">
        <f>+'Spec.gr.'!U26+'SIS_(pedag.)'!U26</f>
        <v>161</v>
      </c>
      <c r="D26" s="61">
        <f t="shared" si="0"/>
        <v>769155</v>
      </c>
      <c r="E26" s="80"/>
      <c r="F26" s="84">
        <f>+'SIS_(uzt.)'!L25</f>
        <v>223754</v>
      </c>
      <c r="G26" s="87"/>
      <c r="H26" s="92">
        <f>+'SIS_(pedag.)'!O26</f>
        <v>0</v>
      </c>
      <c r="I26" s="92">
        <f>+'SIS_(pedag.)'!AB26</f>
        <v>512</v>
      </c>
      <c r="J26" s="92">
        <f>+'SIS_(uzt.)'!I25</f>
        <v>0</v>
      </c>
      <c r="K26" s="92">
        <f>+'SIS_(uzt.)'!P25</f>
        <v>1450</v>
      </c>
      <c r="L26" s="87"/>
      <c r="M26" s="61">
        <f t="shared" si="1"/>
        <v>545913</v>
      </c>
      <c r="N26" s="62">
        <f t="shared" si="2"/>
        <v>161</v>
      </c>
      <c r="O26" s="61">
        <f t="shared" si="3"/>
        <v>771117</v>
      </c>
      <c r="P26" s="80"/>
      <c r="Q26" s="84">
        <f t="shared" si="4"/>
        <v>225204</v>
      </c>
      <c r="R26"/>
    </row>
    <row r="27" spans="1:18" s="1" customFormat="1" ht="19.8" customHeight="1">
      <c r="A27" s="60" t="s">
        <v>105</v>
      </c>
      <c r="B27" s="61">
        <f>+'Spec.gr.'!X27+'SIS_(pedag.)'!X27</f>
        <v>1394303</v>
      </c>
      <c r="C27" s="62">
        <f>+'Spec.gr.'!U27+'SIS_(pedag.)'!U27</f>
        <v>0</v>
      </c>
      <c r="D27" s="61">
        <f t="shared" si="0"/>
        <v>1942605</v>
      </c>
      <c r="E27" s="80"/>
      <c r="F27" s="84">
        <f>+'SIS_(uzt.)'!L26</f>
        <v>548302</v>
      </c>
      <c r="G27" s="87"/>
      <c r="H27" s="92">
        <f>+'SIS_(pedag.)'!O27</f>
        <v>12265</v>
      </c>
      <c r="I27" s="92">
        <f>+'SIS_(pedag.)'!AB27</f>
        <v>696</v>
      </c>
      <c r="J27" s="92">
        <f>+'SIS_(uzt.)'!I26</f>
        <v>3008</v>
      </c>
      <c r="K27" s="92">
        <f>+'SIS_(uzt.)'!P26</f>
        <v>4921</v>
      </c>
      <c r="L27" s="87"/>
      <c r="M27" s="61">
        <f t="shared" si="1"/>
        <v>1407264</v>
      </c>
      <c r="N27" s="62">
        <f t="shared" si="2"/>
        <v>0</v>
      </c>
      <c r="O27" s="61">
        <f t="shared" si="3"/>
        <v>1963495</v>
      </c>
      <c r="P27" s="80"/>
      <c r="Q27" s="84">
        <f t="shared" si="4"/>
        <v>556231</v>
      </c>
      <c r="R27"/>
    </row>
    <row r="28" spans="1:18" s="1" customFormat="1" ht="19.8" hidden="1" customHeight="1">
      <c r="A28" s="60" t="s">
        <v>106</v>
      </c>
      <c r="B28" s="61">
        <f>+'Spec.gr.'!X28+'SIS_(pedag.)'!X28</f>
        <v>0</v>
      </c>
      <c r="C28" s="62">
        <f>+'Spec.gr.'!U28+'SIS_(pedag.)'!U28</f>
        <v>0</v>
      </c>
      <c r="D28" s="61">
        <f t="shared" si="0"/>
        <v>0</v>
      </c>
      <c r="E28" s="80"/>
      <c r="F28" s="84">
        <f>+'SIS_(uzt.)'!L27</f>
        <v>0</v>
      </c>
      <c r="G28" s="87"/>
      <c r="H28" s="92">
        <f>+'SIS_(pedag.)'!O28</f>
        <v>0</v>
      </c>
      <c r="I28" s="92">
        <f>+'SIS_(pedag.)'!AB28</f>
        <v>0</v>
      </c>
      <c r="J28" s="92">
        <f>+'SIS_(uzt.)'!I27</f>
        <v>0</v>
      </c>
      <c r="K28" s="92">
        <f>+'SIS_(uzt.)'!P27</f>
        <v>0</v>
      </c>
      <c r="L28" s="87"/>
      <c r="M28" s="61">
        <f t="shared" si="1"/>
        <v>0</v>
      </c>
      <c r="N28" s="62">
        <f t="shared" si="2"/>
        <v>0</v>
      </c>
      <c r="O28" s="61">
        <f t="shared" si="3"/>
        <v>0</v>
      </c>
      <c r="P28" s="80"/>
      <c r="Q28" s="84">
        <f t="shared" si="4"/>
        <v>0</v>
      </c>
      <c r="R28"/>
    </row>
    <row r="29" spans="1:18" s="1" customFormat="1" ht="19.8" customHeight="1">
      <c r="A29" s="60" t="s">
        <v>107</v>
      </c>
      <c r="B29" s="61">
        <f>+'Spec.gr.'!X29+'SIS_(pedag.)'!X29</f>
        <v>504744</v>
      </c>
      <c r="C29" s="62">
        <f>+'Spec.gr.'!U29+'SIS_(pedag.)'!U29</f>
        <v>0</v>
      </c>
      <c r="D29" s="61">
        <f t="shared" si="0"/>
        <v>745634</v>
      </c>
      <c r="E29" s="80"/>
      <c r="F29" s="84">
        <f>+'SIS_(uzt.)'!L28</f>
        <v>240890</v>
      </c>
      <c r="G29" s="87"/>
      <c r="H29" s="92">
        <f>+'SIS_(pedag.)'!O29</f>
        <v>0</v>
      </c>
      <c r="I29" s="92">
        <f>+'SIS_(pedag.)'!AB29</f>
        <v>760</v>
      </c>
      <c r="J29" s="92">
        <f>+'SIS_(uzt.)'!I28</f>
        <v>0</v>
      </c>
      <c r="K29" s="92">
        <f>+'SIS_(uzt.)'!P28</f>
        <v>1554</v>
      </c>
      <c r="L29" s="87"/>
      <c r="M29" s="61">
        <f t="shared" si="1"/>
        <v>505504</v>
      </c>
      <c r="N29" s="62">
        <f t="shared" si="2"/>
        <v>0</v>
      </c>
      <c r="O29" s="61">
        <f t="shared" si="3"/>
        <v>747948</v>
      </c>
      <c r="P29" s="80"/>
      <c r="Q29" s="84">
        <f t="shared" si="4"/>
        <v>242444</v>
      </c>
      <c r="R29"/>
    </row>
    <row r="30" spans="1:18" s="1" customFormat="1" ht="19.8" customHeight="1">
      <c r="A30" s="60" t="s">
        <v>108</v>
      </c>
      <c r="B30" s="61">
        <f>+'Spec.gr.'!X30+'SIS_(pedag.)'!X30</f>
        <v>418672</v>
      </c>
      <c r="C30" s="62">
        <f>+'Spec.gr.'!U30+'SIS_(pedag.)'!U30</f>
        <v>0</v>
      </c>
      <c r="D30" s="61">
        <f t="shared" si="0"/>
        <v>580332</v>
      </c>
      <c r="E30" s="80"/>
      <c r="F30" s="84">
        <f>+'SIS_(uzt.)'!L29</f>
        <v>161660</v>
      </c>
      <c r="G30" s="87"/>
      <c r="H30" s="92">
        <f>+'SIS_(pedag.)'!O30</f>
        <v>0</v>
      </c>
      <c r="I30" s="92">
        <f>+'SIS_(pedag.)'!AB30</f>
        <v>1288</v>
      </c>
      <c r="J30" s="92">
        <f>+'SIS_(uzt.)'!I29</f>
        <v>0</v>
      </c>
      <c r="K30" s="92">
        <f>+'SIS_(uzt.)'!P29</f>
        <v>1036</v>
      </c>
      <c r="L30" s="87"/>
      <c r="M30" s="61">
        <f t="shared" si="1"/>
        <v>419960</v>
      </c>
      <c r="N30" s="62">
        <f t="shared" si="2"/>
        <v>0</v>
      </c>
      <c r="O30" s="61">
        <f t="shared" si="3"/>
        <v>582656</v>
      </c>
      <c r="P30" s="80"/>
      <c r="Q30" s="84">
        <f t="shared" si="4"/>
        <v>162696</v>
      </c>
      <c r="R30"/>
    </row>
    <row r="31" spans="1:18" s="1" customFormat="1" ht="19.8" customHeight="1">
      <c r="A31" s="60" t="s">
        <v>109</v>
      </c>
      <c r="B31" s="61">
        <f>+'Spec.gr.'!X31+'SIS_(pedag.)'!X31</f>
        <v>62960</v>
      </c>
      <c r="C31" s="62">
        <f>+'Spec.gr.'!U31+'SIS_(pedag.)'!U31</f>
        <v>0</v>
      </c>
      <c r="D31" s="61">
        <f t="shared" si="0"/>
        <v>62960</v>
      </c>
      <c r="E31" s="80"/>
      <c r="F31" s="84">
        <f>+'SIS_(uzt.)'!L30</f>
        <v>0</v>
      </c>
      <c r="G31" s="87"/>
      <c r="H31" s="92">
        <f>+'SIS_(pedag.)'!O31</f>
        <v>0</v>
      </c>
      <c r="I31" s="92">
        <f>+'SIS_(pedag.)'!AB31</f>
        <v>0</v>
      </c>
      <c r="J31" s="92">
        <f>+'SIS_(uzt.)'!I30</f>
        <v>0</v>
      </c>
      <c r="K31" s="92">
        <f>+'SIS_(uzt.)'!P30</f>
        <v>0</v>
      </c>
      <c r="L31" s="87"/>
      <c r="M31" s="61">
        <f t="shared" si="1"/>
        <v>62960</v>
      </c>
      <c r="N31" s="62">
        <f t="shared" si="2"/>
        <v>0</v>
      </c>
      <c r="O31" s="61">
        <f t="shared" si="3"/>
        <v>62960</v>
      </c>
      <c r="P31" s="80"/>
      <c r="Q31" s="84">
        <f t="shared" si="4"/>
        <v>0</v>
      </c>
      <c r="R31"/>
    </row>
    <row r="32" spans="1:18" s="1" customFormat="1" ht="19.8" customHeight="1">
      <c r="A32" s="60" t="s">
        <v>110</v>
      </c>
      <c r="B32" s="61">
        <f>+'Spec.gr.'!X32+'SIS_(pedag.)'!X32</f>
        <v>590424</v>
      </c>
      <c r="C32" s="62">
        <f>+'Spec.gr.'!U32+'SIS_(pedag.)'!U32</f>
        <v>0</v>
      </c>
      <c r="D32" s="61">
        <f t="shared" si="0"/>
        <v>817626</v>
      </c>
      <c r="E32" s="80"/>
      <c r="F32" s="84">
        <f>+'SIS_(uzt.)'!L31</f>
        <v>227202</v>
      </c>
      <c r="G32" s="87"/>
      <c r="H32" s="92">
        <f>+'SIS_(pedag.)'!O32</f>
        <v>0</v>
      </c>
      <c r="I32" s="92">
        <f>+'SIS_(pedag.)'!AB32</f>
        <v>240</v>
      </c>
      <c r="J32" s="92">
        <f>+'SIS_(uzt.)'!I31</f>
        <v>0</v>
      </c>
      <c r="K32" s="92">
        <f>+'SIS_(uzt.)'!P31</f>
        <v>1709</v>
      </c>
      <c r="L32" s="87"/>
      <c r="M32" s="61">
        <f t="shared" si="1"/>
        <v>590664</v>
      </c>
      <c r="N32" s="62">
        <f t="shared" si="2"/>
        <v>0</v>
      </c>
      <c r="O32" s="61">
        <f t="shared" si="3"/>
        <v>819575</v>
      </c>
      <c r="P32" s="80"/>
      <c r="Q32" s="84">
        <f t="shared" si="4"/>
        <v>228911</v>
      </c>
      <c r="R32"/>
    </row>
    <row r="33" spans="1:18" s="1" customFormat="1" ht="19.8" hidden="1" customHeight="1">
      <c r="A33" s="60" t="s">
        <v>111</v>
      </c>
      <c r="B33" s="61">
        <f>+'Spec.gr.'!X33+'SIS_(pedag.)'!X33</f>
        <v>0</v>
      </c>
      <c r="C33" s="62">
        <f>+'Spec.gr.'!U33+'SIS_(pedag.)'!U33</f>
        <v>0</v>
      </c>
      <c r="D33" s="61">
        <f t="shared" si="0"/>
        <v>0</v>
      </c>
      <c r="E33" s="80"/>
      <c r="F33" s="84">
        <f>+'SIS_(uzt.)'!L32</f>
        <v>0</v>
      </c>
      <c r="G33" s="87"/>
      <c r="H33" s="92">
        <f>+'SIS_(pedag.)'!O33</f>
        <v>0</v>
      </c>
      <c r="I33" s="92">
        <f>+'SIS_(pedag.)'!AB33</f>
        <v>0</v>
      </c>
      <c r="J33" s="92">
        <f>+'SIS_(uzt.)'!I32</f>
        <v>0</v>
      </c>
      <c r="K33" s="92">
        <f>+'SIS_(uzt.)'!P32</f>
        <v>0</v>
      </c>
      <c r="L33" s="87"/>
      <c r="M33" s="61">
        <f t="shared" si="1"/>
        <v>0</v>
      </c>
      <c r="N33" s="62">
        <f t="shared" si="2"/>
        <v>0</v>
      </c>
      <c r="O33" s="61">
        <f t="shared" si="3"/>
        <v>0</v>
      </c>
      <c r="P33" s="80"/>
      <c r="Q33" s="84">
        <f t="shared" si="4"/>
        <v>0</v>
      </c>
      <c r="R33"/>
    </row>
    <row r="34" spans="1:18" s="1" customFormat="1" ht="19.8" customHeight="1">
      <c r="A34" s="60" t="s">
        <v>112</v>
      </c>
      <c r="B34" s="61">
        <f>+'Spec.gr.'!X34+'SIS_(pedag.)'!X34</f>
        <v>419704</v>
      </c>
      <c r="C34" s="62">
        <f>+'Spec.gr.'!U34+'SIS_(pedag.)'!U34</f>
        <v>0</v>
      </c>
      <c r="D34" s="61">
        <f t="shared" si="0"/>
        <v>597952</v>
      </c>
      <c r="E34" s="80"/>
      <c r="F34" s="84">
        <f>+'SIS_(uzt.)'!L33</f>
        <v>178248</v>
      </c>
      <c r="G34" s="87"/>
      <c r="H34" s="92">
        <f>+'SIS_(pedag.)'!O34</f>
        <v>0</v>
      </c>
      <c r="I34" s="92">
        <f>+'SIS_(pedag.)'!AB34</f>
        <v>1280</v>
      </c>
      <c r="J34" s="92">
        <f>+'SIS_(uzt.)'!I33</f>
        <v>0</v>
      </c>
      <c r="K34" s="92">
        <f>+'SIS_(uzt.)'!P33</f>
        <v>1735</v>
      </c>
      <c r="L34" s="87"/>
      <c r="M34" s="61">
        <f t="shared" si="1"/>
        <v>420984</v>
      </c>
      <c r="N34" s="62">
        <f t="shared" si="2"/>
        <v>0</v>
      </c>
      <c r="O34" s="61">
        <f t="shared" si="3"/>
        <v>600967</v>
      </c>
      <c r="P34" s="80"/>
      <c r="Q34" s="84">
        <f t="shared" si="4"/>
        <v>179983</v>
      </c>
      <c r="R34"/>
    </row>
    <row r="35" spans="1:18" s="1" customFormat="1" ht="19.8" customHeight="1">
      <c r="A35" s="60" t="s">
        <v>113</v>
      </c>
      <c r="B35" s="61">
        <f>+'Spec.gr.'!X35+'SIS_(pedag.)'!X35</f>
        <v>51800</v>
      </c>
      <c r="C35" s="62">
        <f>+'Spec.gr.'!U35+'SIS_(pedag.)'!U35</f>
        <v>0</v>
      </c>
      <c r="D35" s="61">
        <f t="shared" si="0"/>
        <v>51800</v>
      </c>
      <c r="E35" s="80"/>
      <c r="F35" s="84">
        <f>+'SIS_(uzt.)'!L34</f>
        <v>0</v>
      </c>
      <c r="G35" s="87"/>
      <c r="H35" s="92">
        <f>+'SIS_(pedag.)'!O35</f>
        <v>0</v>
      </c>
      <c r="I35" s="92">
        <f>+'SIS_(pedag.)'!AB35</f>
        <v>0</v>
      </c>
      <c r="J35" s="92">
        <f>+'SIS_(uzt.)'!I34</f>
        <v>0</v>
      </c>
      <c r="K35" s="92">
        <f>+'SIS_(uzt.)'!P34</f>
        <v>0</v>
      </c>
      <c r="L35" s="87"/>
      <c r="M35" s="61">
        <f t="shared" si="1"/>
        <v>51800</v>
      </c>
      <c r="N35" s="62">
        <f t="shared" si="2"/>
        <v>0</v>
      </c>
      <c r="O35" s="61">
        <f t="shared" si="3"/>
        <v>51800</v>
      </c>
      <c r="P35" s="80"/>
      <c r="Q35" s="84">
        <f t="shared" si="4"/>
        <v>0</v>
      </c>
      <c r="R35"/>
    </row>
    <row r="36" spans="1:18" s="1" customFormat="1" ht="19.8" hidden="1" customHeight="1">
      <c r="A36" s="60" t="s">
        <v>114</v>
      </c>
      <c r="B36" s="61">
        <f>+'Spec.gr.'!X36+'SIS_(pedag.)'!X36</f>
        <v>0</v>
      </c>
      <c r="C36" s="62">
        <f>+'Spec.gr.'!U36+'SIS_(pedag.)'!U36</f>
        <v>0</v>
      </c>
      <c r="D36" s="61">
        <f t="shared" si="0"/>
        <v>0</v>
      </c>
      <c r="E36" s="80"/>
      <c r="F36" s="84">
        <f>+'SIS_(uzt.)'!L35</f>
        <v>0</v>
      </c>
      <c r="G36" s="87"/>
      <c r="H36" s="92">
        <f>+'SIS_(pedag.)'!O36</f>
        <v>0</v>
      </c>
      <c r="I36" s="92">
        <f>+'SIS_(pedag.)'!AB36</f>
        <v>0</v>
      </c>
      <c r="J36" s="92">
        <f>+'SIS_(uzt.)'!I35</f>
        <v>0</v>
      </c>
      <c r="K36" s="92">
        <f>+'SIS_(uzt.)'!P35</f>
        <v>0</v>
      </c>
      <c r="L36" s="87"/>
      <c r="M36" s="61">
        <f t="shared" si="1"/>
        <v>0</v>
      </c>
      <c r="N36" s="62">
        <f t="shared" si="2"/>
        <v>0</v>
      </c>
      <c r="O36" s="61">
        <f t="shared" si="3"/>
        <v>0</v>
      </c>
      <c r="P36" s="80"/>
      <c r="Q36" s="84">
        <f t="shared" si="4"/>
        <v>0</v>
      </c>
      <c r="R36"/>
    </row>
    <row r="37" spans="1:18" s="1" customFormat="1" ht="19.8" customHeight="1">
      <c r="A37" s="60" t="s">
        <v>115</v>
      </c>
      <c r="B37" s="61">
        <f>+'Spec.gr.'!X37+'SIS_(pedag.)'!X37</f>
        <v>964412</v>
      </c>
      <c r="C37" s="62">
        <f>+'Spec.gr.'!U37+'SIS_(pedag.)'!U37</f>
        <v>1357</v>
      </c>
      <c r="D37" s="61">
        <f t="shared" si="0"/>
        <v>1386874</v>
      </c>
      <c r="E37" s="80"/>
      <c r="F37" s="84">
        <f>+'SIS_(uzt.)'!L36</f>
        <v>422462</v>
      </c>
      <c r="G37" s="87"/>
      <c r="H37" s="92">
        <f>+'SIS_(pedag.)'!O37</f>
        <v>12265</v>
      </c>
      <c r="I37" s="92">
        <f>+'SIS_(pedag.)'!AB37</f>
        <v>-1888</v>
      </c>
      <c r="J37" s="92">
        <f>+'SIS_(uzt.)'!I36</f>
        <v>6016</v>
      </c>
      <c r="K37" s="92">
        <f>+'SIS_(uzt.)'!P36</f>
        <v>5387</v>
      </c>
      <c r="L37" s="87"/>
      <c r="M37" s="61">
        <f t="shared" si="1"/>
        <v>974789</v>
      </c>
      <c r="N37" s="62">
        <f t="shared" si="2"/>
        <v>1357</v>
      </c>
      <c r="O37" s="61">
        <f t="shared" si="3"/>
        <v>1408654</v>
      </c>
      <c r="P37" s="80"/>
      <c r="Q37" s="84">
        <f t="shared" si="4"/>
        <v>433865</v>
      </c>
      <c r="R37"/>
    </row>
    <row r="38" spans="1:18" s="1" customFormat="1" ht="19.8" customHeight="1">
      <c r="A38" s="60" t="s">
        <v>116</v>
      </c>
      <c r="B38" s="61">
        <f>+'Spec.gr.'!X38+'SIS_(pedag.)'!X38</f>
        <v>768716</v>
      </c>
      <c r="C38" s="62">
        <f>+'Spec.gr.'!U38+'SIS_(pedag.)'!U38</f>
        <v>161</v>
      </c>
      <c r="D38" s="61">
        <f t="shared" si="0"/>
        <v>1076688</v>
      </c>
      <c r="E38" s="80"/>
      <c r="F38" s="84">
        <f>+'SIS_(uzt.)'!L37</f>
        <v>307972</v>
      </c>
      <c r="G38" s="87"/>
      <c r="H38" s="92">
        <f>+'SIS_(pedag.)'!O38</f>
        <v>6133</v>
      </c>
      <c r="I38" s="92">
        <f>+'SIS_(pedag.)'!AB38</f>
        <v>-816</v>
      </c>
      <c r="J38" s="92">
        <f>+'SIS_(uzt.)'!I37</f>
        <v>3008</v>
      </c>
      <c r="K38" s="92">
        <f>+'SIS_(uzt.)'!P37</f>
        <v>4532</v>
      </c>
      <c r="L38" s="87"/>
      <c r="M38" s="61">
        <f t="shared" si="1"/>
        <v>774033</v>
      </c>
      <c r="N38" s="62">
        <f t="shared" si="2"/>
        <v>161</v>
      </c>
      <c r="O38" s="61">
        <f t="shared" si="3"/>
        <v>1089545</v>
      </c>
      <c r="P38" s="80"/>
      <c r="Q38" s="84">
        <f t="shared" si="4"/>
        <v>315512</v>
      </c>
      <c r="R38"/>
    </row>
    <row r="39" spans="1:18" s="1" customFormat="1" ht="19.8" hidden="1" customHeight="1">
      <c r="A39" s="60" t="s">
        <v>117</v>
      </c>
      <c r="B39" s="61">
        <f>+'Spec.gr.'!X39+'SIS_(pedag.)'!X39</f>
        <v>0</v>
      </c>
      <c r="C39" s="62">
        <f>+'Spec.gr.'!U39+'SIS_(pedag.)'!U39</f>
        <v>0</v>
      </c>
      <c r="D39" s="61">
        <f t="shared" si="0"/>
        <v>0</v>
      </c>
      <c r="E39" s="80"/>
      <c r="F39" s="84">
        <f>+'SIS_(uzt.)'!L38</f>
        <v>0</v>
      </c>
      <c r="G39" s="87"/>
      <c r="H39" s="92">
        <f>+'SIS_(pedag.)'!O39</f>
        <v>0</v>
      </c>
      <c r="I39" s="92">
        <f>+'SIS_(pedag.)'!AB39</f>
        <v>0</v>
      </c>
      <c r="J39" s="92">
        <f>+'SIS_(uzt.)'!I38</f>
        <v>0</v>
      </c>
      <c r="K39" s="92">
        <f>+'SIS_(uzt.)'!P38</f>
        <v>0</v>
      </c>
      <c r="L39" s="87"/>
      <c r="M39" s="61">
        <f t="shared" si="1"/>
        <v>0</v>
      </c>
      <c r="N39" s="62">
        <f t="shared" si="2"/>
        <v>0</v>
      </c>
      <c r="O39" s="61">
        <f t="shared" si="3"/>
        <v>0</v>
      </c>
      <c r="P39" s="80"/>
      <c r="Q39" s="84">
        <f t="shared" si="4"/>
        <v>0</v>
      </c>
      <c r="R39"/>
    </row>
    <row r="40" spans="1:18" s="1" customFormat="1" ht="19.8" customHeight="1">
      <c r="A40" s="60" t="s">
        <v>118</v>
      </c>
      <c r="B40" s="61">
        <f>+'Spec.gr.'!X40+'SIS_(pedag.)'!X40</f>
        <v>821730</v>
      </c>
      <c r="C40" s="62">
        <f>+'Spec.gr.'!U40+'SIS_(pedag.)'!U40</f>
        <v>0</v>
      </c>
      <c r="D40" s="61">
        <f t="shared" si="0"/>
        <v>1302832</v>
      </c>
      <c r="E40" s="80"/>
      <c r="F40" s="84">
        <f>+'SIS_(uzt.)'!L39</f>
        <v>481102</v>
      </c>
      <c r="G40" s="87"/>
      <c r="H40" s="92">
        <f>+'SIS_(pedag.)'!O40</f>
        <v>18398</v>
      </c>
      <c r="I40" s="92">
        <f>+'SIS_(pedag.)'!AB40</f>
        <v>-1064</v>
      </c>
      <c r="J40" s="92">
        <f>+'SIS_(uzt.)'!I39</f>
        <v>0</v>
      </c>
      <c r="K40" s="92">
        <f>+'SIS_(uzt.)'!P39</f>
        <v>3367</v>
      </c>
      <c r="L40" s="87"/>
      <c r="M40" s="61">
        <f t="shared" si="1"/>
        <v>839064</v>
      </c>
      <c r="N40" s="62">
        <f t="shared" si="2"/>
        <v>0</v>
      </c>
      <c r="O40" s="61">
        <f t="shared" si="3"/>
        <v>1323533</v>
      </c>
      <c r="P40" s="80"/>
      <c r="Q40" s="84">
        <f t="shared" si="4"/>
        <v>484469</v>
      </c>
      <c r="R40"/>
    </row>
    <row r="41" spans="1:18" s="1" customFormat="1" ht="19.8" hidden="1" customHeight="1">
      <c r="A41" s="60" t="s">
        <v>119</v>
      </c>
      <c r="B41" s="61">
        <f>+'Spec.gr.'!X41+'SIS_(pedag.)'!X41</f>
        <v>0</v>
      </c>
      <c r="C41" s="62">
        <f>+'Spec.gr.'!U41+'SIS_(pedag.)'!U41</f>
        <v>0</v>
      </c>
      <c r="D41" s="61">
        <f t="shared" si="0"/>
        <v>0</v>
      </c>
      <c r="E41" s="80"/>
      <c r="F41" s="84">
        <f>+'SIS_(uzt.)'!L40</f>
        <v>0</v>
      </c>
      <c r="G41" s="87"/>
      <c r="H41" s="92">
        <f>+'SIS_(pedag.)'!O41</f>
        <v>0</v>
      </c>
      <c r="I41" s="92">
        <f>+'SIS_(pedag.)'!AB41</f>
        <v>0</v>
      </c>
      <c r="J41" s="92">
        <f>+'SIS_(uzt.)'!I40</f>
        <v>0</v>
      </c>
      <c r="K41" s="92">
        <f>+'SIS_(uzt.)'!P40</f>
        <v>0</v>
      </c>
      <c r="L41" s="87"/>
      <c r="M41" s="61">
        <f t="shared" si="1"/>
        <v>0</v>
      </c>
      <c r="N41" s="62">
        <f t="shared" si="2"/>
        <v>0</v>
      </c>
      <c r="O41" s="61">
        <f t="shared" si="3"/>
        <v>0</v>
      </c>
      <c r="P41" s="80"/>
      <c r="Q41" s="84">
        <f t="shared" si="4"/>
        <v>0</v>
      </c>
      <c r="R41"/>
    </row>
    <row r="42" spans="1:18" s="1" customFormat="1" ht="19.8" customHeight="1">
      <c r="A42" s="60" t="s">
        <v>120</v>
      </c>
      <c r="B42" s="61">
        <f>+'Spec.gr.'!X42+'SIS_(pedag.)'!X42</f>
        <v>15072</v>
      </c>
      <c r="C42" s="62">
        <f>+'Spec.gr.'!U42+'SIS_(pedag.)'!U42</f>
        <v>0</v>
      </c>
      <c r="D42" s="61">
        <f t="shared" si="0"/>
        <v>15072</v>
      </c>
      <c r="E42" s="80"/>
      <c r="F42" s="84">
        <f>+'SIS_(uzt.)'!L41</f>
        <v>0</v>
      </c>
      <c r="G42" s="87"/>
      <c r="H42" s="92">
        <f>+'SIS_(pedag.)'!O42</f>
        <v>0</v>
      </c>
      <c r="I42" s="92">
        <f>+'SIS_(pedag.)'!AB42</f>
        <v>0</v>
      </c>
      <c r="J42" s="92">
        <f>+'SIS_(uzt.)'!I41</f>
        <v>0</v>
      </c>
      <c r="K42" s="92">
        <f>+'SIS_(uzt.)'!P41</f>
        <v>0</v>
      </c>
      <c r="L42" s="87"/>
      <c r="M42" s="61">
        <f t="shared" si="1"/>
        <v>15072</v>
      </c>
      <c r="N42" s="62">
        <f t="shared" si="2"/>
        <v>0</v>
      </c>
      <c r="O42" s="61">
        <f t="shared" si="3"/>
        <v>15072</v>
      </c>
      <c r="P42" s="80"/>
      <c r="Q42" s="84">
        <f t="shared" si="4"/>
        <v>0</v>
      </c>
      <c r="R42"/>
    </row>
    <row r="43" spans="1:18" s="1" customFormat="1" ht="19.8" customHeight="1">
      <c r="A43" s="60" t="s">
        <v>121</v>
      </c>
      <c r="B43" s="61">
        <f>+'Spec.gr.'!X43+'SIS_(pedag.)'!X43</f>
        <v>991475</v>
      </c>
      <c r="C43" s="62">
        <f>+'Spec.gr.'!U43+'SIS_(pedag.)'!U43</f>
        <v>0</v>
      </c>
      <c r="D43" s="61">
        <f t="shared" si="0"/>
        <v>1431401</v>
      </c>
      <c r="E43" s="80"/>
      <c r="F43" s="84">
        <f>+'SIS_(uzt.)'!L42</f>
        <v>439926</v>
      </c>
      <c r="G43" s="87"/>
      <c r="H43" s="92">
        <f>+'SIS_(pedag.)'!O43</f>
        <v>6133</v>
      </c>
      <c r="I43" s="92">
        <f>+'SIS_(pedag.)'!AB43</f>
        <v>640</v>
      </c>
      <c r="J43" s="92">
        <f>+'SIS_(uzt.)'!I42</f>
        <v>3008</v>
      </c>
      <c r="K43" s="92">
        <f>+'SIS_(uzt.)'!P42</f>
        <v>1554</v>
      </c>
      <c r="L43" s="87"/>
      <c r="M43" s="61">
        <f t="shared" si="1"/>
        <v>998248</v>
      </c>
      <c r="N43" s="62">
        <f t="shared" si="2"/>
        <v>0</v>
      </c>
      <c r="O43" s="61">
        <f t="shared" si="3"/>
        <v>1442736</v>
      </c>
      <c r="P43" s="80"/>
      <c r="Q43" s="84">
        <f t="shared" si="4"/>
        <v>444488</v>
      </c>
      <c r="R43"/>
    </row>
    <row r="44" spans="1:18" s="1" customFormat="1" ht="19.8" customHeight="1">
      <c r="A44" s="60" t="s">
        <v>122</v>
      </c>
      <c r="B44" s="61">
        <f>+'Spec.gr.'!X44+'SIS_(pedag.)'!X44</f>
        <v>404480</v>
      </c>
      <c r="C44" s="62">
        <f>+'Spec.gr.'!U44+'SIS_(pedag.)'!U44</f>
        <v>0</v>
      </c>
      <c r="D44" s="61">
        <f t="shared" si="0"/>
        <v>556352</v>
      </c>
      <c r="E44" s="80"/>
      <c r="F44" s="84">
        <f>+'SIS_(uzt.)'!L43</f>
        <v>151872</v>
      </c>
      <c r="G44" s="87"/>
      <c r="H44" s="92">
        <f>+'SIS_(pedag.)'!O44</f>
        <v>0</v>
      </c>
      <c r="I44" s="92">
        <f>+'SIS_(pedag.)'!AB44</f>
        <v>1576</v>
      </c>
      <c r="J44" s="92">
        <f>+'SIS_(uzt.)'!I43</f>
        <v>0</v>
      </c>
      <c r="K44" s="92">
        <f>+'SIS_(uzt.)'!P43</f>
        <v>1347</v>
      </c>
      <c r="L44" s="87"/>
      <c r="M44" s="61">
        <f t="shared" si="1"/>
        <v>406056</v>
      </c>
      <c r="N44" s="62">
        <f t="shared" si="2"/>
        <v>0</v>
      </c>
      <c r="O44" s="61">
        <f t="shared" si="3"/>
        <v>559275</v>
      </c>
      <c r="P44" s="80"/>
      <c r="Q44" s="84">
        <f t="shared" si="4"/>
        <v>153219</v>
      </c>
      <c r="R44"/>
    </row>
    <row r="45" spans="1:18" s="1" customFormat="1" ht="19.8" customHeight="1">
      <c r="A45" s="60" t="s">
        <v>123</v>
      </c>
      <c r="B45" s="61">
        <f>+'Spec.gr.'!X45+'SIS_(pedag.)'!X45</f>
        <v>1098436</v>
      </c>
      <c r="C45" s="62">
        <f>+'Spec.gr.'!U45+'SIS_(pedag.)'!U45</f>
        <v>161</v>
      </c>
      <c r="D45" s="61">
        <f t="shared" si="0"/>
        <v>1696590</v>
      </c>
      <c r="E45" s="80"/>
      <c r="F45" s="84">
        <f>+'SIS_(uzt.)'!L44</f>
        <v>598154</v>
      </c>
      <c r="G45" s="87"/>
      <c r="H45" s="92">
        <f>+'SIS_(pedag.)'!O45</f>
        <v>6133</v>
      </c>
      <c r="I45" s="92">
        <f>+'SIS_(pedag.)'!AB45</f>
        <v>-2680</v>
      </c>
      <c r="J45" s="92">
        <f>+'SIS_(uzt.)'!I44</f>
        <v>0</v>
      </c>
      <c r="K45" s="92">
        <f>+'SIS_(uzt.)'!P44</f>
        <v>4506</v>
      </c>
      <c r="L45" s="87"/>
      <c r="M45" s="61">
        <f t="shared" si="1"/>
        <v>1101889</v>
      </c>
      <c r="N45" s="62">
        <f t="shared" si="2"/>
        <v>161</v>
      </c>
      <c r="O45" s="61">
        <f t="shared" si="3"/>
        <v>1704549</v>
      </c>
      <c r="P45" s="80"/>
      <c r="Q45" s="84">
        <f t="shared" si="4"/>
        <v>602660</v>
      </c>
      <c r="R45"/>
    </row>
    <row r="46" spans="1:18" s="1" customFormat="1" ht="19.8" customHeight="1">
      <c r="A46" s="60" t="s">
        <v>124</v>
      </c>
      <c r="B46" s="61">
        <f>+'Spec.gr.'!X46+'SIS_(pedag.)'!X46</f>
        <v>27032</v>
      </c>
      <c r="C46" s="62">
        <f>+'Spec.gr.'!U46+'SIS_(pedag.)'!U46</f>
        <v>0</v>
      </c>
      <c r="D46" s="61">
        <f t="shared" si="0"/>
        <v>27032</v>
      </c>
      <c r="E46" s="80"/>
      <c r="F46" s="84">
        <f>+'SIS_(uzt.)'!L45</f>
        <v>0</v>
      </c>
      <c r="G46" s="87"/>
      <c r="H46" s="92">
        <f>+'SIS_(pedag.)'!O46</f>
        <v>0</v>
      </c>
      <c r="I46" s="92">
        <f>+'SIS_(pedag.)'!AB46</f>
        <v>0</v>
      </c>
      <c r="J46" s="92">
        <f>+'SIS_(uzt.)'!I45</f>
        <v>0</v>
      </c>
      <c r="K46" s="92">
        <f>+'SIS_(uzt.)'!P45</f>
        <v>0</v>
      </c>
      <c r="L46" s="87"/>
      <c r="M46" s="61">
        <f t="shared" si="1"/>
        <v>27032</v>
      </c>
      <c r="N46" s="62">
        <f t="shared" si="2"/>
        <v>0</v>
      </c>
      <c r="O46" s="61">
        <f t="shared" si="3"/>
        <v>27032</v>
      </c>
      <c r="P46" s="80"/>
      <c r="Q46" s="84">
        <f t="shared" si="4"/>
        <v>0</v>
      </c>
      <c r="R46"/>
    </row>
    <row r="47" spans="1:18" s="1" customFormat="1" ht="19.8" customHeight="1">
      <c r="A47" s="60" t="s">
        <v>125</v>
      </c>
      <c r="B47" s="61">
        <f>+'Spec.gr.'!X47+'SIS_(pedag.)'!X47</f>
        <v>2226976</v>
      </c>
      <c r="C47" s="62">
        <f>+'Spec.gr.'!U47+'SIS_(pedag.)'!U47</f>
        <v>0</v>
      </c>
      <c r="D47" s="61">
        <f t="shared" si="0"/>
        <v>3180398</v>
      </c>
      <c r="E47" s="80"/>
      <c r="F47" s="84">
        <f>+'SIS_(uzt.)'!L46</f>
        <v>953422</v>
      </c>
      <c r="G47" s="87"/>
      <c r="H47" s="92">
        <f>+'SIS_(pedag.)'!O47</f>
        <v>0</v>
      </c>
      <c r="I47" s="92">
        <f>+'SIS_(pedag.)'!AB47</f>
        <v>-4472</v>
      </c>
      <c r="J47" s="92">
        <f>+'SIS_(uzt.)'!I46</f>
        <v>0</v>
      </c>
      <c r="K47" s="92">
        <f>+'SIS_(uzt.)'!P46</f>
        <v>10670</v>
      </c>
      <c r="L47" s="87"/>
      <c r="M47" s="61">
        <f t="shared" si="1"/>
        <v>2222504</v>
      </c>
      <c r="N47" s="62">
        <f t="shared" si="2"/>
        <v>0</v>
      </c>
      <c r="O47" s="61">
        <f t="shared" si="3"/>
        <v>3186596</v>
      </c>
      <c r="P47" s="80"/>
      <c r="Q47" s="84">
        <f t="shared" si="4"/>
        <v>964092</v>
      </c>
      <c r="R47"/>
    </row>
    <row r="48" spans="1:18" s="1" customFormat="1" ht="19.8" hidden="1" customHeight="1">
      <c r="A48" s="60" t="s">
        <v>126</v>
      </c>
      <c r="B48" s="61">
        <f>+'Spec.gr.'!X48+'SIS_(pedag.)'!X48</f>
        <v>0</v>
      </c>
      <c r="C48" s="62">
        <f>+'Spec.gr.'!U48+'SIS_(pedag.)'!U48</f>
        <v>0</v>
      </c>
      <c r="D48" s="61">
        <f t="shared" si="0"/>
        <v>0</v>
      </c>
      <c r="E48" s="80"/>
      <c r="F48" s="84">
        <f>+'SIS_(uzt.)'!L47</f>
        <v>0</v>
      </c>
      <c r="G48" s="87"/>
      <c r="H48" s="92">
        <f>+'SIS_(pedag.)'!O48</f>
        <v>0</v>
      </c>
      <c r="I48" s="92">
        <f>+'SIS_(pedag.)'!AB48</f>
        <v>0</v>
      </c>
      <c r="J48" s="92">
        <f>+'SIS_(uzt.)'!I47</f>
        <v>0</v>
      </c>
      <c r="K48" s="92">
        <f>+'SIS_(uzt.)'!P47</f>
        <v>0</v>
      </c>
      <c r="L48" s="87"/>
      <c r="M48" s="61">
        <f t="shared" si="1"/>
        <v>0</v>
      </c>
      <c r="N48" s="62">
        <f t="shared" si="2"/>
        <v>0</v>
      </c>
      <c r="O48" s="61">
        <f t="shared" si="3"/>
        <v>0</v>
      </c>
      <c r="P48" s="80"/>
      <c r="Q48" s="84">
        <f t="shared" si="4"/>
        <v>0</v>
      </c>
      <c r="R48"/>
    </row>
    <row r="49" spans="1:18" s="1" customFormat="1" ht="19.8" hidden="1" customHeight="1">
      <c r="A49" s="60" t="s">
        <v>127</v>
      </c>
      <c r="B49" s="61">
        <f>+'Spec.gr.'!X49+'SIS_(pedag.)'!X49</f>
        <v>0</v>
      </c>
      <c r="C49" s="62">
        <f>+'Spec.gr.'!U49+'SIS_(pedag.)'!U49</f>
        <v>0</v>
      </c>
      <c r="D49" s="61">
        <f t="shared" si="0"/>
        <v>0</v>
      </c>
      <c r="E49" s="80"/>
      <c r="F49" s="84">
        <f>+'SIS_(uzt.)'!L48</f>
        <v>0</v>
      </c>
      <c r="G49" s="87"/>
      <c r="H49" s="92">
        <f>+'SIS_(pedag.)'!O49</f>
        <v>0</v>
      </c>
      <c r="I49" s="92">
        <f>+'SIS_(pedag.)'!AB49</f>
        <v>0</v>
      </c>
      <c r="J49" s="92">
        <f>+'SIS_(uzt.)'!I48</f>
        <v>0</v>
      </c>
      <c r="K49" s="92">
        <f>+'SIS_(uzt.)'!P48</f>
        <v>0</v>
      </c>
      <c r="L49" s="87"/>
      <c r="M49" s="61">
        <f t="shared" si="1"/>
        <v>0</v>
      </c>
      <c r="N49" s="62">
        <f t="shared" si="2"/>
        <v>0</v>
      </c>
      <c r="O49" s="61">
        <f t="shared" si="3"/>
        <v>0</v>
      </c>
      <c r="P49" s="80"/>
      <c r="Q49" s="84">
        <f t="shared" si="4"/>
        <v>0</v>
      </c>
      <c r="R49"/>
    </row>
    <row r="50" spans="1:18" s="81" customFormat="1" ht="22.05" customHeight="1">
      <c r="A50" s="63" t="s">
        <v>128</v>
      </c>
      <c r="B50" s="64">
        <f>SUM(B7:B49)</f>
        <v>33551275</v>
      </c>
      <c r="C50" s="64">
        <f>SUM(C7:C49)</f>
        <v>114888</v>
      </c>
      <c r="D50" s="64">
        <f>SUM(D7:D49)</f>
        <v>47479571</v>
      </c>
      <c r="F50" s="85">
        <f>SUM(F7:F49)</f>
        <v>13928296</v>
      </c>
      <c r="G50" s="87"/>
      <c r="H50" s="64">
        <f>SUM(H7:H49)</f>
        <v>318893</v>
      </c>
      <c r="I50" s="64">
        <f t="shared" ref="I50:K50" si="5">SUM(I7:I49)</f>
        <v>0</v>
      </c>
      <c r="J50" s="64">
        <f t="shared" si="5"/>
        <v>114302</v>
      </c>
      <c r="K50" s="64">
        <f t="shared" si="5"/>
        <v>126689</v>
      </c>
      <c r="L50" s="87"/>
      <c r="M50" s="64">
        <f>SUM(M7:M49)</f>
        <v>33870168</v>
      </c>
      <c r="N50" s="64">
        <f>SUM(N7:N49)</f>
        <v>114888</v>
      </c>
      <c r="O50" s="64">
        <f>SUM(O7:O49)</f>
        <v>48039455</v>
      </c>
      <c r="Q50" s="85">
        <f>SUM(Q7:Q49)</f>
        <v>14169287</v>
      </c>
      <c r="R50"/>
    </row>
    <row r="51" spans="1:18" ht="14.4">
      <c r="A51" s="65"/>
      <c r="B51" s="66"/>
      <c r="D51" s="66"/>
      <c r="M51" s="66"/>
      <c r="O51" s="66"/>
    </row>
    <row r="52" spans="1:18">
      <c r="A52" s="122" t="s">
        <v>140</v>
      </c>
      <c r="B52" s="122"/>
      <c r="C52" s="122"/>
      <c r="D52" s="122"/>
      <c r="H52" s="91" t="s">
        <v>147</v>
      </c>
      <c r="I52" s="91"/>
      <c r="J52" s="91"/>
      <c r="K52" s="91"/>
      <c r="M52" s="67" t="s">
        <v>140</v>
      </c>
      <c r="N52" s="67"/>
      <c r="O52"/>
    </row>
    <row r="53" spans="1:18" ht="64.2" customHeight="1">
      <c r="A53" s="63" t="s">
        <v>129</v>
      </c>
      <c r="B53" s="123" t="s">
        <v>138</v>
      </c>
      <c r="C53" s="124"/>
      <c r="D53" s="79" t="s">
        <v>137</v>
      </c>
      <c r="G53" s="90"/>
      <c r="H53" s="94" t="s">
        <v>145</v>
      </c>
      <c r="I53" s="97" t="s">
        <v>154</v>
      </c>
      <c r="J53" s="94" t="s">
        <v>155</v>
      </c>
      <c r="K53" s="96" t="s">
        <v>156</v>
      </c>
      <c r="L53" s="90"/>
      <c r="M53" s="123" t="s">
        <v>138</v>
      </c>
      <c r="N53" s="124"/>
      <c r="O53" s="79" t="s">
        <v>137</v>
      </c>
    </row>
    <row r="54" spans="1:18" s="1" customFormat="1" ht="19.8" customHeight="1">
      <c r="A54" s="68" t="s">
        <v>130</v>
      </c>
      <c r="B54" s="125">
        <f>+'Spec.gr.'!Y6+'SIS_(pedag.)'!Y6</f>
        <v>16732144</v>
      </c>
      <c r="C54" s="125"/>
      <c r="D54" s="69">
        <f>+B54+F54</f>
        <v>23696292</v>
      </c>
      <c r="F54" s="84">
        <f>+'SIS_(uzt.)'!M5</f>
        <v>6964148</v>
      </c>
      <c r="G54" s="87"/>
      <c r="H54" s="64">
        <v>0</v>
      </c>
      <c r="I54" s="64">
        <v>0</v>
      </c>
      <c r="J54" s="64">
        <v>0</v>
      </c>
      <c r="K54" s="64">
        <f>+'SIS_(uzt.)'!Q5</f>
        <v>63345</v>
      </c>
      <c r="L54" s="87"/>
      <c r="M54" s="125">
        <f>+B54+H54+I54</f>
        <v>16732144</v>
      </c>
      <c r="N54" s="125"/>
      <c r="O54" s="69">
        <f>+M54+Q54</f>
        <v>23759637</v>
      </c>
      <c r="Q54" s="84">
        <f>+F54+J54+K54</f>
        <v>7027493</v>
      </c>
      <c r="R54"/>
    </row>
    <row r="55" spans="1:18" ht="14.4">
      <c r="A55" s="65"/>
      <c r="B55" s="66"/>
      <c r="D55" s="66"/>
      <c r="M55" s="66"/>
      <c r="O55" s="66"/>
    </row>
    <row r="56" spans="1:18" ht="22.05" customHeight="1">
      <c r="A56" s="70" t="s">
        <v>131</v>
      </c>
      <c r="B56" s="126">
        <f>+B50+B54</f>
        <v>50283419</v>
      </c>
      <c r="C56" s="126"/>
      <c r="D56" s="64">
        <f>+D50+D54</f>
        <v>71175863</v>
      </c>
      <c r="E56" s="82"/>
      <c r="F56" s="84">
        <f>+F50+F54</f>
        <v>20892444</v>
      </c>
      <c r="H56" s="64">
        <f>+H50+H54</f>
        <v>318893</v>
      </c>
      <c r="I56" s="64">
        <f t="shared" ref="I56:K56" si="6">+I50+I54</f>
        <v>0</v>
      </c>
      <c r="J56" s="64">
        <f t="shared" si="6"/>
        <v>114302</v>
      </c>
      <c r="K56" s="64">
        <f t="shared" si="6"/>
        <v>190034</v>
      </c>
      <c r="M56" s="126">
        <f>+M50+M54</f>
        <v>50602312</v>
      </c>
      <c r="N56" s="126"/>
      <c r="O56" s="64">
        <f>+O50+O54</f>
        <v>71799092</v>
      </c>
      <c r="P56" s="82"/>
      <c r="Q56" s="84">
        <f>+Q50+Q54</f>
        <v>21196780</v>
      </c>
    </row>
    <row r="57" spans="1:18" ht="14.4">
      <c r="A57" s="65"/>
      <c r="B57" s="66"/>
      <c r="D57" s="66"/>
      <c r="M57" s="66"/>
      <c r="O57" s="66"/>
    </row>
    <row r="58" spans="1:18" s="17" customFormat="1" ht="14.4">
      <c r="A58" s="75"/>
      <c r="B58" s="72"/>
      <c r="C58" s="73"/>
      <c r="D58" s="72"/>
      <c r="E58" s="73"/>
      <c r="F58" s="73"/>
      <c r="G58" s="87"/>
      <c r="H58"/>
      <c r="I58"/>
      <c r="J58"/>
      <c r="K58"/>
      <c r="L58" s="87"/>
      <c r="M58" s="72"/>
      <c r="N58" s="73"/>
      <c r="O58" s="72"/>
      <c r="P58" s="73"/>
      <c r="Q58" s="73"/>
      <c r="R58"/>
    </row>
    <row r="59" spans="1:18" s="17" customFormat="1" ht="14.4">
      <c r="A59" s="75"/>
      <c r="B59" s="72"/>
      <c r="C59" s="73"/>
      <c r="D59" s="72"/>
      <c r="E59" s="73"/>
      <c r="F59" s="73"/>
      <c r="G59" s="87"/>
      <c r="H59"/>
      <c r="I59"/>
      <c r="J59"/>
      <c r="K59"/>
      <c r="L59" s="87"/>
      <c r="M59" s="72"/>
      <c r="N59" s="73"/>
      <c r="O59" s="72"/>
      <c r="P59" s="73"/>
      <c r="Q59" s="73"/>
      <c r="R59"/>
    </row>
    <row r="60" spans="1:18" ht="14.4">
      <c r="A60" s="75"/>
      <c r="B60" s="72"/>
      <c r="C60" s="73"/>
      <c r="D60" s="72"/>
      <c r="E60" s="73"/>
      <c r="F60" s="73"/>
      <c r="M60" s="72"/>
      <c r="N60" s="73"/>
      <c r="O60" s="72"/>
      <c r="P60" s="73"/>
      <c r="Q60" s="73"/>
    </row>
    <row r="61" spans="1:18" ht="14.4">
      <c r="A61" s="75"/>
      <c r="B61" s="72"/>
      <c r="C61" s="73"/>
      <c r="D61" s="72"/>
      <c r="E61" s="73"/>
      <c r="F61" s="73"/>
      <c r="M61" s="72"/>
      <c r="N61" s="73"/>
      <c r="O61" s="72"/>
      <c r="P61" s="73"/>
      <c r="Q61" s="73"/>
    </row>
    <row r="62" spans="1:18" ht="14.4">
      <c r="A62" s="75"/>
      <c r="B62" s="72"/>
      <c r="C62" s="73"/>
      <c r="D62" s="72"/>
      <c r="E62" s="73"/>
      <c r="F62" s="73"/>
      <c r="M62" s="72"/>
      <c r="N62" s="73"/>
      <c r="O62" s="72"/>
      <c r="P62" s="73"/>
      <c r="Q62" s="73"/>
    </row>
    <row r="63" spans="1:18" ht="14.4">
      <c r="A63" s="75"/>
      <c r="B63" s="72"/>
      <c r="C63" s="73"/>
      <c r="D63" s="72"/>
      <c r="E63" s="73"/>
      <c r="F63" s="73"/>
      <c r="M63" s="72"/>
      <c r="N63" s="73"/>
      <c r="O63" s="72"/>
      <c r="P63" s="73"/>
      <c r="Q63" s="73"/>
    </row>
    <row r="64" spans="1:18" ht="14.4">
      <c r="A64" s="75"/>
      <c r="B64" s="72"/>
      <c r="C64" s="73"/>
      <c r="D64" s="72"/>
      <c r="E64" s="73"/>
      <c r="F64" s="73"/>
      <c r="M64" s="72"/>
      <c r="N64" s="73"/>
      <c r="O64" s="72"/>
      <c r="P64" s="73"/>
      <c r="Q64" s="73"/>
    </row>
    <row r="65" spans="1:17" ht="14.4">
      <c r="A65" s="75"/>
      <c r="B65" s="72"/>
      <c r="C65" s="73"/>
      <c r="D65" s="72"/>
      <c r="E65" s="73"/>
      <c r="F65" s="73"/>
      <c r="M65" s="72"/>
      <c r="N65" s="73"/>
      <c r="O65" s="72"/>
      <c r="P65" s="73"/>
      <c r="Q65" s="73"/>
    </row>
    <row r="66" spans="1:17" ht="14.4">
      <c r="A66" s="75"/>
      <c r="B66" s="72"/>
      <c r="C66" s="73"/>
      <c r="D66" s="72"/>
      <c r="E66" s="73"/>
      <c r="F66" s="73"/>
      <c r="M66" s="72"/>
      <c r="N66" s="73"/>
      <c r="O66" s="72"/>
      <c r="P66" s="73"/>
      <c r="Q66" s="73"/>
    </row>
    <row r="67" spans="1:17" ht="14.4">
      <c r="A67" s="75"/>
      <c r="B67" s="72"/>
      <c r="C67" s="73"/>
      <c r="D67" s="72"/>
      <c r="E67" s="73"/>
      <c r="F67" s="73"/>
      <c r="M67" s="72"/>
      <c r="N67" s="73"/>
      <c r="O67" s="72"/>
      <c r="P67" s="73"/>
      <c r="Q67" s="73"/>
    </row>
  </sheetData>
  <autoFilter ref="A6:R50" xr:uid="{39CFEA72-534E-4C79-BF3D-B533A788C77B}">
    <filterColumn colId="14">
      <filters>
        <filter val="1 011 701"/>
        <filter val="1 089 545"/>
        <filter val="1 135 271"/>
        <filter val="1 177 264"/>
        <filter val="1 213 665"/>
        <filter val="1 236 702"/>
        <filter val="1 316 560"/>
        <filter val="1 323 533"/>
        <filter val="1 369 184"/>
        <filter val="1 408 654"/>
        <filter val="1 434 610"/>
        <filter val="1 442 736"/>
        <filter val="1 704 549"/>
        <filter val="1 963 495"/>
        <filter val="14 031 197"/>
        <filter val="15 072"/>
        <filter val="2 179 033"/>
        <filter val="2 550 879"/>
        <filter val="27 032"/>
        <filter val="3 186 596"/>
        <filter val="48 039 455"/>
        <filter val="51 800"/>
        <filter val="54 744"/>
        <filter val="559 275"/>
        <filter val="582 656"/>
        <filter val="600 967"/>
        <filter val="62 960"/>
        <filter val="638 616"/>
        <filter val="721 009"/>
        <filter val="747 948"/>
        <filter val="771 117"/>
        <filter val="800 931"/>
        <filter val="801 496"/>
        <filter val="819 575"/>
        <filter val="9 083"/>
      </filters>
    </filterColumn>
  </autoFilter>
  <mergeCells count="19">
    <mergeCell ref="M1:O1"/>
    <mergeCell ref="B56:C56"/>
    <mergeCell ref="A1:D1"/>
    <mergeCell ref="A2:D2"/>
    <mergeCell ref="A3:D3"/>
    <mergeCell ref="A4:D4"/>
    <mergeCell ref="A5:D5"/>
    <mergeCell ref="H1:K1"/>
    <mergeCell ref="H5:K5"/>
    <mergeCell ref="H3:I3"/>
    <mergeCell ref="J3:K3"/>
    <mergeCell ref="M53:N53"/>
    <mergeCell ref="A52:D52"/>
    <mergeCell ref="M56:N56"/>
    <mergeCell ref="B54:C54"/>
    <mergeCell ref="B53:C53"/>
    <mergeCell ref="M54:N54"/>
    <mergeCell ref="M3:O3"/>
    <mergeCell ref="M5:O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92DD0-84BC-4FF4-B394-171AF0DCC4AD}">
  <sheetPr>
    <tabColor rgb="FFFFFFCC"/>
  </sheetPr>
  <dimension ref="A1:M86"/>
  <sheetViews>
    <sheetView zoomScale="90" zoomScaleNormal="90" workbookViewId="0">
      <selection activeCell="N11" sqref="N11"/>
    </sheetView>
  </sheetViews>
  <sheetFormatPr defaultRowHeight="15.6"/>
  <cols>
    <col min="1" max="1" width="30.109375" style="76" customWidth="1"/>
    <col min="2" max="2" width="30.109375" style="77" customWidth="1"/>
    <col min="3" max="3" width="30.109375" style="4" customWidth="1"/>
    <col min="4" max="4" width="1.77734375" style="87" customWidth="1"/>
    <col min="5" max="5" width="24.21875" customWidth="1"/>
    <col min="6" max="6" width="1.77734375" style="87" customWidth="1"/>
    <col min="7" max="7" width="30.109375" style="77" customWidth="1"/>
    <col min="8" max="8" width="30.109375" style="4" customWidth="1"/>
    <col min="10" max="10" width="11.109375" bestFit="1" customWidth="1"/>
  </cols>
  <sheetData>
    <row r="1" spans="1:13" s="100" customFormat="1" ht="45" customHeight="1">
      <c r="A1" s="119" t="s">
        <v>141</v>
      </c>
      <c r="B1" s="119"/>
      <c r="C1" s="119"/>
      <c r="D1" s="98"/>
      <c r="E1" s="99" t="s">
        <v>144</v>
      </c>
      <c r="F1" s="98"/>
      <c r="G1" s="129" t="s">
        <v>153</v>
      </c>
      <c r="H1" s="129"/>
    </row>
    <row r="2" spans="1:13" ht="4.95" customHeight="1">
      <c r="A2" s="120"/>
      <c r="B2" s="120"/>
      <c r="C2" s="120"/>
      <c r="G2"/>
      <c r="H2"/>
    </row>
    <row r="3" spans="1:13" ht="61.8" customHeight="1">
      <c r="A3" s="121" t="s">
        <v>142</v>
      </c>
      <c r="B3" s="121"/>
      <c r="C3" s="121"/>
      <c r="D3" s="88"/>
      <c r="E3" s="89" t="s">
        <v>145</v>
      </c>
      <c r="F3" s="88"/>
      <c r="G3" s="132" t="s">
        <v>142</v>
      </c>
      <c r="H3" s="132"/>
      <c r="I3" s="86"/>
      <c r="J3" s="86"/>
      <c r="K3" s="86"/>
      <c r="L3" s="86"/>
      <c r="M3" s="86"/>
    </row>
    <row r="4" spans="1:13" ht="4.95" customHeight="1">
      <c r="A4" s="121"/>
      <c r="B4" s="121"/>
      <c r="C4" s="121"/>
      <c r="G4"/>
      <c r="H4"/>
    </row>
    <row r="5" spans="1:13">
      <c r="A5" s="132" t="s">
        <v>139</v>
      </c>
      <c r="B5" s="132"/>
      <c r="C5" s="132"/>
      <c r="D5" s="88"/>
      <c r="E5" s="91" t="s">
        <v>146</v>
      </c>
      <c r="F5" s="88"/>
      <c r="G5" s="132" t="s">
        <v>139</v>
      </c>
      <c r="H5" s="132"/>
    </row>
    <row r="6" spans="1:13" ht="55.8">
      <c r="A6" s="57" t="s">
        <v>82</v>
      </c>
      <c r="B6" s="58" t="s">
        <v>83</v>
      </c>
      <c r="C6" s="59" t="s">
        <v>84</v>
      </c>
      <c r="E6" s="58" t="s">
        <v>83</v>
      </c>
      <c r="G6" s="58" t="s">
        <v>83</v>
      </c>
      <c r="H6" s="59" t="s">
        <v>84</v>
      </c>
    </row>
    <row r="7" spans="1:13" ht="14.4">
      <c r="A7" s="60" t="s">
        <v>85</v>
      </c>
      <c r="B7" s="61">
        <f>+'5-6'!X7</f>
        <v>12507011</v>
      </c>
      <c r="C7" s="62">
        <f>+'5-6'!U7</f>
        <v>918883</v>
      </c>
      <c r="E7" s="92">
        <f>+'5-6'!O7</f>
        <v>210496</v>
      </c>
      <c r="G7" s="61">
        <f>+B7+E7</f>
        <v>12717507</v>
      </c>
      <c r="H7" s="62">
        <f>+C7</f>
        <v>918883</v>
      </c>
      <c r="L7" s="78"/>
      <c r="M7" s="78"/>
    </row>
    <row r="8" spans="1:13" ht="14.4">
      <c r="A8" s="60" t="s">
        <v>86</v>
      </c>
      <c r="B8" s="61">
        <f>+'5-6'!X8</f>
        <v>2228472</v>
      </c>
      <c r="C8" s="62">
        <f>+'5-6'!U8</f>
        <v>187190</v>
      </c>
      <c r="E8" s="92">
        <f>+'5-6'!O8</f>
        <v>26470</v>
      </c>
      <c r="G8" s="61">
        <f t="shared" ref="G8:G49" si="0">+B8+E8</f>
        <v>2254942</v>
      </c>
      <c r="H8" s="62">
        <f t="shared" ref="H8:H49" si="1">+C8</f>
        <v>187190</v>
      </c>
      <c r="L8" s="78"/>
      <c r="M8" s="78"/>
    </row>
    <row r="9" spans="1:13" ht="14.4">
      <c r="A9" s="60" t="s">
        <v>87</v>
      </c>
      <c r="B9" s="61">
        <f>+'5-6'!X9</f>
        <v>1375066</v>
      </c>
      <c r="C9" s="62">
        <f>+'5-6'!U9</f>
        <v>7983</v>
      </c>
      <c r="E9" s="92">
        <f>+'5-6'!O9</f>
        <v>3781</v>
      </c>
      <c r="G9" s="61">
        <f t="shared" si="0"/>
        <v>1378847</v>
      </c>
      <c r="H9" s="62">
        <f t="shared" si="1"/>
        <v>7983</v>
      </c>
      <c r="L9" s="78"/>
      <c r="M9" s="78"/>
    </row>
    <row r="10" spans="1:13" ht="14.4">
      <c r="A10" s="60" t="s">
        <v>88</v>
      </c>
      <c r="B10" s="61">
        <f>+'5-6'!X10</f>
        <v>1179258</v>
      </c>
      <c r="C10" s="62">
        <f>+'5-6'!U10</f>
        <v>69921</v>
      </c>
      <c r="E10" s="92">
        <f>+'5-6'!O10</f>
        <v>8823</v>
      </c>
      <c r="G10" s="61">
        <f t="shared" si="0"/>
        <v>1188081</v>
      </c>
      <c r="H10" s="62">
        <f t="shared" si="1"/>
        <v>69921</v>
      </c>
      <c r="L10" s="78"/>
      <c r="M10" s="78"/>
    </row>
    <row r="11" spans="1:13" ht="14.4">
      <c r="A11" s="60" t="s">
        <v>89</v>
      </c>
      <c r="B11" s="61">
        <f>+'5-6'!X11</f>
        <v>1890094</v>
      </c>
      <c r="C11" s="62">
        <f>+'5-6'!U11</f>
        <v>75702</v>
      </c>
      <c r="E11" s="92">
        <f>+'5-6'!O11</f>
        <v>34032</v>
      </c>
      <c r="G11" s="61">
        <f t="shared" si="0"/>
        <v>1924126</v>
      </c>
      <c r="H11" s="62">
        <f t="shared" si="1"/>
        <v>75702</v>
      </c>
      <c r="L11" s="78"/>
      <c r="M11" s="78"/>
    </row>
    <row r="12" spans="1:13" ht="14.4">
      <c r="A12" s="60" t="s">
        <v>90</v>
      </c>
      <c r="B12" s="61">
        <f>+'5-6'!X12</f>
        <v>804852</v>
      </c>
      <c r="C12" s="62">
        <f>+'5-6'!U12</f>
        <v>51202</v>
      </c>
      <c r="E12" s="92">
        <f>+'5-6'!O12</f>
        <v>17646</v>
      </c>
      <c r="G12" s="61">
        <f t="shared" si="0"/>
        <v>822498</v>
      </c>
      <c r="H12" s="62">
        <f t="shared" si="1"/>
        <v>51202</v>
      </c>
      <c r="L12" s="78"/>
      <c r="M12" s="78"/>
    </row>
    <row r="13" spans="1:13" ht="14.4">
      <c r="A13" s="60" t="s">
        <v>91</v>
      </c>
      <c r="B13" s="61">
        <f>+'5-6'!X13</f>
        <v>845367</v>
      </c>
      <c r="C13" s="62">
        <f>+'5-6'!U13</f>
        <v>22573</v>
      </c>
      <c r="E13" s="92">
        <f>+'5-6'!O13</f>
        <v>17646</v>
      </c>
      <c r="G13" s="61">
        <f t="shared" si="0"/>
        <v>863013</v>
      </c>
      <c r="H13" s="62">
        <f t="shared" si="1"/>
        <v>22573</v>
      </c>
      <c r="L13" s="78"/>
      <c r="M13" s="78"/>
    </row>
    <row r="14" spans="1:13" ht="14.4">
      <c r="A14" s="60" t="s">
        <v>92</v>
      </c>
      <c r="B14" s="61">
        <f>+'5-6'!X14</f>
        <v>931887</v>
      </c>
      <c r="C14" s="62">
        <f>+'5-6'!U14</f>
        <v>0</v>
      </c>
      <c r="E14" s="92">
        <f>+'5-6'!O14</f>
        <v>2521</v>
      </c>
      <c r="G14" s="61">
        <f t="shared" si="0"/>
        <v>934408</v>
      </c>
      <c r="H14" s="62">
        <f t="shared" si="1"/>
        <v>0</v>
      </c>
      <c r="L14" s="78"/>
      <c r="M14" s="78"/>
    </row>
    <row r="15" spans="1:13" ht="14.4">
      <c r="A15" s="60" t="s">
        <v>93</v>
      </c>
      <c r="B15" s="61">
        <f>+'5-6'!X15</f>
        <v>431303</v>
      </c>
      <c r="C15" s="62">
        <f>+'5-6'!U15</f>
        <v>0</v>
      </c>
      <c r="E15" s="92">
        <f>+'5-6'!O15</f>
        <v>2521</v>
      </c>
      <c r="G15" s="61">
        <f t="shared" si="0"/>
        <v>433824</v>
      </c>
      <c r="H15" s="62">
        <f t="shared" si="1"/>
        <v>0</v>
      </c>
      <c r="L15" s="78"/>
      <c r="M15" s="78"/>
    </row>
    <row r="16" spans="1:13" ht="14.4">
      <c r="A16" s="60" t="s">
        <v>94</v>
      </c>
      <c r="B16" s="61">
        <f>+'5-6'!X16</f>
        <v>429669</v>
      </c>
      <c r="C16" s="62">
        <f>+'5-6'!U16</f>
        <v>10461</v>
      </c>
      <c r="E16" s="92">
        <f>+'5-6'!O16</f>
        <v>0</v>
      </c>
      <c r="G16" s="61">
        <f t="shared" si="0"/>
        <v>429669</v>
      </c>
      <c r="H16" s="62">
        <f t="shared" si="1"/>
        <v>10461</v>
      </c>
      <c r="L16" s="78"/>
      <c r="M16" s="78"/>
    </row>
    <row r="17" spans="1:13" ht="14.4">
      <c r="A17" s="60" t="s">
        <v>95</v>
      </c>
      <c r="B17" s="61">
        <f>+'5-6'!X17</f>
        <v>730060</v>
      </c>
      <c r="C17" s="62">
        <f>+'5-6'!U17</f>
        <v>4129</v>
      </c>
      <c r="E17" s="92">
        <f>+'5-6'!O17</f>
        <v>3781</v>
      </c>
      <c r="G17" s="61">
        <f t="shared" si="0"/>
        <v>733841</v>
      </c>
      <c r="H17" s="62">
        <f t="shared" si="1"/>
        <v>4129</v>
      </c>
      <c r="L17" s="78"/>
      <c r="M17" s="78"/>
    </row>
    <row r="18" spans="1:13" ht="14.4">
      <c r="A18" s="60" t="s">
        <v>96</v>
      </c>
      <c r="B18" s="61">
        <f>+'5-6'!X18</f>
        <v>571647</v>
      </c>
      <c r="C18" s="62">
        <f>+'5-6'!U18</f>
        <v>275</v>
      </c>
      <c r="E18" s="92">
        <f>+'5-6'!O18</f>
        <v>10084</v>
      </c>
      <c r="G18" s="61">
        <f t="shared" si="0"/>
        <v>581731</v>
      </c>
      <c r="H18" s="62">
        <f t="shared" si="1"/>
        <v>275</v>
      </c>
      <c r="L18" s="78"/>
      <c r="M18" s="78"/>
    </row>
    <row r="19" spans="1:13" ht="14.4">
      <c r="A19" s="60" t="s">
        <v>97</v>
      </c>
      <c r="B19" s="61">
        <f>+'5-6'!X19</f>
        <v>1604827</v>
      </c>
      <c r="C19" s="62">
        <f>+'5-6'!U19</f>
        <v>551</v>
      </c>
      <c r="E19" s="92">
        <f>+'5-6'!O19</f>
        <v>12604</v>
      </c>
      <c r="G19" s="61">
        <f t="shared" si="0"/>
        <v>1617431</v>
      </c>
      <c r="H19" s="62">
        <f t="shared" si="1"/>
        <v>551</v>
      </c>
      <c r="L19" s="78"/>
      <c r="M19" s="78"/>
    </row>
    <row r="20" spans="1:13" ht="14.4">
      <c r="A20" s="60" t="s">
        <v>98</v>
      </c>
      <c r="B20" s="61">
        <f>+'5-6'!X20</f>
        <v>1568649</v>
      </c>
      <c r="C20" s="62">
        <f>+'5-6'!U20</f>
        <v>0</v>
      </c>
      <c r="E20" s="92">
        <f>+'5-6'!O20</f>
        <v>8823</v>
      </c>
      <c r="G20" s="61">
        <f t="shared" si="0"/>
        <v>1577472</v>
      </c>
      <c r="H20" s="62">
        <f t="shared" si="1"/>
        <v>0</v>
      </c>
      <c r="L20" s="78"/>
      <c r="M20" s="78"/>
    </row>
    <row r="21" spans="1:13" ht="14.4">
      <c r="A21" s="60" t="s">
        <v>99</v>
      </c>
      <c r="B21" s="61">
        <f>+'5-6'!X21</f>
        <v>978061</v>
      </c>
      <c r="C21" s="62">
        <f>+'5-6'!U21</f>
        <v>0</v>
      </c>
      <c r="E21" s="92">
        <f>+'5-6'!O21</f>
        <v>7563</v>
      </c>
      <c r="G21" s="61">
        <f t="shared" si="0"/>
        <v>985624</v>
      </c>
      <c r="H21" s="62">
        <f t="shared" si="1"/>
        <v>0</v>
      </c>
      <c r="L21" s="78"/>
      <c r="M21" s="78"/>
    </row>
    <row r="22" spans="1:13" ht="14.4">
      <c r="A22" s="60" t="s">
        <v>100</v>
      </c>
      <c r="B22" s="61">
        <f>+'5-6'!X22</f>
        <v>1004912</v>
      </c>
      <c r="C22" s="62">
        <f>+'5-6'!U22</f>
        <v>0</v>
      </c>
      <c r="E22" s="92">
        <f>+'5-6'!O22</f>
        <v>11344</v>
      </c>
      <c r="G22" s="61">
        <f t="shared" si="0"/>
        <v>1016256</v>
      </c>
      <c r="H22" s="62">
        <f t="shared" si="1"/>
        <v>0</v>
      </c>
      <c r="L22" s="78"/>
      <c r="M22" s="78"/>
    </row>
    <row r="23" spans="1:13" ht="14.4">
      <c r="A23" s="60" t="s">
        <v>101</v>
      </c>
      <c r="B23" s="61">
        <f>+'5-6'!X23</f>
        <v>600190</v>
      </c>
      <c r="C23" s="62">
        <f>+'5-6'!U23</f>
        <v>275</v>
      </c>
      <c r="E23" s="92">
        <f>+'5-6'!O23</f>
        <v>3781</v>
      </c>
      <c r="G23" s="61">
        <f t="shared" si="0"/>
        <v>603971</v>
      </c>
      <c r="H23" s="62">
        <f t="shared" si="1"/>
        <v>275</v>
      </c>
      <c r="L23" s="78"/>
      <c r="M23" s="78"/>
    </row>
    <row r="24" spans="1:13" ht="14.4">
      <c r="A24" s="60" t="s">
        <v>102</v>
      </c>
      <c r="B24" s="61">
        <f>+'5-6'!X24</f>
        <v>1152119</v>
      </c>
      <c r="C24" s="62">
        <f>+'5-6'!U24</f>
        <v>275</v>
      </c>
      <c r="E24" s="92">
        <f>+'5-6'!O24</f>
        <v>10084</v>
      </c>
      <c r="G24" s="61">
        <f t="shared" si="0"/>
        <v>1162203</v>
      </c>
      <c r="H24" s="62">
        <f t="shared" si="1"/>
        <v>275</v>
      </c>
      <c r="L24" s="78"/>
      <c r="M24" s="78"/>
    </row>
    <row r="25" spans="1:13" ht="14.4">
      <c r="A25" s="60" t="s">
        <v>103</v>
      </c>
      <c r="B25" s="61">
        <f>+'5-6'!X25</f>
        <v>1036121</v>
      </c>
      <c r="C25" s="62">
        <f>+'5-6'!U25</f>
        <v>6882</v>
      </c>
      <c r="E25" s="92">
        <f>+'5-6'!O25</f>
        <v>13865</v>
      </c>
      <c r="G25" s="61">
        <f t="shared" si="0"/>
        <v>1049986</v>
      </c>
      <c r="H25" s="62">
        <f t="shared" si="1"/>
        <v>6882</v>
      </c>
      <c r="L25" s="78"/>
      <c r="M25" s="78"/>
    </row>
    <row r="26" spans="1:13" ht="14.4">
      <c r="A26" s="60" t="s">
        <v>104</v>
      </c>
      <c r="B26" s="61">
        <f>+'5-6'!X26</f>
        <v>425440</v>
      </c>
      <c r="C26" s="62">
        <f>+'5-6'!U26</f>
        <v>2753</v>
      </c>
      <c r="E26" s="92">
        <f>+'5-6'!O26</f>
        <v>2521</v>
      </c>
      <c r="G26" s="61">
        <f t="shared" si="0"/>
        <v>427961</v>
      </c>
      <c r="H26" s="62">
        <f t="shared" si="1"/>
        <v>2753</v>
      </c>
      <c r="L26" s="78"/>
      <c r="M26" s="78"/>
    </row>
    <row r="27" spans="1:13" ht="14.4">
      <c r="A27" s="60" t="s">
        <v>105</v>
      </c>
      <c r="B27" s="61">
        <f>+'5-6'!X27</f>
        <v>1013716</v>
      </c>
      <c r="C27" s="62">
        <f>+'5-6'!U27</f>
        <v>0</v>
      </c>
      <c r="E27" s="92">
        <f>+'5-6'!O27</f>
        <v>10084</v>
      </c>
      <c r="G27" s="61">
        <f t="shared" si="0"/>
        <v>1023800</v>
      </c>
      <c r="H27" s="62">
        <f t="shared" si="1"/>
        <v>0</v>
      </c>
      <c r="L27" s="78"/>
      <c r="M27" s="78"/>
    </row>
    <row r="28" spans="1:13" ht="14.4">
      <c r="A28" s="60" t="s">
        <v>106</v>
      </c>
      <c r="B28" s="61">
        <f>+'5-6'!X28</f>
        <v>1175567</v>
      </c>
      <c r="C28" s="62">
        <f>+'5-6'!U28</f>
        <v>275</v>
      </c>
      <c r="E28" s="92">
        <f>+'5-6'!O28</f>
        <v>10084</v>
      </c>
      <c r="G28" s="61">
        <f t="shared" si="0"/>
        <v>1185651</v>
      </c>
      <c r="H28" s="62">
        <f t="shared" si="1"/>
        <v>275</v>
      </c>
      <c r="L28" s="78"/>
      <c r="M28" s="78"/>
    </row>
    <row r="29" spans="1:13" ht="14.4">
      <c r="A29" s="60" t="s">
        <v>107</v>
      </c>
      <c r="B29" s="61">
        <f>+'5-6'!X29</f>
        <v>738518</v>
      </c>
      <c r="C29" s="62">
        <f>+'5-6'!U29</f>
        <v>275</v>
      </c>
      <c r="E29" s="92">
        <f>+'5-6'!O29</f>
        <v>3781</v>
      </c>
      <c r="G29" s="61">
        <f t="shared" si="0"/>
        <v>742299</v>
      </c>
      <c r="H29" s="62">
        <f t="shared" si="1"/>
        <v>275</v>
      </c>
      <c r="L29" s="78"/>
      <c r="M29" s="78"/>
    </row>
    <row r="30" spans="1:13" ht="14.4">
      <c r="A30" s="60" t="s">
        <v>108</v>
      </c>
      <c r="B30" s="61">
        <f>+'5-6'!X30</f>
        <v>234508</v>
      </c>
      <c r="C30" s="62">
        <f>+'5-6'!U30</f>
        <v>0</v>
      </c>
      <c r="E30" s="92">
        <f>+'5-6'!O30</f>
        <v>1260</v>
      </c>
      <c r="G30" s="61">
        <f t="shared" si="0"/>
        <v>235768</v>
      </c>
      <c r="H30" s="62">
        <f t="shared" si="1"/>
        <v>0</v>
      </c>
      <c r="L30" s="78"/>
      <c r="M30" s="78"/>
    </row>
    <row r="31" spans="1:13" ht="14.4">
      <c r="A31" s="60" t="s">
        <v>109</v>
      </c>
      <c r="B31" s="61">
        <f>+'5-6'!X31</f>
        <v>487957</v>
      </c>
      <c r="C31" s="62">
        <f>+'5-6'!U31</f>
        <v>6607</v>
      </c>
      <c r="E31" s="92">
        <f>+'5-6'!O31</f>
        <v>5042</v>
      </c>
      <c r="G31" s="61">
        <f t="shared" si="0"/>
        <v>492999</v>
      </c>
      <c r="H31" s="62">
        <f t="shared" si="1"/>
        <v>6607</v>
      </c>
      <c r="L31" s="78"/>
      <c r="M31" s="78"/>
    </row>
    <row r="32" spans="1:13" ht="14.4">
      <c r="A32" s="60" t="s">
        <v>110</v>
      </c>
      <c r="B32" s="61">
        <f>+'5-6'!X32</f>
        <v>901623</v>
      </c>
      <c r="C32" s="62">
        <f>+'5-6'!U32</f>
        <v>0</v>
      </c>
      <c r="E32" s="92">
        <f>+'5-6'!O32</f>
        <v>2521</v>
      </c>
      <c r="G32" s="61">
        <f t="shared" si="0"/>
        <v>904144</v>
      </c>
      <c r="H32" s="62">
        <f t="shared" si="1"/>
        <v>0</v>
      </c>
      <c r="L32" s="78"/>
      <c r="M32" s="78"/>
    </row>
    <row r="33" spans="1:13" ht="14.4">
      <c r="A33" s="60" t="s">
        <v>111</v>
      </c>
      <c r="B33" s="61">
        <f>+'5-6'!X33</f>
        <v>1081320</v>
      </c>
      <c r="C33" s="62">
        <f>+'5-6'!U33</f>
        <v>4404</v>
      </c>
      <c r="E33" s="92">
        <f>+'5-6'!O33</f>
        <v>10084</v>
      </c>
      <c r="G33" s="61">
        <f t="shared" si="0"/>
        <v>1091404</v>
      </c>
      <c r="H33" s="62">
        <f t="shared" si="1"/>
        <v>4404</v>
      </c>
      <c r="L33" s="78"/>
      <c r="M33" s="78"/>
    </row>
    <row r="34" spans="1:13" ht="14.4">
      <c r="A34" s="60" t="s">
        <v>112</v>
      </c>
      <c r="B34" s="61">
        <f>+'5-6'!X34</f>
        <v>2002170</v>
      </c>
      <c r="C34" s="62">
        <f>+'5-6'!U34</f>
        <v>13764</v>
      </c>
      <c r="E34" s="92">
        <f>+'5-6'!O34</f>
        <v>16386</v>
      </c>
      <c r="G34" s="61">
        <f t="shared" si="0"/>
        <v>2018556</v>
      </c>
      <c r="H34" s="62">
        <f t="shared" si="1"/>
        <v>13764</v>
      </c>
      <c r="L34" s="78"/>
      <c r="M34" s="78"/>
    </row>
    <row r="35" spans="1:13" ht="14.4">
      <c r="A35" s="60" t="s">
        <v>113</v>
      </c>
      <c r="B35" s="61">
        <f>+'5-6'!X35</f>
        <v>608629</v>
      </c>
      <c r="C35" s="62">
        <f>+'5-6'!U35</f>
        <v>23399</v>
      </c>
      <c r="E35" s="92">
        <f>+'5-6'!O35</f>
        <v>5042</v>
      </c>
      <c r="G35" s="61">
        <f t="shared" si="0"/>
        <v>613671</v>
      </c>
      <c r="H35" s="62">
        <f t="shared" si="1"/>
        <v>23399</v>
      </c>
      <c r="L35" s="78"/>
      <c r="M35" s="78"/>
    </row>
    <row r="36" spans="1:13" ht="14.4">
      <c r="A36" s="60" t="s">
        <v>114</v>
      </c>
      <c r="B36" s="61">
        <f>+'5-6'!X36</f>
        <v>407522</v>
      </c>
      <c r="C36" s="62">
        <f>+'5-6'!U36</f>
        <v>3303</v>
      </c>
      <c r="E36" s="92">
        <f>+'5-6'!O36</f>
        <v>3781</v>
      </c>
      <c r="G36" s="61">
        <f t="shared" si="0"/>
        <v>411303</v>
      </c>
      <c r="H36" s="62">
        <f t="shared" si="1"/>
        <v>3303</v>
      </c>
      <c r="L36" s="78"/>
      <c r="M36" s="78"/>
    </row>
    <row r="37" spans="1:13" ht="14.4">
      <c r="A37" s="60" t="s">
        <v>115</v>
      </c>
      <c r="B37" s="61">
        <f>+'5-6'!X37</f>
        <v>692683</v>
      </c>
      <c r="C37" s="62">
        <f>+'5-6'!U37</f>
        <v>3579</v>
      </c>
      <c r="E37" s="92">
        <f>+'5-6'!O37</f>
        <v>0</v>
      </c>
      <c r="G37" s="61">
        <f t="shared" si="0"/>
        <v>692683</v>
      </c>
      <c r="H37" s="62">
        <f t="shared" si="1"/>
        <v>3579</v>
      </c>
      <c r="L37" s="78"/>
      <c r="M37" s="78"/>
    </row>
    <row r="38" spans="1:13" ht="14.4">
      <c r="A38" s="60" t="s">
        <v>116</v>
      </c>
      <c r="B38" s="61">
        <f>+'5-6'!X38</f>
        <v>1064027</v>
      </c>
      <c r="C38" s="62">
        <f>+'5-6'!U38</f>
        <v>5781</v>
      </c>
      <c r="E38" s="92">
        <f>+'5-6'!O38</f>
        <v>5042</v>
      </c>
      <c r="G38" s="61">
        <f t="shared" si="0"/>
        <v>1069069</v>
      </c>
      <c r="H38" s="62">
        <f t="shared" si="1"/>
        <v>5781</v>
      </c>
      <c r="L38" s="78"/>
      <c r="M38" s="78"/>
    </row>
    <row r="39" spans="1:13" ht="14.4">
      <c r="A39" s="60" t="s">
        <v>117</v>
      </c>
      <c r="B39" s="61">
        <f>+'5-6'!X39</f>
        <v>658991</v>
      </c>
      <c r="C39" s="62">
        <f>+'5-6'!U39</f>
        <v>15140</v>
      </c>
      <c r="E39" s="92">
        <f>+'5-6'!O39</f>
        <v>3781</v>
      </c>
      <c r="G39" s="61">
        <f t="shared" si="0"/>
        <v>662772</v>
      </c>
      <c r="H39" s="62">
        <f t="shared" si="1"/>
        <v>15140</v>
      </c>
      <c r="L39" s="78"/>
      <c r="M39" s="78"/>
    </row>
    <row r="40" spans="1:13" ht="14.4">
      <c r="A40" s="60" t="s">
        <v>118</v>
      </c>
      <c r="B40" s="61">
        <f>+'5-6'!X40</f>
        <v>886209</v>
      </c>
      <c r="C40" s="62">
        <f>+'5-6'!U40</f>
        <v>0</v>
      </c>
      <c r="E40" s="92">
        <f>+'5-6'!O40</f>
        <v>8823</v>
      </c>
      <c r="G40" s="61">
        <f t="shared" si="0"/>
        <v>895032</v>
      </c>
      <c r="H40" s="62">
        <f t="shared" si="1"/>
        <v>0</v>
      </c>
      <c r="L40" s="78"/>
      <c r="M40" s="78"/>
    </row>
    <row r="41" spans="1:13" ht="14.4">
      <c r="A41" s="60" t="s">
        <v>119</v>
      </c>
      <c r="B41" s="61">
        <f>+'5-6'!X41</f>
        <v>247331</v>
      </c>
      <c r="C41" s="62">
        <f>+'5-6'!U41</f>
        <v>0</v>
      </c>
      <c r="E41" s="92">
        <f>+'5-6'!O41</f>
        <v>3781</v>
      </c>
      <c r="G41" s="61">
        <f t="shared" si="0"/>
        <v>251112</v>
      </c>
      <c r="H41" s="62">
        <f t="shared" si="1"/>
        <v>0</v>
      </c>
      <c r="L41" s="78"/>
      <c r="M41" s="78"/>
    </row>
    <row r="42" spans="1:13" ht="14.4">
      <c r="A42" s="60" t="s">
        <v>120</v>
      </c>
      <c r="B42" s="61">
        <f>+'5-6'!X42</f>
        <v>1101037</v>
      </c>
      <c r="C42" s="62">
        <f>+'5-6'!U42</f>
        <v>551</v>
      </c>
      <c r="E42" s="92">
        <f>+'5-6'!O42</f>
        <v>5042</v>
      </c>
      <c r="G42" s="61">
        <f t="shared" si="0"/>
        <v>1106079</v>
      </c>
      <c r="H42" s="62">
        <f t="shared" si="1"/>
        <v>551</v>
      </c>
      <c r="L42" s="78"/>
      <c r="M42" s="78"/>
    </row>
    <row r="43" spans="1:13" ht="14.4">
      <c r="A43" s="60" t="s">
        <v>121</v>
      </c>
      <c r="B43" s="61">
        <f>+'5-6'!X43</f>
        <v>593439</v>
      </c>
      <c r="C43" s="62">
        <f>+'5-6'!U43</f>
        <v>0</v>
      </c>
      <c r="E43" s="92">
        <f>+'5-6'!O43</f>
        <v>2521</v>
      </c>
      <c r="G43" s="61">
        <f t="shared" si="0"/>
        <v>595960</v>
      </c>
      <c r="H43" s="62">
        <f t="shared" si="1"/>
        <v>0</v>
      </c>
      <c r="L43" s="78"/>
      <c r="M43" s="78"/>
    </row>
    <row r="44" spans="1:13" ht="14.4">
      <c r="A44" s="60" t="s">
        <v>122</v>
      </c>
      <c r="B44" s="61">
        <f>+'5-6'!X44</f>
        <v>1117342</v>
      </c>
      <c r="C44" s="62">
        <f>+'5-6'!U44</f>
        <v>551</v>
      </c>
      <c r="E44" s="92">
        <f>+'5-6'!O44</f>
        <v>2521</v>
      </c>
      <c r="G44" s="61">
        <f t="shared" si="0"/>
        <v>1119863</v>
      </c>
      <c r="H44" s="62">
        <f t="shared" si="1"/>
        <v>551</v>
      </c>
      <c r="L44" s="78"/>
      <c r="M44" s="78"/>
    </row>
    <row r="45" spans="1:13" ht="14.4">
      <c r="A45" s="60" t="s">
        <v>123</v>
      </c>
      <c r="B45" s="61">
        <f>+'5-6'!X45</f>
        <v>1338087</v>
      </c>
      <c r="C45" s="62">
        <f>+'5-6'!U45</f>
        <v>275</v>
      </c>
      <c r="E45" s="92">
        <f>+'5-6'!O45</f>
        <v>10084</v>
      </c>
      <c r="G45" s="61">
        <f t="shared" si="0"/>
        <v>1348171</v>
      </c>
      <c r="H45" s="62">
        <f t="shared" si="1"/>
        <v>275</v>
      </c>
      <c r="L45" s="78"/>
      <c r="M45" s="78"/>
    </row>
    <row r="46" spans="1:13" ht="14.4">
      <c r="A46" s="60" t="s">
        <v>124</v>
      </c>
      <c r="B46" s="61">
        <f>+'5-6'!X46</f>
        <v>247564</v>
      </c>
      <c r="C46" s="62">
        <f>+'5-6'!U46</f>
        <v>0</v>
      </c>
      <c r="E46" s="92">
        <f>+'5-6'!O46</f>
        <v>1260</v>
      </c>
      <c r="G46" s="61">
        <f t="shared" si="0"/>
        <v>248824</v>
      </c>
      <c r="H46" s="62">
        <f t="shared" si="1"/>
        <v>0</v>
      </c>
      <c r="L46" s="78"/>
      <c r="M46" s="78"/>
    </row>
    <row r="47" spans="1:13" ht="14.4">
      <c r="A47" s="60" t="s">
        <v>125</v>
      </c>
      <c r="B47" s="61">
        <f>+'5-6'!X47</f>
        <v>1748573</v>
      </c>
      <c r="C47" s="62">
        <f>+'5-6'!U47</f>
        <v>7433</v>
      </c>
      <c r="E47" s="92">
        <f>+'5-6'!O47</f>
        <v>12604</v>
      </c>
      <c r="G47" s="61">
        <f t="shared" si="0"/>
        <v>1761177</v>
      </c>
      <c r="H47" s="62">
        <f t="shared" si="1"/>
        <v>7433</v>
      </c>
      <c r="L47" s="78"/>
      <c r="M47" s="78"/>
    </row>
    <row r="48" spans="1:13" ht="14.4">
      <c r="A48" s="60" t="s">
        <v>126</v>
      </c>
      <c r="B48" s="61">
        <f>+'5-6'!X48</f>
        <v>59300</v>
      </c>
      <c r="C48" s="62">
        <f>+'5-6'!U48</f>
        <v>0</v>
      </c>
      <c r="E48" s="92">
        <f>+'5-6'!O48</f>
        <v>1260</v>
      </c>
      <c r="G48" s="61">
        <f t="shared" si="0"/>
        <v>60560</v>
      </c>
      <c r="H48" s="62">
        <f t="shared" si="1"/>
        <v>0</v>
      </c>
      <c r="L48" s="78"/>
      <c r="M48" s="78"/>
    </row>
    <row r="49" spans="1:13" ht="14.4">
      <c r="A49" s="60" t="s">
        <v>127</v>
      </c>
      <c r="B49" s="61">
        <f>+'5-6'!X49</f>
        <v>293739</v>
      </c>
      <c r="C49" s="62">
        <f>+'5-6'!U49</f>
        <v>0</v>
      </c>
      <c r="E49" s="92">
        <f>+'5-6'!O49</f>
        <v>3781</v>
      </c>
      <c r="G49" s="61">
        <f t="shared" si="0"/>
        <v>297520</v>
      </c>
      <c r="H49" s="62">
        <f t="shared" si="1"/>
        <v>0</v>
      </c>
      <c r="L49" s="78"/>
      <c r="M49" s="78"/>
    </row>
    <row r="50" spans="1:13" ht="14.4">
      <c r="A50" s="63" t="s">
        <v>128</v>
      </c>
      <c r="B50" s="64">
        <f>SUM(B7:B49)</f>
        <v>50994857</v>
      </c>
      <c r="C50" s="64">
        <f>SUM(C7:C49)</f>
        <v>1444392</v>
      </c>
      <c r="E50" s="64">
        <f>SUM(E7:E49)</f>
        <v>536951</v>
      </c>
      <c r="G50" s="64">
        <f>SUM(G7:G49)</f>
        <v>51531808</v>
      </c>
      <c r="H50" s="64">
        <f>SUM(H7:H49)</f>
        <v>1444392</v>
      </c>
      <c r="L50" s="78"/>
      <c r="M50" s="78"/>
    </row>
    <row r="51" spans="1:13" ht="14.4">
      <c r="A51" s="65"/>
      <c r="B51" s="66"/>
      <c r="G51" s="66"/>
    </row>
    <row r="52" spans="1:13">
      <c r="A52" s="134" t="s">
        <v>140</v>
      </c>
      <c r="B52" s="134"/>
      <c r="C52" s="134"/>
      <c r="E52" s="91" t="s">
        <v>147</v>
      </c>
      <c r="G52" s="134" t="s">
        <v>140</v>
      </c>
      <c r="H52" s="134"/>
    </row>
    <row r="53" spans="1:13" ht="14.4">
      <c r="A53" s="63" t="s">
        <v>129</v>
      </c>
      <c r="B53" s="123" t="s">
        <v>83</v>
      </c>
      <c r="C53" s="124"/>
      <c r="D53" s="90"/>
      <c r="E53" s="93" t="s">
        <v>83</v>
      </c>
      <c r="F53" s="90"/>
      <c r="G53" s="123" t="s">
        <v>83</v>
      </c>
      <c r="H53" s="124"/>
    </row>
    <row r="54" spans="1:13" ht="14.4">
      <c r="A54" s="68" t="s">
        <v>130</v>
      </c>
      <c r="B54" s="125">
        <f>+'5-6'!Y6</f>
        <v>24775232</v>
      </c>
      <c r="C54" s="125"/>
      <c r="E54" s="64">
        <v>0</v>
      </c>
      <c r="G54" s="125">
        <f>+B54+E54</f>
        <v>24775232</v>
      </c>
      <c r="H54" s="125"/>
      <c r="L54" s="78"/>
    </row>
    <row r="55" spans="1:13" ht="14.4">
      <c r="A55" s="65"/>
      <c r="B55" s="66"/>
      <c r="G55" s="66"/>
    </row>
    <row r="56" spans="1:13">
      <c r="A56" s="70" t="s">
        <v>131</v>
      </c>
      <c r="B56" s="126">
        <f>+B50+B54</f>
        <v>75770089</v>
      </c>
      <c r="C56" s="126"/>
      <c r="E56" s="64">
        <f>+E50+E54</f>
        <v>536951</v>
      </c>
      <c r="G56" s="126">
        <f>+G50+G54</f>
        <v>76307040</v>
      </c>
      <c r="H56" s="126"/>
      <c r="L56" s="78"/>
    </row>
    <row r="57" spans="1:13" ht="14.4">
      <c r="A57" s="65"/>
      <c r="B57" s="66"/>
      <c r="G57" s="66"/>
    </row>
    <row r="58" spans="1:13" ht="14.4">
      <c r="A58" s="75"/>
      <c r="B58" s="72"/>
      <c r="C58" s="73"/>
      <c r="G58" s="72"/>
      <c r="H58" s="73"/>
    </row>
    <row r="59" spans="1:13" ht="14.4">
      <c r="A59" s="75"/>
      <c r="B59" s="72"/>
      <c r="C59" s="73"/>
      <c r="G59" s="72"/>
      <c r="H59" s="73"/>
    </row>
    <row r="60" spans="1:13" ht="14.4">
      <c r="A60" s="75"/>
      <c r="B60" s="72"/>
      <c r="C60" s="73"/>
      <c r="G60" s="72"/>
      <c r="H60" s="73"/>
    </row>
    <row r="61" spans="1:13" ht="14.4">
      <c r="A61" s="75"/>
      <c r="B61" s="72"/>
      <c r="C61" s="73"/>
      <c r="G61" s="72"/>
      <c r="H61" s="73"/>
    </row>
    <row r="62" spans="1:13" ht="14.4">
      <c r="A62" s="75"/>
      <c r="B62" s="72"/>
      <c r="C62" s="73"/>
      <c r="G62" s="72"/>
      <c r="H62" s="73"/>
    </row>
    <row r="63" spans="1:13">
      <c r="A63" s="75"/>
      <c r="B63" s="72"/>
      <c r="C63" s="73"/>
    </row>
    <row r="64" spans="1:13">
      <c r="A64" s="75"/>
      <c r="B64" s="72"/>
      <c r="C64" s="73"/>
    </row>
    <row r="65" spans="1:3">
      <c r="A65" s="75"/>
      <c r="B65" s="72"/>
      <c r="C65" s="73"/>
    </row>
    <row r="66" spans="1:3">
      <c r="A66" s="75"/>
      <c r="B66" s="72"/>
      <c r="C66" s="73"/>
    </row>
    <row r="67" spans="1:3">
      <c r="A67" s="75"/>
      <c r="B67" s="72"/>
      <c r="C67" s="73"/>
    </row>
    <row r="68" spans="1:3">
      <c r="A68" s="75"/>
      <c r="B68" s="72"/>
      <c r="C68" s="73"/>
    </row>
    <row r="69" spans="1:3">
      <c r="A69" s="75"/>
      <c r="B69" s="72"/>
      <c r="C69" s="73"/>
    </row>
    <row r="70" spans="1:3">
      <c r="A70" s="75"/>
      <c r="B70" s="72"/>
      <c r="C70" s="73"/>
    </row>
    <row r="71" spans="1:3">
      <c r="A71" s="75"/>
      <c r="B71" s="72"/>
      <c r="C71" s="73"/>
    </row>
    <row r="72" spans="1:3">
      <c r="A72" s="75"/>
      <c r="B72" s="72"/>
      <c r="C72" s="73"/>
    </row>
    <row r="73" spans="1:3">
      <c r="A73" s="75"/>
      <c r="B73" s="72"/>
      <c r="C73" s="73"/>
    </row>
    <row r="74" spans="1:3">
      <c r="A74" s="75"/>
      <c r="B74" s="72"/>
      <c r="C74" s="73"/>
    </row>
    <row r="75" spans="1:3">
      <c r="A75" s="75"/>
      <c r="B75" s="72"/>
      <c r="C75" s="73"/>
    </row>
    <row r="76" spans="1:3">
      <c r="A76" s="75"/>
      <c r="B76" s="72"/>
      <c r="C76" s="73"/>
    </row>
    <row r="77" spans="1:3">
      <c r="A77" s="75"/>
      <c r="B77" s="72"/>
      <c r="C77" s="73"/>
    </row>
    <row r="78" spans="1:3">
      <c r="A78" s="75"/>
      <c r="B78" s="72"/>
      <c r="C78" s="73"/>
    </row>
    <row r="79" spans="1:3">
      <c r="A79" s="75"/>
      <c r="B79" s="72"/>
      <c r="C79" s="73"/>
    </row>
    <row r="80" spans="1:3">
      <c r="A80" s="75"/>
      <c r="B80" s="72"/>
      <c r="C80" s="73"/>
    </row>
    <row r="81" spans="1:3">
      <c r="A81" s="75"/>
      <c r="B81" s="72"/>
      <c r="C81" s="73"/>
    </row>
    <row r="82" spans="1:3">
      <c r="A82" s="75"/>
      <c r="B82" s="72"/>
      <c r="C82" s="73"/>
    </row>
    <row r="83" spans="1:3">
      <c r="A83" s="75"/>
      <c r="B83" s="72"/>
      <c r="C83" s="73"/>
    </row>
    <row r="84" spans="1:3">
      <c r="A84" s="75"/>
      <c r="B84" s="72"/>
      <c r="C84" s="73"/>
    </row>
    <row r="85" spans="1:3">
      <c r="A85" s="75"/>
      <c r="B85" s="72"/>
      <c r="C85" s="73"/>
    </row>
    <row r="86" spans="1:3">
      <c r="A86" s="75"/>
      <c r="B86" s="72"/>
      <c r="C86" s="73"/>
    </row>
  </sheetData>
  <mergeCells count="16">
    <mergeCell ref="A1:C1"/>
    <mergeCell ref="G54:H54"/>
    <mergeCell ref="G56:H56"/>
    <mergeCell ref="B53:C53"/>
    <mergeCell ref="B54:C54"/>
    <mergeCell ref="B56:C56"/>
    <mergeCell ref="G1:H1"/>
    <mergeCell ref="G3:H3"/>
    <mergeCell ref="G5:H5"/>
    <mergeCell ref="G52:H52"/>
    <mergeCell ref="G53:H53"/>
    <mergeCell ref="A2:C2"/>
    <mergeCell ref="A3:C3"/>
    <mergeCell ref="A4:C4"/>
    <mergeCell ref="A5:C5"/>
    <mergeCell ref="A52:C5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9C053-A96C-4CBA-879D-A172182E2F98}">
  <sheetPr>
    <pageSetUpPr fitToPage="1"/>
  </sheetPr>
  <dimension ref="A1:AM53"/>
  <sheetViews>
    <sheetView zoomScale="80" zoomScaleNormal="80" workbookViewId="0">
      <pane xSplit="2" ySplit="6" topLeftCell="U7" activePane="bottomRight" state="frozen"/>
      <selection activeCell="K23" sqref="K23"/>
      <selection pane="topRight" activeCell="K23" sqref="K23"/>
      <selection pane="bottomLeft" activeCell="K23" sqref="K23"/>
      <selection pane="bottomRight" activeCell="N3" sqref="N3:P3"/>
    </sheetView>
  </sheetViews>
  <sheetFormatPr defaultColWidth="9.109375" defaultRowHeight="13.8"/>
  <cols>
    <col min="1" max="1" width="6.44140625" style="4" customWidth="1"/>
    <col min="2" max="2" width="27.109375" style="4" customWidth="1"/>
    <col min="3" max="3" width="10.77734375" style="4" customWidth="1"/>
    <col min="4" max="12" width="12.77734375" style="4" customWidth="1"/>
    <col min="13" max="13" width="1.44140625" style="6" customWidth="1"/>
    <col min="14" max="14" width="10.77734375" style="5" customWidth="1"/>
    <col min="15" max="16" width="12.77734375" style="5" customWidth="1"/>
    <col min="17" max="17" width="1.44140625" style="6" customWidth="1"/>
    <col min="18" max="18" width="15.44140625" style="5" customWidth="1"/>
    <col min="19" max="19" width="1.44140625" style="6" customWidth="1"/>
    <col min="20" max="28" width="12.77734375" style="4" customWidth="1"/>
    <col min="29" max="29" width="1.44140625" style="6" customWidth="1"/>
    <col min="30" max="32" width="12.109375" style="4" bestFit="1" customWidth="1"/>
    <col min="33" max="33" width="9.88671875" style="4" bestFit="1" customWidth="1"/>
    <col min="34" max="34" width="9.109375" style="4" bestFit="1" customWidth="1"/>
    <col min="35" max="35" width="9.88671875" style="4" bestFit="1" customWidth="1"/>
    <col min="36" max="38" width="12.109375" style="4" bestFit="1" customWidth="1"/>
    <col min="39" max="263" width="9.109375" style="4"/>
    <col min="264" max="264" width="6.44140625" style="4" customWidth="1"/>
    <col min="265" max="265" width="30.5546875" style="4" customWidth="1"/>
    <col min="266" max="266" width="12.88671875" style="4" customWidth="1"/>
    <col min="267" max="267" width="15.77734375" style="4" customWidth="1"/>
    <col min="268" max="519" width="9.109375" style="4"/>
    <col min="520" max="520" width="6.44140625" style="4" customWidth="1"/>
    <col min="521" max="521" width="30.5546875" style="4" customWidth="1"/>
    <col min="522" max="522" width="12.88671875" style="4" customWidth="1"/>
    <col min="523" max="523" width="15.77734375" style="4" customWidth="1"/>
    <col min="524" max="775" width="9.109375" style="4"/>
    <col min="776" max="776" width="6.44140625" style="4" customWidth="1"/>
    <col min="777" max="777" width="30.5546875" style="4" customWidth="1"/>
    <col min="778" max="778" width="12.88671875" style="4" customWidth="1"/>
    <col min="779" max="779" width="15.77734375" style="4" customWidth="1"/>
    <col min="780" max="1031" width="9.109375" style="4"/>
    <col min="1032" max="1032" width="6.44140625" style="4" customWidth="1"/>
    <col min="1033" max="1033" width="30.5546875" style="4" customWidth="1"/>
    <col min="1034" max="1034" width="12.88671875" style="4" customWidth="1"/>
    <col min="1035" max="1035" width="15.77734375" style="4" customWidth="1"/>
    <col min="1036" max="1287" width="9.109375" style="4"/>
    <col min="1288" max="1288" width="6.44140625" style="4" customWidth="1"/>
    <col min="1289" max="1289" width="30.5546875" style="4" customWidth="1"/>
    <col min="1290" max="1290" width="12.88671875" style="4" customWidth="1"/>
    <col min="1291" max="1291" width="15.77734375" style="4" customWidth="1"/>
    <col min="1292" max="1543" width="9.109375" style="4"/>
    <col min="1544" max="1544" width="6.44140625" style="4" customWidth="1"/>
    <col min="1545" max="1545" width="30.5546875" style="4" customWidth="1"/>
    <col min="1546" max="1546" width="12.88671875" style="4" customWidth="1"/>
    <col min="1547" max="1547" width="15.77734375" style="4" customWidth="1"/>
    <col min="1548" max="1799" width="9.109375" style="4"/>
    <col min="1800" max="1800" width="6.44140625" style="4" customWidth="1"/>
    <col min="1801" max="1801" width="30.5546875" style="4" customWidth="1"/>
    <col min="1802" max="1802" width="12.88671875" style="4" customWidth="1"/>
    <col min="1803" max="1803" width="15.77734375" style="4" customWidth="1"/>
    <col min="1804" max="2055" width="9.109375" style="4"/>
    <col min="2056" max="2056" width="6.44140625" style="4" customWidth="1"/>
    <col min="2057" max="2057" width="30.5546875" style="4" customWidth="1"/>
    <col min="2058" max="2058" width="12.88671875" style="4" customWidth="1"/>
    <col min="2059" max="2059" width="15.77734375" style="4" customWidth="1"/>
    <col min="2060" max="2311" width="9.109375" style="4"/>
    <col min="2312" max="2312" width="6.44140625" style="4" customWidth="1"/>
    <col min="2313" max="2313" width="30.5546875" style="4" customWidth="1"/>
    <col min="2314" max="2314" width="12.88671875" style="4" customWidth="1"/>
    <col min="2315" max="2315" width="15.77734375" style="4" customWidth="1"/>
    <col min="2316" max="2567" width="9.109375" style="4"/>
    <col min="2568" max="2568" width="6.44140625" style="4" customWidth="1"/>
    <col min="2569" max="2569" width="30.5546875" style="4" customWidth="1"/>
    <col min="2570" max="2570" width="12.88671875" style="4" customWidth="1"/>
    <col min="2571" max="2571" width="15.77734375" style="4" customWidth="1"/>
    <col min="2572" max="2823" width="9.109375" style="4"/>
    <col min="2824" max="2824" width="6.44140625" style="4" customWidth="1"/>
    <col min="2825" max="2825" width="30.5546875" style="4" customWidth="1"/>
    <col min="2826" max="2826" width="12.88671875" style="4" customWidth="1"/>
    <col min="2827" max="2827" width="15.77734375" style="4" customWidth="1"/>
    <col min="2828" max="3079" width="9.109375" style="4"/>
    <col min="3080" max="3080" width="6.44140625" style="4" customWidth="1"/>
    <col min="3081" max="3081" width="30.5546875" style="4" customWidth="1"/>
    <col min="3082" max="3082" width="12.88671875" style="4" customWidth="1"/>
    <col min="3083" max="3083" width="15.77734375" style="4" customWidth="1"/>
    <col min="3084" max="3335" width="9.109375" style="4"/>
    <col min="3336" max="3336" width="6.44140625" style="4" customWidth="1"/>
    <col min="3337" max="3337" width="30.5546875" style="4" customWidth="1"/>
    <col min="3338" max="3338" width="12.88671875" style="4" customWidth="1"/>
    <col min="3339" max="3339" width="15.77734375" style="4" customWidth="1"/>
    <col min="3340" max="3591" width="9.109375" style="4"/>
    <col min="3592" max="3592" width="6.44140625" style="4" customWidth="1"/>
    <col min="3593" max="3593" width="30.5546875" style="4" customWidth="1"/>
    <col min="3594" max="3594" width="12.88671875" style="4" customWidth="1"/>
    <col min="3595" max="3595" width="15.77734375" style="4" customWidth="1"/>
    <col min="3596" max="3847" width="9.109375" style="4"/>
    <col min="3848" max="3848" width="6.44140625" style="4" customWidth="1"/>
    <col min="3849" max="3849" width="30.5546875" style="4" customWidth="1"/>
    <col min="3850" max="3850" width="12.88671875" style="4" customWidth="1"/>
    <col min="3851" max="3851" width="15.77734375" style="4" customWidth="1"/>
    <col min="3852" max="4103" width="9.109375" style="4"/>
    <col min="4104" max="4104" width="6.44140625" style="4" customWidth="1"/>
    <col min="4105" max="4105" width="30.5546875" style="4" customWidth="1"/>
    <col min="4106" max="4106" width="12.88671875" style="4" customWidth="1"/>
    <col min="4107" max="4107" width="15.77734375" style="4" customWidth="1"/>
    <col min="4108" max="4359" width="9.109375" style="4"/>
    <col min="4360" max="4360" width="6.44140625" style="4" customWidth="1"/>
    <col min="4361" max="4361" width="30.5546875" style="4" customWidth="1"/>
    <col min="4362" max="4362" width="12.88671875" style="4" customWidth="1"/>
    <col min="4363" max="4363" width="15.77734375" style="4" customWidth="1"/>
    <col min="4364" max="4615" width="9.109375" style="4"/>
    <col min="4616" max="4616" width="6.44140625" style="4" customWidth="1"/>
    <col min="4617" max="4617" width="30.5546875" style="4" customWidth="1"/>
    <col min="4618" max="4618" width="12.88671875" style="4" customWidth="1"/>
    <col min="4619" max="4619" width="15.77734375" style="4" customWidth="1"/>
    <col min="4620" max="4871" width="9.109375" style="4"/>
    <col min="4872" max="4872" width="6.44140625" style="4" customWidth="1"/>
    <col min="4873" max="4873" width="30.5546875" style="4" customWidth="1"/>
    <col min="4874" max="4874" width="12.88671875" style="4" customWidth="1"/>
    <col min="4875" max="4875" width="15.77734375" style="4" customWidth="1"/>
    <col min="4876" max="5127" width="9.109375" style="4"/>
    <col min="5128" max="5128" width="6.44140625" style="4" customWidth="1"/>
    <col min="5129" max="5129" width="30.5546875" style="4" customWidth="1"/>
    <col min="5130" max="5130" width="12.88671875" style="4" customWidth="1"/>
    <col min="5131" max="5131" width="15.77734375" style="4" customWidth="1"/>
    <col min="5132" max="5383" width="9.109375" style="4"/>
    <col min="5384" max="5384" width="6.44140625" style="4" customWidth="1"/>
    <col min="5385" max="5385" width="30.5546875" style="4" customWidth="1"/>
    <col min="5386" max="5386" width="12.88671875" style="4" customWidth="1"/>
    <col min="5387" max="5387" width="15.77734375" style="4" customWidth="1"/>
    <col min="5388" max="5639" width="9.109375" style="4"/>
    <col min="5640" max="5640" width="6.44140625" style="4" customWidth="1"/>
    <col min="5641" max="5641" width="30.5546875" style="4" customWidth="1"/>
    <col min="5642" max="5642" width="12.88671875" style="4" customWidth="1"/>
    <col min="5643" max="5643" width="15.77734375" style="4" customWidth="1"/>
    <col min="5644" max="5895" width="9.109375" style="4"/>
    <col min="5896" max="5896" width="6.44140625" style="4" customWidth="1"/>
    <col min="5897" max="5897" width="30.5546875" style="4" customWidth="1"/>
    <col min="5898" max="5898" width="12.88671875" style="4" customWidth="1"/>
    <col min="5899" max="5899" width="15.77734375" style="4" customWidth="1"/>
    <col min="5900" max="6151" width="9.109375" style="4"/>
    <col min="6152" max="6152" width="6.44140625" style="4" customWidth="1"/>
    <col min="6153" max="6153" width="30.5546875" style="4" customWidth="1"/>
    <col min="6154" max="6154" width="12.88671875" style="4" customWidth="1"/>
    <col min="6155" max="6155" width="15.77734375" style="4" customWidth="1"/>
    <col min="6156" max="6407" width="9.109375" style="4"/>
    <col min="6408" max="6408" width="6.44140625" style="4" customWidth="1"/>
    <col min="6409" max="6409" width="30.5546875" style="4" customWidth="1"/>
    <col min="6410" max="6410" width="12.88671875" style="4" customWidth="1"/>
    <col min="6411" max="6411" width="15.77734375" style="4" customWidth="1"/>
    <col min="6412" max="6663" width="9.109375" style="4"/>
    <col min="6664" max="6664" width="6.44140625" style="4" customWidth="1"/>
    <col min="6665" max="6665" width="30.5546875" style="4" customWidth="1"/>
    <col min="6666" max="6666" width="12.88671875" style="4" customWidth="1"/>
    <col min="6667" max="6667" width="15.77734375" style="4" customWidth="1"/>
    <col min="6668" max="6919" width="9.109375" style="4"/>
    <col min="6920" max="6920" width="6.44140625" style="4" customWidth="1"/>
    <col min="6921" max="6921" width="30.5546875" style="4" customWidth="1"/>
    <col min="6922" max="6922" width="12.88671875" style="4" customWidth="1"/>
    <col min="6923" max="6923" width="15.77734375" style="4" customWidth="1"/>
    <col min="6924" max="7175" width="9.109375" style="4"/>
    <col min="7176" max="7176" width="6.44140625" style="4" customWidth="1"/>
    <col min="7177" max="7177" width="30.5546875" style="4" customWidth="1"/>
    <col min="7178" max="7178" width="12.88671875" style="4" customWidth="1"/>
    <col min="7179" max="7179" width="15.77734375" style="4" customWidth="1"/>
    <col min="7180" max="7431" width="9.109375" style="4"/>
    <col min="7432" max="7432" width="6.44140625" style="4" customWidth="1"/>
    <col min="7433" max="7433" width="30.5546875" style="4" customWidth="1"/>
    <col min="7434" max="7434" width="12.88671875" style="4" customWidth="1"/>
    <col min="7435" max="7435" width="15.77734375" style="4" customWidth="1"/>
    <col min="7436" max="7687" width="9.109375" style="4"/>
    <col min="7688" max="7688" width="6.44140625" style="4" customWidth="1"/>
    <col min="7689" max="7689" width="30.5546875" style="4" customWidth="1"/>
    <col min="7690" max="7690" width="12.88671875" style="4" customWidth="1"/>
    <col min="7691" max="7691" width="15.77734375" style="4" customWidth="1"/>
    <col min="7692" max="7943" width="9.109375" style="4"/>
    <col min="7944" max="7944" width="6.44140625" style="4" customWidth="1"/>
    <col min="7945" max="7945" width="30.5546875" style="4" customWidth="1"/>
    <col min="7946" max="7946" width="12.88671875" style="4" customWidth="1"/>
    <col min="7947" max="7947" width="15.77734375" style="4" customWidth="1"/>
    <col min="7948" max="8199" width="9.109375" style="4"/>
    <col min="8200" max="8200" width="6.44140625" style="4" customWidth="1"/>
    <col min="8201" max="8201" width="30.5546875" style="4" customWidth="1"/>
    <col min="8202" max="8202" width="12.88671875" style="4" customWidth="1"/>
    <col min="8203" max="8203" width="15.77734375" style="4" customWidth="1"/>
    <col min="8204" max="8455" width="9.109375" style="4"/>
    <col min="8456" max="8456" width="6.44140625" style="4" customWidth="1"/>
    <col min="8457" max="8457" width="30.5546875" style="4" customWidth="1"/>
    <col min="8458" max="8458" width="12.88671875" style="4" customWidth="1"/>
    <col min="8459" max="8459" width="15.77734375" style="4" customWidth="1"/>
    <col min="8460" max="8711" width="9.109375" style="4"/>
    <col min="8712" max="8712" width="6.44140625" style="4" customWidth="1"/>
    <col min="8713" max="8713" width="30.5546875" style="4" customWidth="1"/>
    <col min="8714" max="8714" width="12.88671875" style="4" customWidth="1"/>
    <col min="8715" max="8715" width="15.77734375" style="4" customWidth="1"/>
    <col min="8716" max="8967" width="9.109375" style="4"/>
    <col min="8968" max="8968" width="6.44140625" style="4" customWidth="1"/>
    <col min="8969" max="8969" width="30.5546875" style="4" customWidth="1"/>
    <col min="8970" max="8970" width="12.88671875" style="4" customWidth="1"/>
    <col min="8971" max="8971" width="15.77734375" style="4" customWidth="1"/>
    <col min="8972" max="9223" width="9.109375" style="4"/>
    <col min="9224" max="9224" width="6.44140625" style="4" customWidth="1"/>
    <col min="9225" max="9225" width="30.5546875" style="4" customWidth="1"/>
    <col min="9226" max="9226" width="12.88671875" style="4" customWidth="1"/>
    <col min="9227" max="9227" width="15.77734375" style="4" customWidth="1"/>
    <col min="9228" max="9479" width="9.109375" style="4"/>
    <col min="9480" max="9480" width="6.44140625" style="4" customWidth="1"/>
    <col min="9481" max="9481" width="30.5546875" style="4" customWidth="1"/>
    <col min="9482" max="9482" width="12.88671875" style="4" customWidth="1"/>
    <col min="9483" max="9483" width="15.77734375" style="4" customWidth="1"/>
    <col min="9484" max="9735" width="9.109375" style="4"/>
    <col min="9736" max="9736" width="6.44140625" style="4" customWidth="1"/>
    <col min="9737" max="9737" width="30.5546875" style="4" customWidth="1"/>
    <col min="9738" max="9738" width="12.88671875" style="4" customWidth="1"/>
    <col min="9739" max="9739" width="15.77734375" style="4" customWidth="1"/>
    <col min="9740" max="9991" width="9.109375" style="4"/>
    <col min="9992" max="9992" width="6.44140625" style="4" customWidth="1"/>
    <col min="9993" max="9993" width="30.5546875" style="4" customWidth="1"/>
    <col min="9994" max="9994" width="12.88671875" style="4" customWidth="1"/>
    <col min="9995" max="9995" width="15.77734375" style="4" customWidth="1"/>
    <col min="9996" max="10247" width="9.109375" style="4"/>
    <col min="10248" max="10248" width="6.44140625" style="4" customWidth="1"/>
    <col min="10249" max="10249" width="30.5546875" style="4" customWidth="1"/>
    <col min="10250" max="10250" width="12.88671875" style="4" customWidth="1"/>
    <col min="10251" max="10251" width="15.77734375" style="4" customWidth="1"/>
    <col min="10252" max="10503" width="9.109375" style="4"/>
    <col min="10504" max="10504" width="6.44140625" style="4" customWidth="1"/>
    <col min="10505" max="10505" width="30.5546875" style="4" customWidth="1"/>
    <col min="10506" max="10506" width="12.88671875" style="4" customWidth="1"/>
    <col min="10507" max="10507" width="15.77734375" style="4" customWidth="1"/>
    <col min="10508" max="10759" width="9.109375" style="4"/>
    <col min="10760" max="10760" width="6.44140625" style="4" customWidth="1"/>
    <col min="10761" max="10761" width="30.5546875" style="4" customWidth="1"/>
    <col min="10762" max="10762" width="12.88671875" style="4" customWidth="1"/>
    <col min="10763" max="10763" width="15.77734375" style="4" customWidth="1"/>
    <col min="10764" max="11015" width="9.109375" style="4"/>
    <col min="11016" max="11016" width="6.44140625" style="4" customWidth="1"/>
    <col min="11017" max="11017" width="30.5546875" style="4" customWidth="1"/>
    <col min="11018" max="11018" width="12.88671875" style="4" customWidth="1"/>
    <col min="11019" max="11019" width="15.77734375" style="4" customWidth="1"/>
    <col min="11020" max="11271" width="9.109375" style="4"/>
    <col min="11272" max="11272" width="6.44140625" style="4" customWidth="1"/>
    <col min="11273" max="11273" width="30.5546875" style="4" customWidth="1"/>
    <col min="11274" max="11274" width="12.88671875" style="4" customWidth="1"/>
    <col min="11275" max="11275" width="15.77734375" style="4" customWidth="1"/>
    <col min="11276" max="11527" width="9.109375" style="4"/>
    <col min="11528" max="11528" width="6.44140625" style="4" customWidth="1"/>
    <col min="11529" max="11529" width="30.5546875" style="4" customWidth="1"/>
    <col min="11530" max="11530" width="12.88671875" style="4" customWidth="1"/>
    <col min="11531" max="11531" width="15.77734375" style="4" customWidth="1"/>
    <col min="11532" max="11783" width="9.109375" style="4"/>
    <col min="11784" max="11784" width="6.44140625" style="4" customWidth="1"/>
    <col min="11785" max="11785" width="30.5546875" style="4" customWidth="1"/>
    <col min="11786" max="11786" width="12.88671875" style="4" customWidth="1"/>
    <col min="11787" max="11787" width="15.77734375" style="4" customWidth="1"/>
    <col min="11788" max="12039" width="9.109375" style="4"/>
    <col min="12040" max="12040" width="6.44140625" style="4" customWidth="1"/>
    <col min="12041" max="12041" width="30.5546875" style="4" customWidth="1"/>
    <col min="12042" max="12042" width="12.88671875" style="4" customWidth="1"/>
    <col min="12043" max="12043" width="15.77734375" style="4" customWidth="1"/>
    <col min="12044" max="12295" width="9.109375" style="4"/>
    <col min="12296" max="12296" width="6.44140625" style="4" customWidth="1"/>
    <col min="12297" max="12297" width="30.5546875" style="4" customWidth="1"/>
    <col min="12298" max="12298" width="12.88671875" style="4" customWidth="1"/>
    <col min="12299" max="12299" width="15.77734375" style="4" customWidth="1"/>
    <col min="12300" max="12551" width="9.109375" style="4"/>
    <col min="12552" max="12552" width="6.44140625" style="4" customWidth="1"/>
    <col min="12553" max="12553" width="30.5546875" style="4" customWidth="1"/>
    <col min="12554" max="12554" width="12.88671875" style="4" customWidth="1"/>
    <col min="12555" max="12555" width="15.77734375" style="4" customWidth="1"/>
    <col min="12556" max="12807" width="9.109375" style="4"/>
    <col min="12808" max="12808" width="6.44140625" style="4" customWidth="1"/>
    <col min="12809" max="12809" width="30.5546875" style="4" customWidth="1"/>
    <col min="12810" max="12810" width="12.88671875" style="4" customWidth="1"/>
    <col min="12811" max="12811" width="15.77734375" style="4" customWidth="1"/>
    <col min="12812" max="13063" width="9.109375" style="4"/>
    <col min="13064" max="13064" width="6.44140625" style="4" customWidth="1"/>
    <col min="13065" max="13065" width="30.5546875" style="4" customWidth="1"/>
    <col min="13066" max="13066" width="12.88671875" style="4" customWidth="1"/>
    <col min="13067" max="13067" width="15.77734375" style="4" customWidth="1"/>
    <col min="13068" max="13319" width="9.109375" style="4"/>
    <col min="13320" max="13320" width="6.44140625" style="4" customWidth="1"/>
    <col min="13321" max="13321" width="30.5546875" style="4" customWidth="1"/>
    <col min="13322" max="13322" width="12.88671875" style="4" customWidth="1"/>
    <col min="13323" max="13323" width="15.77734375" style="4" customWidth="1"/>
    <col min="13324" max="13575" width="9.109375" style="4"/>
    <col min="13576" max="13576" width="6.44140625" style="4" customWidth="1"/>
    <col min="13577" max="13577" width="30.5546875" style="4" customWidth="1"/>
    <col min="13578" max="13578" width="12.88671875" style="4" customWidth="1"/>
    <col min="13579" max="13579" width="15.77734375" style="4" customWidth="1"/>
    <col min="13580" max="13831" width="9.109375" style="4"/>
    <col min="13832" max="13832" width="6.44140625" style="4" customWidth="1"/>
    <col min="13833" max="13833" width="30.5546875" style="4" customWidth="1"/>
    <col min="13834" max="13834" width="12.88671875" style="4" customWidth="1"/>
    <col min="13835" max="13835" width="15.77734375" style="4" customWidth="1"/>
    <col min="13836" max="14087" width="9.109375" style="4"/>
    <col min="14088" max="14088" width="6.44140625" style="4" customWidth="1"/>
    <col min="14089" max="14089" width="30.5546875" style="4" customWidth="1"/>
    <col min="14090" max="14090" width="12.88671875" style="4" customWidth="1"/>
    <col min="14091" max="14091" width="15.77734375" style="4" customWidth="1"/>
    <col min="14092" max="14343" width="9.109375" style="4"/>
    <col min="14344" max="14344" width="6.44140625" style="4" customWidth="1"/>
    <col min="14345" max="14345" width="30.5546875" style="4" customWidth="1"/>
    <col min="14346" max="14346" width="12.88671875" style="4" customWidth="1"/>
    <col min="14347" max="14347" width="15.77734375" style="4" customWidth="1"/>
    <col min="14348" max="14599" width="9.109375" style="4"/>
    <col min="14600" max="14600" width="6.44140625" style="4" customWidth="1"/>
    <col min="14601" max="14601" width="30.5546875" style="4" customWidth="1"/>
    <col min="14602" max="14602" width="12.88671875" style="4" customWidth="1"/>
    <col min="14603" max="14603" width="15.77734375" style="4" customWidth="1"/>
    <col min="14604" max="14855" width="9.109375" style="4"/>
    <col min="14856" max="14856" width="6.44140625" style="4" customWidth="1"/>
    <col min="14857" max="14857" width="30.5546875" style="4" customWidth="1"/>
    <col min="14858" max="14858" width="12.88671875" style="4" customWidth="1"/>
    <col min="14859" max="14859" width="15.77734375" style="4" customWidth="1"/>
    <col min="14860" max="15111" width="9.109375" style="4"/>
    <col min="15112" max="15112" width="6.44140625" style="4" customWidth="1"/>
    <col min="15113" max="15113" width="30.5546875" style="4" customWidth="1"/>
    <col min="15114" max="15114" width="12.88671875" style="4" customWidth="1"/>
    <col min="15115" max="15115" width="15.77734375" style="4" customWidth="1"/>
    <col min="15116" max="15367" width="9.109375" style="4"/>
    <col min="15368" max="15368" width="6.44140625" style="4" customWidth="1"/>
    <col min="15369" max="15369" width="30.5546875" style="4" customWidth="1"/>
    <col min="15370" max="15370" width="12.88671875" style="4" customWidth="1"/>
    <col min="15371" max="15371" width="15.77734375" style="4" customWidth="1"/>
    <col min="15372" max="15623" width="9.109375" style="4"/>
    <col min="15624" max="15624" width="6.44140625" style="4" customWidth="1"/>
    <col min="15625" max="15625" width="30.5546875" style="4" customWidth="1"/>
    <col min="15626" max="15626" width="12.88671875" style="4" customWidth="1"/>
    <col min="15627" max="15627" width="15.77734375" style="4" customWidth="1"/>
    <col min="15628" max="15879" width="9.109375" style="4"/>
    <col min="15880" max="15880" width="6.44140625" style="4" customWidth="1"/>
    <col min="15881" max="15881" width="30.5546875" style="4" customWidth="1"/>
    <col min="15882" max="15882" width="12.88671875" style="4" customWidth="1"/>
    <col min="15883" max="15883" width="15.77734375" style="4" customWidth="1"/>
    <col min="15884" max="16135" width="9.109375" style="4"/>
    <col min="16136" max="16136" width="6.44140625" style="4" customWidth="1"/>
    <col min="16137" max="16137" width="30.5546875" style="4" customWidth="1"/>
    <col min="16138" max="16138" width="12.88671875" style="4" customWidth="1"/>
    <col min="16139" max="16139" width="15.77734375" style="4" customWidth="1"/>
    <col min="16140" max="16384" width="9.109375" style="4"/>
  </cols>
  <sheetData>
    <row r="1" spans="1:39" ht="24.6" customHeight="1">
      <c r="A1" s="150" t="s">
        <v>62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</row>
    <row r="2" spans="1:39" ht="23.4" customHeight="1">
      <c r="A2" s="151" t="s">
        <v>57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</row>
    <row r="3" spans="1:39" s="1" customFormat="1" ht="45.6" customHeight="1">
      <c r="A3" s="140" t="s">
        <v>3</v>
      </c>
      <c r="B3" s="140" t="s">
        <v>4</v>
      </c>
      <c r="C3" s="142" t="s">
        <v>5</v>
      </c>
      <c r="D3" s="144" t="s">
        <v>56</v>
      </c>
      <c r="E3" s="144"/>
      <c r="F3" s="144"/>
      <c r="G3" s="144"/>
      <c r="H3" s="144"/>
      <c r="I3" s="144"/>
      <c r="J3" s="144"/>
      <c r="K3" s="144"/>
      <c r="L3" s="144"/>
      <c r="M3" s="6"/>
      <c r="N3" s="145" t="s">
        <v>53</v>
      </c>
      <c r="O3" s="145"/>
      <c r="P3" s="145"/>
      <c r="Q3" s="6"/>
      <c r="R3" s="54" t="s">
        <v>68</v>
      </c>
      <c r="S3" s="6"/>
      <c r="T3" s="152" t="s">
        <v>79</v>
      </c>
      <c r="U3" s="153"/>
      <c r="V3" s="153"/>
      <c r="W3" s="153"/>
      <c r="X3" s="153"/>
      <c r="Y3" s="153"/>
      <c r="Z3" s="153"/>
      <c r="AA3" s="153"/>
      <c r="AB3" s="154"/>
      <c r="AC3" s="6"/>
      <c r="AD3" s="147" t="s">
        <v>73</v>
      </c>
      <c r="AE3" s="148"/>
      <c r="AF3" s="148"/>
      <c r="AG3" s="148"/>
      <c r="AH3" s="148"/>
      <c r="AI3" s="148"/>
      <c r="AJ3" s="148"/>
      <c r="AK3" s="148"/>
      <c r="AL3" s="149"/>
    </row>
    <row r="4" spans="1:39" s="1" customFormat="1" ht="18.600000000000001" customHeight="1">
      <c r="A4" s="140"/>
      <c r="B4" s="140"/>
      <c r="C4" s="142"/>
      <c r="D4" s="137" t="s">
        <v>66</v>
      </c>
      <c r="E4" s="137"/>
      <c r="F4" s="137"/>
      <c r="G4" s="137" t="s">
        <v>0</v>
      </c>
      <c r="H4" s="137"/>
      <c r="I4" s="137"/>
      <c r="J4" s="137" t="s">
        <v>6</v>
      </c>
      <c r="K4" s="137"/>
      <c r="L4" s="137"/>
      <c r="M4" s="6"/>
      <c r="N4" s="138" t="s">
        <v>54</v>
      </c>
      <c r="O4" s="146" t="s">
        <v>55</v>
      </c>
      <c r="P4" s="146"/>
      <c r="Q4" s="6"/>
      <c r="R4" s="53" t="s">
        <v>55</v>
      </c>
      <c r="S4" s="6"/>
      <c r="T4" s="137" t="s">
        <v>66</v>
      </c>
      <c r="U4" s="137"/>
      <c r="V4" s="137"/>
      <c r="W4" s="137" t="s">
        <v>0</v>
      </c>
      <c r="X4" s="137"/>
      <c r="Y4" s="137"/>
      <c r="Z4" s="137" t="s">
        <v>6</v>
      </c>
      <c r="AA4" s="137"/>
      <c r="AB4" s="137"/>
      <c r="AC4" s="6"/>
      <c r="AD4" s="137" t="s">
        <v>66</v>
      </c>
      <c r="AE4" s="137"/>
      <c r="AF4" s="137"/>
      <c r="AG4" s="137" t="s">
        <v>0</v>
      </c>
      <c r="AH4" s="137"/>
      <c r="AI4" s="137"/>
      <c r="AJ4" s="137" t="s">
        <v>6</v>
      </c>
      <c r="AK4" s="137"/>
      <c r="AL4" s="137"/>
    </row>
    <row r="5" spans="1:39" s="1" customFormat="1" ht="34.200000000000003" customHeight="1" thickBot="1">
      <c r="A5" s="141"/>
      <c r="B5" s="141"/>
      <c r="C5" s="143"/>
      <c r="D5" s="29" t="s">
        <v>50</v>
      </c>
      <c r="E5" s="29" t="s">
        <v>51</v>
      </c>
      <c r="F5" s="29" t="s">
        <v>52</v>
      </c>
      <c r="G5" s="29" t="s">
        <v>50</v>
      </c>
      <c r="H5" s="29" t="s">
        <v>51</v>
      </c>
      <c r="I5" s="29" t="s">
        <v>52</v>
      </c>
      <c r="J5" s="29" t="s">
        <v>50</v>
      </c>
      <c r="K5" s="29" t="s">
        <v>51</v>
      </c>
      <c r="L5" s="29" t="s">
        <v>52</v>
      </c>
      <c r="M5" s="6"/>
      <c r="N5" s="139"/>
      <c r="O5" s="32" t="s">
        <v>50</v>
      </c>
      <c r="P5" s="32" t="s">
        <v>65</v>
      </c>
      <c r="Q5" s="6"/>
      <c r="R5" s="32" t="s">
        <v>65</v>
      </c>
      <c r="S5" s="6"/>
      <c r="T5" s="38" t="s">
        <v>50</v>
      </c>
      <c r="U5" s="29" t="s">
        <v>51</v>
      </c>
      <c r="V5" s="29" t="s">
        <v>52</v>
      </c>
      <c r="W5" s="38" t="s">
        <v>50</v>
      </c>
      <c r="X5" s="29" t="s">
        <v>51</v>
      </c>
      <c r="Y5" s="29" t="s">
        <v>52</v>
      </c>
      <c r="Z5" s="38" t="s">
        <v>50</v>
      </c>
      <c r="AA5" s="29" t="s">
        <v>51</v>
      </c>
      <c r="AB5" s="29" t="s">
        <v>52</v>
      </c>
      <c r="AC5" s="6"/>
      <c r="AD5" s="51" t="s">
        <v>50</v>
      </c>
      <c r="AE5" s="29" t="s">
        <v>51</v>
      </c>
      <c r="AF5" s="29" t="s">
        <v>52</v>
      </c>
      <c r="AG5" s="51" t="s">
        <v>50</v>
      </c>
      <c r="AH5" s="29" t="s">
        <v>51</v>
      </c>
      <c r="AI5" s="29" t="s">
        <v>52</v>
      </c>
      <c r="AJ5" s="51" t="s">
        <v>50</v>
      </c>
      <c r="AK5" s="29" t="s">
        <v>51</v>
      </c>
      <c r="AL5" s="29" t="s">
        <v>52</v>
      </c>
    </row>
    <row r="6" spans="1:39" s="1" customFormat="1" ht="19.8" customHeight="1" thickTop="1" thickBot="1">
      <c r="A6" s="135" t="s">
        <v>6</v>
      </c>
      <c r="B6" s="136"/>
      <c r="C6" s="3">
        <f>SUM(C7:C49)</f>
        <v>202650</v>
      </c>
      <c r="D6" s="3">
        <f t="shared" ref="D6:J6" si="0">SUM(D7:D49)</f>
        <v>291748936</v>
      </c>
      <c r="E6" s="3">
        <f>+D6/2</f>
        <v>145874468</v>
      </c>
      <c r="F6" s="3">
        <f>+D6+E6</f>
        <v>437623404</v>
      </c>
      <c r="G6" s="3">
        <f t="shared" si="0"/>
        <v>1915524</v>
      </c>
      <c r="H6" s="3">
        <v>708186</v>
      </c>
      <c r="I6" s="3">
        <f>+G6+H6</f>
        <v>2623710</v>
      </c>
      <c r="J6" s="3">
        <f t="shared" si="0"/>
        <v>293664460</v>
      </c>
      <c r="K6" s="3">
        <f>+E6+H6</f>
        <v>146582654</v>
      </c>
      <c r="L6" s="3">
        <f>+J6+K6</f>
        <v>440247114</v>
      </c>
      <c r="M6" s="6"/>
      <c r="N6" s="3">
        <f t="shared" ref="N6:O6" si="1">SUM(N7:N49)</f>
        <v>2470</v>
      </c>
      <c r="O6" s="3">
        <f t="shared" si="1"/>
        <v>3578224</v>
      </c>
      <c r="P6" s="3">
        <f>+O6/2</f>
        <v>1789112</v>
      </c>
      <c r="Q6" s="6"/>
      <c r="R6" s="55">
        <v>-404725</v>
      </c>
      <c r="S6" s="6"/>
      <c r="T6" s="39">
        <f t="shared" ref="T6" si="2">SUM(T7:T49)</f>
        <v>288170712</v>
      </c>
      <c r="U6" s="3">
        <f>+E6-P6+R6</f>
        <v>143680631</v>
      </c>
      <c r="V6" s="3">
        <f>+T6+U6</f>
        <v>431851343</v>
      </c>
      <c r="W6" s="39">
        <f t="shared" ref="W6" si="3">SUM(W7:W49)</f>
        <v>1915524</v>
      </c>
      <c r="X6" s="3">
        <f>+H6</f>
        <v>708186</v>
      </c>
      <c r="Y6" s="3">
        <f>+W6+X6</f>
        <v>2623710</v>
      </c>
      <c r="Z6" s="39">
        <f t="shared" ref="Z6" si="4">SUM(Z7:Z49)</f>
        <v>290086236</v>
      </c>
      <c r="AA6" s="3">
        <f>+U6+X6</f>
        <v>144388817</v>
      </c>
      <c r="AB6" s="3">
        <f>+Z6+AA6</f>
        <v>434475053</v>
      </c>
      <c r="AC6" s="6"/>
      <c r="AD6" s="48">
        <f>SUM(AD7:AD49)</f>
        <v>291748936</v>
      </c>
      <c r="AE6" s="3">
        <f>+U6</f>
        <v>143680631</v>
      </c>
      <c r="AF6" s="3">
        <f>+AD6+AE6</f>
        <v>435429567</v>
      </c>
      <c r="AG6" s="48">
        <f>SUM(AG7:AG49)</f>
        <v>1915524</v>
      </c>
      <c r="AH6" s="3">
        <f>+X6</f>
        <v>708186</v>
      </c>
      <c r="AI6" s="3">
        <f>+AG6+AH6</f>
        <v>2623710</v>
      </c>
      <c r="AJ6" s="48">
        <f>SUM(AJ7:AJ49)</f>
        <v>293664460</v>
      </c>
      <c r="AK6" s="3">
        <f>+AE6+AH6</f>
        <v>144388817</v>
      </c>
      <c r="AL6" s="3">
        <f>+AJ6+AK6</f>
        <v>438053277</v>
      </c>
    </row>
    <row r="7" spans="1:39" s="17" customFormat="1" ht="14.4" thickTop="1">
      <c r="A7" s="15">
        <v>1</v>
      </c>
      <c r="B7" s="16" t="s">
        <v>7</v>
      </c>
      <c r="C7" s="8">
        <v>65994</v>
      </c>
      <c r="D7" s="25">
        <v>83596504</v>
      </c>
      <c r="G7" s="25">
        <v>1150409</v>
      </c>
      <c r="J7" s="25">
        <f>+D7+G7</f>
        <v>84746913</v>
      </c>
      <c r="M7" s="10"/>
      <c r="N7" s="28">
        <v>1386</v>
      </c>
      <c r="O7" s="9">
        <v>2007863</v>
      </c>
      <c r="P7" s="31"/>
      <c r="Q7" s="10"/>
      <c r="R7" s="31"/>
      <c r="S7" s="10"/>
      <c r="T7" s="37">
        <f t="shared" ref="T7:T49" si="5">+D7-O7</f>
        <v>81588641</v>
      </c>
      <c r="W7" s="37">
        <f t="shared" ref="W7:W49" si="6">+G7</f>
        <v>1150409</v>
      </c>
      <c r="Z7" s="37">
        <f>+T7+W7</f>
        <v>82739050</v>
      </c>
      <c r="AC7" s="10"/>
      <c r="AD7" s="52">
        <f>+T7+O7</f>
        <v>83596504</v>
      </c>
      <c r="AE7" s="33"/>
      <c r="AF7" s="33"/>
      <c r="AG7" s="52">
        <f>+W7</f>
        <v>1150409</v>
      </c>
      <c r="AH7" s="33"/>
      <c r="AI7" s="33"/>
      <c r="AJ7" s="52">
        <f>+AD7+AG7</f>
        <v>84746913</v>
      </c>
      <c r="AK7" s="33"/>
      <c r="AL7" s="33"/>
      <c r="AM7" s="1"/>
    </row>
    <row r="8" spans="1:39" s="17" customFormat="1">
      <c r="A8" s="19">
        <f t="shared" ref="A8:A49" si="7">+A7+1</f>
        <v>2</v>
      </c>
      <c r="B8" s="20" t="s">
        <v>8</v>
      </c>
      <c r="C8" s="21">
        <v>9015</v>
      </c>
      <c r="D8" s="25">
        <v>11713800</v>
      </c>
      <c r="G8" s="25">
        <v>239501</v>
      </c>
      <c r="J8" s="25">
        <f t="shared" ref="J8:J49" si="8">+D8+G8</f>
        <v>11953301</v>
      </c>
      <c r="M8" s="10"/>
      <c r="N8" s="28">
        <v>66</v>
      </c>
      <c r="O8" s="9">
        <v>95613</v>
      </c>
      <c r="P8" s="31"/>
      <c r="Q8" s="10"/>
      <c r="R8" s="31"/>
      <c r="S8" s="10"/>
      <c r="T8" s="37">
        <f t="shared" si="5"/>
        <v>11618187</v>
      </c>
      <c r="W8" s="37">
        <f t="shared" si="6"/>
        <v>239501</v>
      </c>
      <c r="Z8" s="37">
        <f t="shared" ref="Z8:Z49" si="9">+T8+W8</f>
        <v>11857688</v>
      </c>
      <c r="AC8" s="10"/>
      <c r="AD8" s="52">
        <f t="shared" ref="AD8:AD49" si="10">+T8+O8</f>
        <v>11713800</v>
      </c>
      <c r="AE8" s="34"/>
      <c r="AF8" s="34"/>
      <c r="AG8" s="52">
        <f t="shared" ref="AG8:AG49" si="11">+W8</f>
        <v>239501</v>
      </c>
      <c r="AH8" s="34"/>
      <c r="AI8" s="34"/>
      <c r="AJ8" s="52">
        <f t="shared" ref="AJ8:AJ49" si="12">+AD8+AG8</f>
        <v>11953301</v>
      </c>
      <c r="AK8" s="34"/>
      <c r="AL8" s="34"/>
      <c r="AM8" s="1"/>
    </row>
    <row r="9" spans="1:39" s="17" customFormat="1">
      <c r="A9" s="15">
        <f t="shared" si="7"/>
        <v>3</v>
      </c>
      <c r="B9" s="16" t="s">
        <v>9</v>
      </c>
      <c r="C9" s="8">
        <v>7315</v>
      </c>
      <c r="D9" s="26">
        <v>9765864</v>
      </c>
      <c r="G9" s="26">
        <v>49190</v>
      </c>
      <c r="J9" s="25">
        <f t="shared" si="8"/>
        <v>9815054</v>
      </c>
      <c r="M9" s="10"/>
      <c r="N9" s="28">
        <v>100</v>
      </c>
      <c r="O9" s="9">
        <v>144867</v>
      </c>
      <c r="P9" s="31"/>
      <c r="Q9" s="10"/>
      <c r="R9" s="31"/>
      <c r="S9" s="10"/>
      <c r="T9" s="37">
        <f t="shared" si="5"/>
        <v>9620997</v>
      </c>
      <c r="W9" s="37">
        <f t="shared" si="6"/>
        <v>49190</v>
      </c>
      <c r="Z9" s="37">
        <f t="shared" si="9"/>
        <v>9670187</v>
      </c>
      <c r="AC9" s="10"/>
      <c r="AD9" s="52">
        <f t="shared" si="10"/>
        <v>9765864</v>
      </c>
      <c r="AE9" s="34"/>
      <c r="AF9" s="34"/>
      <c r="AG9" s="52">
        <f t="shared" si="11"/>
        <v>49190</v>
      </c>
      <c r="AH9" s="34"/>
      <c r="AI9" s="34"/>
      <c r="AJ9" s="52">
        <f t="shared" si="12"/>
        <v>9815054</v>
      </c>
      <c r="AK9" s="34"/>
      <c r="AL9" s="35"/>
      <c r="AM9" s="1"/>
    </row>
    <row r="10" spans="1:39" s="17" customFormat="1">
      <c r="A10" s="15">
        <f t="shared" si="7"/>
        <v>4</v>
      </c>
      <c r="B10" s="16" t="s">
        <v>10</v>
      </c>
      <c r="C10" s="8">
        <v>4391</v>
      </c>
      <c r="D10" s="26">
        <v>5678192</v>
      </c>
      <c r="G10" s="26">
        <v>63383</v>
      </c>
      <c r="J10" s="25">
        <f t="shared" si="8"/>
        <v>5741575</v>
      </c>
      <c r="M10" s="10"/>
      <c r="N10" s="28">
        <v>65</v>
      </c>
      <c r="O10" s="9">
        <v>94164</v>
      </c>
      <c r="P10" s="31"/>
      <c r="Q10" s="10"/>
      <c r="R10" s="31"/>
      <c r="S10" s="10"/>
      <c r="T10" s="37">
        <f t="shared" si="5"/>
        <v>5584028</v>
      </c>
      <c r="W10" s="37">
        <f t="shared" si="6"/>
        <v>63383</v>
      </c>
      <c r="Z10" s="37">
        <f t="shared" si="9"/>
        <v>5647411</v>
      </c>
      <c r="AC10" s="10"/>
      <c r="AD10" s="52">
        <f t="shared" si="10"/>
        <v>5678192</v>
      </c>
      <c r="AE10" s="34"/>
      <c r="AF10" s="34"/>
      <c r="AG10" s="52">
        <f t="shared" si="11"/>
        <v>63383</v>
      </c>
      <c r="AH10" s="34"/>
      <c r="AI10" s="34"/>
      <c r="AJ10" s="52">
        <f t="shared" si="12"/>
        <v>5741575</v>
      </c>
      <c r="AK10" s="34"/>
      <c r="AL10" s="34"/>
      <c r="AM10" s="1"/>
    </row>
    <row r="11" spans="1:39" s="17" customFormat="1">
      <c r="A11" s="15">
        <f t="shared" si="7"/>
        <v>5</v>
      </c>
      <c r="B11" s="16" t="s">
        <v>11</v>
      </c>
      <c r="C11" s="8">
        <v>7876</v>
      </c>
      <c r="D11" s="26">
        <v>10313648</v>
      </c>
      <c r="E11" s="27"/>
      <c r="G11" s="26">
        <v>80801</v>
      </c>
      <c r="J11" s="25">
        <f t="shared" si="8"/>
        <v>10394449</v>
      </c>
      <c r="M11" s="10"/>
      <c r="N11" s="28">
        <v>74</v>
      </c>
      <c r="O11" s="9">
        <v>107202</v>
      </c>
      <c r="P11" s="31"/>
      <c r="Q11" s="10"/>
      <c r="R11" s="31"/>
      <c r="S11" s="10"/>
      <c r="T11" s="37">
        <f t="shared" si="5"/>
        <v>10206446</v>
      </c>
      <c r="U11" s="27"/>
      <c r="W11" s="37">
        <f t="shared" si="6"/>
        <v>80801</v>
      </c>
      <c r="Z11" s="37">
        <f t="shared" si="9"/>
        <v>10287247</v>
      </c>
      <c r="AC11" s="10"/>
      <c r="AD11" s="52">
        <f t="shared" si="10"/>
        <v>10313648</v>
      </c>
      <c r="AE11" s="34"/>
      <c r="AF11" s="34"/>
      <c r="AG11" s="52">
        <f t="shared" si="11"/>
        <v>80801</v>
      </c>
      <c r="AH11" s="34"/>
      <c r="AI11" s="34"/>
      <c r="AJ11" s="52">
        <f t="shared" si="12"/>
        <v>10394449</v>
      </c>
      <c r="AK11" s="34"/>
      <c r="AL11" s="34"/>
      <c r="AM11" s="1"/>
    </row>
    <row r="12" spans="1:39" s="17" customFormat="1">
      <c r="A12" s="15">
        <f t="shared" si="7"/>
        <v>6</v>
      </c>
      <c r="B12" s="16" t="s">
        <v>12</v>
      </c>
      <c r="C12" s="8">
        <v>3845</v>
      </c>
      <c r="D12" s="26">
        <v>5081720</v>
      </c>
      <c r="G12" s="26">
        <v>79511</v>
      </c>
      <c r="J12" s="25">
        <f t="shared" si="8"/>
        <v>5161231</v>
      </c>
      <c r="M12" s="10"/>
      <c r="N12" s="28">
        <v>46</v>
      </c>
      <c r="O12" s="9">
        <v>66639</v>
      </c>
      <c r="P12" s="31"/>
      <c r="Q12" s="10"/>
      <c r="R12" s="31"/>
      <c r="S12" s="10"/>
      <c r="T12" s="37">
        <f t="shared" si="5"/>
        <v>5015081</v>
      </c>
      <c r="W12" s="37">
        <f t="shared" si="6"/>
        <v>79511</v>
      </c>
      <c r="Z12" s="37">
        <f t="shared" si="9"/>
        <v>5094592</v>
      </c>
      <c r="AC12" s="10"/>
      <c r="AD12" s="52">
        <f t="shared" si="10"/>
        <v>5081720</v>
      </c>
      <c r="AE12" s="34"/>
      <c r="AF12" s="34"/>
      <c r="AG12" s="52">
        <f t="shared" si="11"/>
        <v>79511</v>
      </c>
      <c r="AH12" s="34"/>
      <c r="AI12" s="34"/>
      <c r="AJ12" s="52">
        <f t="shared" si="12"/>
        <v>5161231</v>
      </c>
      <c r="AK12" s="34"/>
      <c r="AL12" s="34"/>
      <c r="AM12" s="1"/>
    </row>
    <row r="13" spans="1:39" s="17" customFormat="1">
      <c r="A13" s="15">
        <f t="shared" si="7"/>
        <v>7</v>
      </c>
      <c r="B13" s="16" t="s">
        <v>13</v>
      </c>
      <c r="C13" s="8">
        <v>3956</v>
      </c>
      <c r="D13" s="26">
        <v>5468848</v>
      </c>
      <c r="G13" s="26">
        <v>40965</v>
      </c>
      <c r="J13" s="25">
        <f t="shared" si="8"/>
        <v>5509813</v>
      </c>
      <c r="M13" s="10"/>
      <c r="N13" s="28">
        <v>60</v>
      </c>
      <c r="O13" s="9">
        <v>86920</v>
      </c>
      <c r="P13" s="31"/>
      <c r="Q13" s="10"/>
      <c r="R13" s="31"/>
      <c r="S13" s="10"/>
      <c r="T13" s="37">
        <f t="shared" si="5"/>
        <v>5381928</v>
      </c>
      <c r="W13" s="37">
        <f t="shared" si="6"/>
        <v>40965</v>
      </c>
      <c r="Z13" s="37">
        <f t="shared" si="9"/>
        <v>5422893</v>
      </c>
      <c r="AC13" s="10"/>
      <c r="AD13" s="52">
        <f t="shared" si="10"/>
        <v>5468848</v>
      </c>
      <c r="AE13" s="34"/>
      <c r="AF13" s="34"/>
      <c r="AG13" s="52">
        <f t="shared" si="11"/>
        <v>40965</v>
      </c>
      <c r="AH13" s="34"/>
      <c r="AI13" s="34"/>
      <c r="AJ13" s="52">
        <f t="shared" si="12"/>
        <v>5509813</v>
      </c>
      <c r="AK13" s="34"/>
      <c r="AL13" s="34"/>
      <c r="AM13" s="1"/>
    </row>
    <row r="14" spans="1:39" s="17" customFormat="1">
      <c r="A14" s="15">
        <f t="shared" si="7"/>
        <v>8</v>
      </c>
      <c r="B14" s="23" t="s">
        <v>14</v>
      </c>
      <c r="C14" s="8">
        <v>2801</v>
      </c>
      <c r="D14" s="26">
        <v>4892720</v>
      </c>
      <c r="G14" s="26">
        <v>2097</v>
      </c>
      <c r="J14" s="25">
        <f t="shared" si="8"/>
        <v>4894817</v>
      </c>
      <c r="M14" s="10"/>
      <c r="N14" s="28">
        <v>10</v>
      </c>
      <c r="O14" s="9">
        <v>14487</v>
      </c>
      <c r="P14" s="31"/>
      <c r="Q14" s="10"/>
      <c r="R14" s="31"/>
      <c r="S14" s="10"/>
      <c r="T14" s="37">
        <f t="shared" si="5"/>
        <v>4878233</v>
      </c>
      <c r="W14" s="37">
        <f t="shared" si="6"/>
        <v>2097</v>
      </c>
      <c r="Z14" s="37">
        <f t="shared" si="9"/>
        <v>4880330</v>
      </c>
      <c r="AC14" s="10"/>
      <c r="AD14" s="52">
        <f t="shared" si="10"/>
        <v>4892720</v>
      </c>
      <c r="AE14" s="34"/>
      <c r="AF14" s="34"/>
      <c r="AG14" s="52">
        <f t="shared" si="11"/>
        <v>2097</v>
      </c>
      <c r="AH14" s="34"/>
      <c r="AI14" s="34"/>
      <c r="AJ14" s="52">
        <f t="shared" si="12"/>
        <v>4894817</v>
      </c>
      <c r="AK14" s="34"/>
      <c r="AL14" s="34"/>
      <c r="AM14" s="1"/>
    </row>
    <row r="15" spans="1:39" s="17" customFormat="1">
      <c r="A15" s="15">
        <f t="shared" si="7"/>
        <v>9</v>
      </c>
      <c r="B15" s="23" t="s">
        <v>15</v>
      </c>
      <c r="C15" s="8">
        <v>1266</v>
      </c>
      <c r="D15" s="26">
        <v>2228584</v>
      </c>
      <c r="G15" s="26">
        <v>161</v>
      </c>
      <c r="J15" s="25">
        <f t="shared" si="8"/>
        <v>2228745</v>
      </c>
      <c r="M15" s="10"/>
      <c r="N15" s="28">
        <v>10</v>
      </c>
      <c r="O15" s="9">
        <v>14487</v>
      </c>
      <c r="P15" s="31"/>
      <c r="Q15" s="10"/>
      <c r="R15" s="31"/>
      <c r="S15" s="10"/>
      <c r="T15" s="37">
        <f t="shared" si="5"/>
        <v>2214097</v>
      </c>
      <c r="W15" s="37">
        <f t="shared" si="6"/>
        <v>161</v>
      </c>
      <c r="Z15" s="37">
        <f t="shared" si="9"/>
        <v>2214258</v>
      </c>
      <c r="AC15" s="10"/>
      <c r="AD15" s="52">
        <f t="shared" si="10"/>
        <v>2228584</v>
      </c>
      <c r="AE15" s="34"/>
      <c r="AF15" s="34"/>
      <c r="AG15" s="52">
        <f t="shared" si="11"/>
        <v>161</v>
      </c>
      <c r="AH15" s="34"/>
      <c r="AI15" s="34"/>
      <c r="AJ15" s="52">
        <f t="shared" si="12"/>
        <v>2228745</v>
      </c>
      <c r="AK15" s="34"/>
      <c r="AL15" s="34"/>
      <c r="AM15" s="1"/>
    </row>
    <row r="16" spans="1:39" s="17" customFormat="1">
      <c r="A16" s="15">
        <f t="shared" si="7"/>
        <v>10</v>
      </c>
      <c r="B16" s="23" t="s">
        <v>16</v>
      </c>
      <c r="C16" s="8">
        <v>1759</v>
      </c>
      <c r="D16" s="26">
        <v>3035912</v>
      </c>
      <c r="G16" s="26">
        <v>24192</v>
      </c>
      <c r="J16" s="25">
        <f t="shared" si="8"/>
        <v>3060104</v>
      </c>
      <c r="M16" s="10"/>
      <c r="N16" s="28">
        <v>0</v>
      </c>
      <c r="O16" s="9">
        <v>0</v>
      </c>
      <c r="P16" s="31"/>
      <c r="Q16" s="10"/>
      <c r="R16" s="31"/>
      <c r="S16" s="10"/>
      <c r="T16" s="37">
        <f t="shared" si="5"/>
        <v>3035912</v>
      </c>
      <c r="W16" s="37">
        <f t="shared" si="6"/>
        <v>24192</v>
      </c>
      <c r="Z16" s="37">
        <f t="shared" si="9"/>
        <v>3060104</v>
      </c>
      <c r="AC16" s="10"/>
      <c r="AD16" s="52">
        <f t="shared" si="10"/>
        <v>3035912</v>
      </c>
      <c r="AE16" s="34"/>
      <c r="AF16" s="34"/>
      <c r="AG16" s="52">
        <f t="shared" si="11"/>
        <v>24192</v>
      </c>
      <c r="AH16" s="34"/>
      <c r="AI16" s="34"/>
      <c r="AJ16" s="52">
        <f t="shared" si="12"/>
        <v>3060104</v>
      </c>
      <c r="AK16" s="34"/>
      <c r="AL16" s="34"/>
      <c r="AM16" s="1"/>
    </row>
    <row r="17" spans="1:39" s="17" customFormat="1">
      <c r="A17" s="15">
        <f t="shared" si="7"/>
        <v>11</v>
      </c>
      <c r="B17" s="23" t="s">
        <v>17</v>
      </c>
      <c r="C17" s="8">
        <v>2594</v>
      </c>
      <c r="D17" s="26">
        <v>3394952</v>
      </c>
      <c r="G17" s="26">
        <v>11612</v>
      </c>
      <c r="J17" s="25">
        <f t="shared" si="8"/>
        <v>3406564</v>
      </c>
      <c r="M17" s="10"/>
      <c r="N17" s="28">
        <v>12</v>
      </c>
      <c r="O17" s="9">
        <v>17384</v>
      </c>
      <c r="P17" s="31"/>
      <c r="Q17" s="10"/>
      <c r="R17" s="31"/>
      <c r="S17" s="10"/>
      <c r="T17" s="37">
        <f t="shared" si="5"/>
        <v>3377568</v>
      </c>
      <c r="W17" s="37">
        <f t="shared" si="6"/>
        <v>11612</v>
      </c>
      <c r="Z17" s="37">
        <f t="shared" si="9"/>
        <v>3389180</v>
      </c>
      <c r="AC17" s="10"/>
      <c r="AD17" s="52">
        <f t="shared" si="10"/>
        <v>3394952</v>
      </c>
      <c r="AE17" s="34"/>
      <c r="AF17" s="34"/>
      <c r="AG17" s="52">
        <f t="shared" si="11"/>
        <v>11612</v>
      </c>
      <c r="AH17" s="34"/>
      <c r="AI17" s="34"/>
      <c r="AJ17" s="52">
        <f t="shared" si="12"/>
        <v>3406564</v>
      </c>
      <c r="AK17" s="34"/>
      <c r="AL17" s="34"/>
      <c r="AM17" s="1"/>
    </row>
    <row r="18" spans="1:39" s="17" customFormat="1">
      <c r="A18" s="15">
        <f t="shared" si="7"/>
        <v>12</v>
      </c>
      <c r="B18" s="23" t="s">
        <v>18</v>
      </c>
      <c r="C18" s="8">
        <v>1735</v>
      </c>
      <c r="D18" s="26">
        <v>3251056</v>
      </c>
      <c r="G18" s="26">
        <v>0</v>
      </c>
      <c r="J18" s="25">
        <f t="shared" si="8"/>
        <v>3251056</v>
      </c>
      <c r="M18" s="10"/>
      <c r="N18" s="28">
        <v>9</v>
      </c>
      <c r="O18" s="9">
        <v>13038</v>
      </c>
      <c r="P18" s="31"/>
      <c r="Q18" s="10"/>
      <c r="R18" s="31"/>
      <c r="S18" s="10"/>
      <c r="T18" s="37">
        <f t="shared" si="5"/>
        <v>3238018</v>
      </c>
      <c r="W18" s="37">
        <f t="shared" si="6"/>
        <v>0</v>
      </c>
      <c r="Z18" s="37">
        <f t="shared" si="9"/>
        <v>3238018</v>
      </c>
      <c r="AC18" s="10"/>
      <c r="AD18" s="52">
        <f t="shared" si="10"/>
        <v>3251056</v>
      </c>
      <c r="AE18" s="34"/>
      <c r="AF18" s="34"/>
      <c r="AG18" s="52">
        <f t="shared" si="11"/>
        <v>0</v>
      </c>
      <c r="AH18" s="34"/>
      <c r="AI18" s="34"/>
      <c r="AJ18" s="52">
        <f t="shared" si="12"/>
        <v>3251056</v>
      </c>
      <c r="AK18" s="34"/>
      <c r="AL18" s="34"/>
      <c r="AM18" s="1"/>
    </row>
    <row r="19" spans="1:39" s="17" customFormat="1">
      <c r="A19" s="15">
        <f t="shared" si="7"/>
        <v>13</v>
      </c>
      <c r="B19" s="23" t="s">
        <v>19</v>
      </c>
      <c r="C19" s="8">
        <v>4440</v>
      </c>
      <c r="D19" s="26">
        <v>7339592</v>
      </c>
      <c r="G19" s="26">
        <v>323</v>
      </c>
      <c r="J19" s="25">
        <f t="shared" si="8"/>
        <v>7339915</v>
      </c>
      <c r="M19" s="10"/>
      <c r="N19" s="28">
        <v>31</v>
      </c>
      <c r="O19" s="9">
        <v>44909</v>
      </c>
      <c r="P19" s="31"/>
      <c r="Q19" s="10"/>
      <c r="R19" s="31"/>
      <c r="S19" s="10"/>
      <c r="T19" s="37">
        <f t="shared" si="5"/>
        <v>7294683</v>
      </c>
      <c r="W19" s="37">
        <f t="shared" si="6"/>
        <v>323</v>
      </c>
      <c r="Z19" s="37">
        <f t="shared" si="9"/>
        <v>7295006</v>
      </c>
      <c r="AC19" s="10"/>
      <c r="AD19" s="52">
        <f t="shared" si="10"/>
        <v>7339592</v>
      </c>
      <c r="AE19" s="34"/>
      <c r="AF19" s="34"/>
      <c r="AG19" s="52">
        <f t="shared" si="11"/>
        <v>323</v>
      </c>
      <c r="AH19" s="34"/>
      <c r="AI19" s="34"/>
      <c r="AJ19" s="52">
        <f t="shared" si="12"/>
        <v>7339915</v>
      </c>
      <c r="AK19" s="34"/>
      <c r="AL19" s="34"/>
      <c r="AM19" s="1"/>
    </row>
    <row r="20" spans="1:39" s="17" customFormat="1">
      <c r="A20" s="15">
        <f t="shared" si="7"/>
        <v>14</v>
      </c>
      <c r="B20" s="23" t="s">
        <v>20</v>
      </c>
      <c r="C20" s="8">
        <v>4587</v>
      </c>
      <c r="D20" s="26">
        <v>7775056</v>
      </c>
      <c r="G20" s="26">
        <v>161</v>
      </c>
      <c r="J20" s="25">
        <f t="shared" si="8"/>
        <v>7775217</v>
      </c>
      <c r="M20" s="10"/>
      <c r="N20" s="28">
        <v>43</v>
      </c>
      <c r="O20" s="9">
        <v>62293</v>
      </c>
      <c r="P20" s="31"/>
      <c r="Q20" s="10"/>
      <c r="R20" s="31"/>
      <c r="S20" s="10"/>
      <c r="T20" s="37">
        <f t="shared" si="5"/>
        <v>7712763</v>
      </c>
      <c r="W20" s="37">
        <f t="shared" si="6"/>
        <v>161</v>
      </c>
      <c r="Z20" s="37">
        <f t="shared" si="9"/>
        <v>7712924</v>
      </c>
      <c r="AC20" s="10"/>
      <c r="AD20" s="52">
        <f t="shared" si="10"/>
        <v>7775056</v>
      </c>
      <c r="AE20" s="34"/>
      <c r="AF20" s="34"/>
      <c r="AG20" s="52">
        <f t="shared" si="11"/>
        <v>161</v>
      </c>
      <c r="AH20" s="34"/>
      <c r="AI20" s="34"/>
      <c r="AJ20" s="52">
        <f t="shared" si="12"/>
        <v>7775217</v>
      </c>
      <c r="AK20" s="34"/>
      <c r="AL20" s="34"/>
      <c r="AM20" s="1"/>
    </row>
    <row r="21" spans="1:39" s="17" customFormat="1">
      <c r="A21" s="15">
        <f t="shared" si="7"/>
        <v>15</v>
      </c>
      <c r="B21" s="23" t="s">
        <v>21</v>
      </c>
      <c r="C21" s="8">
        <v>3455</v>
      </c>
      <c r="D21" s="26">
        <v>5809720</v>
      </c>
      <c r="G21" s="26">
        <v>323</v>
      </c>
      <c r="J21" s="25">
        <f t="shared" si="8"/>
        <v>5810043</v>
      </c>
      <c r="M21" s="10"/>
      <c r="N21" s="28">
        <v>14</v>
      </c>
      <c r="O21" s="9">
        <v>20281</v>
      </c>
      <c r="P21" s="31"/>
      <c r="Q21" s="10"/>
      <c r="R21" s="31"/>
      <c r="S21" s="10"/>
      <c r="T21" s="37">
        <f t="shared" si="5"/>
        <v>5789439</v>
      </c>
      <c r="W21" s="37">
        <f t="shared" si="6"/>
        <v>323</v>
      </c>
      <c r="Z21" s="37">
        <f t="shared" si="9"/>
        <v>5789762</v>
      </c>
      <c r="AC21" s="10"/>
      <c r="AD21" s="52">
        <f t="shared" si="10"/>
        <v>5809720</v>
      </c>
      <c r="AE21" s="34"/>
      <c r="AF21" s="34"/>
      <c r="AG21" s="52">
        <f t="shared" si="11"/>
        <v>323</v>
      </c>
      <c r="AH21" s="34"/>
      <c r="AI21" s="34"/>
      <c r="AJ21" s="52">
        <f t="shared" si="12"/>
        <v>5810043</v>
      </c>
      <c r="AK21" s="34"/>
      <c r="AL21" s="34"/>
      <c r="AM21" s="1"/>
    </row>
    <row r="22" spans="1:39" s="17" customFormat="1">
      <c r="A22" s="15">
        <f t="shared" si="7"/>
        <v>16</v>
      </c>
      <c r="B22" s="23" t="s">
        <v>22</v>
      </c>
      <c r="C22" s="8">
        <v>2969</v>
      </c>
      <c r="D22" s="26">
        <v>4817792</v>
      </c>
      <c r="G22" s="26">
        <v>323</v>
      </c>
      <c r="J22" s="25">
        <f t="shared" si="8"/>
        <v>4818115</v>
      </c>
      <c r="M22" s="10"/>
      <c r="N22" s="28">
        <v>18</v>
      </c>
      <c r="O22" s="9">
        <v>26076</v>
      </c>
      <c r="P22" s="31"/>
      <c r="Q22" s="10"/>
      <c r="R22" s="31"/>
      <c r="S22" s="10"/>
      <c r="T22" s="37">
        <f t="shared" si="5"/>
        <v>4791716</v>
      </c>
      <c r="W22" s="37">
        <f t="shared" si="6"/>
        <v>323</v>
      </c>
      <c r="Z22" s="37">
        <f t="shared" si="9"/>
        <v>4792039</v>
      </c>
      <c r="AC22" s="10"/>
      <c r="AD22" s="52">
        <f t="shared" si="10"/>
        <v>4817792</v>
      </c>
      <c r="AE22" s="34"/>
      <c r="AF22" s="34"/>
      <c r="AG22" s="52">
        <f t="shared" si="11"/>
        <v>323</v>
      </c>
      <c r="AH22" s="34"/>
      <c r="AI22" s="34"/>
      <c r="AJ22" s="52">
        <f t="shared" si="12"/>
        <v>4818115</v>
      </c>
      <c r="AK22" s="34"/>
      <c r="AL22" s="34"/>
      <c r="AM22" s="1"/>
    </row>
    <row r="23" spans="1:39" s="17" customFormat="1">
      <c r="A23" s="15">
        <f t="shared" si="7"/>
        <v>17</v>
      </c>
      <c r="B23" s="23" t="s">
        <v>23</v>
      </c>
      <c r="C23" s="8">
        <v>1802</v>
      </c>
      <c r="D23" s="26">
        <v>2932544</v>
      </c>
      <c r="G23" s="26">
        <v>0</v>
      </c>
      <c r="J23" s="25">
        <f t="shared" si="8"/>
        <v>2932544</v>
      </c>
      <c r="M23" s="10"/>
      <c r="N23" s="28">
        <v>34</v>
      </c>
      <c r="O23" s="9">
        <v>49255</v>
      </c>
      <c r="P23" s="31"/>
      <c r="Q23" s="10"/>
      <c r="R23" s="31"/>
      <c r="S23" s="10"/>
      <c r="T23" s="37">
        <f t="shared" si="5"/>
        <v>2883289</v>
      </c>
      <c r="W23" s="37">
        <f t="shared" si="6"/>
        <v>0</v>
      </c>
      <c r="Z23" s="37">
        <f t="shared" si="9"/>
        <v>2883289</v>
      </c>
      <c r="AC23" s="10"/>
      <c r="AD23" s="52">
        <f t="shared" si="10"/>
        <v>2932544</v>
      </c>
      <c r="AE23" s="34"/>
      <c r="AF23" s="34"/>
      <c r="AG23" s="52">
        <f t="shared" si="11"/>
        <v>0</v>
      </c>
      <c r="AH23" s="34"/>
      <c r="AI23" s="34"/>
      <c r="AJ23" s="52">
        <f t="shared" si="12"/>
        <v>2932544</v>
      </c>
      <c r="AK23" s="34"/>
      <c r="AL23" s="34"/>
      <c r="AM23" s="1"/>
    </row>
    <row r="24" spans="1:39" s="17" customFormat="1">
      <c r="A24" s="15">
        <f t="shared" si="7"/>
        <v>18</v>
      </c>
      <c r="B24" s="23" t="s">
        <v>24</v>
      </c>
      <c r="C24" s="8">
        <v>3579</v>
      </c>
      <c r="D24" s="26">
        <v>5673576</v>
      </c>
      <c r="G24" s="26">
        <v>5000</v>
      </c>
      <c r="J24" s="25">
        <f t="shared" si="8"/>
        <v>5678576</v>
      </c>
      <c r="M24" s="10"/>
      <c r="N24" s="28">
        <v>20</v>
      </c>
      <c r="O24" s="9">
        <v>28973</v>
      </c>
      <c r="P24" s="31"/>
      <c r="Q24" s="10"/>
      <c r="R24" s="31"/>
      <c r="S24" s="10"/>
      <c r="T24" s="37">
        <f t="shared" si="5"/>
        <v>5644603</v>
      </c>
      <c r="W24" s="37">
        <f t="shared" si="6"/>
        <v>5000</v>
      </c>
      <c r="Z24" s="37">
        <f t="shared" si="9"/>
        <v>5649603</v>
      </c>
      <c r="AC24" s="10"/>
      <c r="AD24" s="52">
        <f t="shared" si="10"/>
        <v>5673576</v>
      </c>
      <c r="AE24" s="34"/>
      <c r="AF24" s="34"/>
      <c r="AG24" s="52">
        <f t="shared" si="11"/>
        <v>5000</v>
      </c>
      <c r="AH24" s="34"/>
      <c r="AI24" s="34"/>
      <c r="AJ24" s="52">
        <f t="shared" si="12"/>
        <v>5678576</v>
      </c>
      <c r="AK24" s="34"/>
      <c r="AL24" s="34"/>
      <c r="AM24" s="1"/>
    </row>
    <row r="25" spans="1:39" s="17" customFormat="1">
      <c r="A25" s="15">
        <f t="shared" si="7"/>
        <v>19</v>
      </c>
      <c r="B25" s="23" t="s">
        <v>25</v>
      </c>
      <c r="C25" s="8">
        <v>4198</v>
      </c>
      <c r="D25" s="26">
        <v>6773024</v>
      </c>
      <c r="G25" s="26">
        <v>13225</v>
      </c>
      <c r="J25" s="25">
        <f t="shared" si="8"/>
        <v>6786249</v>
      </c>
      <c r="M25" s="10"/>
      <c r="N25" s="28">
        <v>32</v>
      </c>
      <c r="O25" s="9">
        <v>46358</v>
      </c>
      <c r="P25" s="31"/>
      <c r="Q25" s="10"/>
      <c r="R25" s="31"/>
      <c r="S25" s="10"/>
      <c r="T25" s="37">
        <f t="shared" si="5"/>
        <v>6726666</v>
      </c>
      <c r="W25" s="37">
        <f t="shared" si="6"/>
        <v>13225</v>
      </c>
      <c r="Z25" s="37">
        <f t="shared" si="9"/>
        <v>6739891</v>
      </c>
      <c r="AC25" s="10"/>
      <c r="AD25" s="52">
        <f t="shared" si="10"/>
        <v>6773024</v>
      </c>
      <c r="AE25" s="34"/>
      <c r="AF25" s="34"/>
      <c r="AG25" s="52">
        <f t="shared" si="11"/>
        <v>13225</v>
      </c>
      <c r="AH25" s="34"/>
      <c r="AI25" s="34"/>
      <c r="AJ25" s="52">
        <f t="shared" si="12"/>
        <v>6786249</v>
      </c>
      <c r="AK25" s="34"/>
      <c r="AL25" s="34"/>
      <c r="AM25" s="1"/>
    </row>
    <row r="26" spans="1:39" s="17" customFormat="1">
      <c r="A26" s="15">
        <f t="shared" si="7"/>
        <v>20</v>
      </c>
      <c r="B26" s="23" t="s">
        <v>26</v>
      </c>
      <c r="C26" s="8">
        <v>1560</v>
      </c>
      <c r="D26" s="26">
        <v>2710072</v>
      </c>
      <c r="G26" s="26">
        <v>12257</v>
      </c>
      <c r="J26" s="25">
        <f t="shared" si="8"/>
        <v>2722329</v>
      </c>
      <c r="M26" s="10"/>
      <c r="N26" s="28">
        <v>5</v>
      </c>
      <c r="O26" s="9">
        <v>7243</v>
      </c>
      <c r="P26" s="31"/>
      <c r="Q26" s="10"/>
      <c r="R26" s="31"/>
      <c r="S26" s="10"/>
      <c r="T26" s="37">
        <f t="shared" si="5"/>
        <v>2702829</v>
      </c>
      <c r="W26" s="37">
        <f t="shared" si="6"/>
        <v>12257</v>
      </c>
      <c r="Z26" s="37">
        <f t="shared" si="9"/>
        <v>2715086</v>
      </c>
      <c r="AC26" s="10"/>
      <c r="AD26" s="52">
        <f t="shared" si="10"/>
        <v>2710072</v>
      </c>
      <c r="AE26" s="34"/>
      <c r="AF26" s="34"/>
      <c r="AG26" s="52">
        <f t="shared" si="11"/>
        <v>12257</v>
      </c>
      <c r="AH26" s="34"/>
      <c r="AI26" s="34"/>
      <c r="AJ26" s="52">
        <f t="shared" si="12"/>
        <v>2722329</v>
      </c>
      <c r="AK26" s="34"/>
      <c r="AL26" s="34"/>
      <c r="AM26" s="1"/>
    </row>
    <row r="27" spans="1:39" s="17" customFormat="1">
      <c r="A27" s="15">
        <f t="shared" si="7"/>
        <v>21</v>
      </c>
      <c r="B27" s="23" t="s">
        <v>27</v>
      </c>
      <c r="C27" s="8">
        <v>2854</v>
      </c>
      <c r="D27" s="26">
        <v>4544960</v>
      </c>
      <c r="G27" s="26">
        <v>484</v>
      </c>
      <c r="J27" s="25">
        <f t="shared" si="8"/>
        <v>4545444</v>
      </c>
      <c r="M27" s="10"/>
      <c r="N27" s="28">
        <v>30</v>
      </c>
      <c r="O27" s="9">
        <v>43460</v>
      </c>
      <c r="P27" s="31"/>
      <c r="Q27" s="10"/>
      <c r="R27" s="31"/>
      <c r="S27" s="10"/>
      <c r="T27" s="37">
        <f t="shared" si="5"/>
        <v>4501500</v>
      </c>
      <c r="W27" s="37">
        <f t="shared" si="6"/>
        <v>484</v>
      </c>
      <c r="Z27" s="37">
        <f t="shared" si="9"/>
        <v>4501984</v>
      </c>
      <c r="AC27" s="10"/>
      <c r="AD27" s="52">
        <f t="shared" si="10"/>
        <v>4544960</v>
      </c>
      <c r="AE27" s="34"/>
      <c r="AF27" s="34"/>
      <c r="AG27" s="52">
        <f t="shared" si="11"/>
        <v>484</v>
      </c>
      <c r="AH27" s="34"/>
      <c r="AI27" s="34"/>
      <c r="AJ27" s="52">
        <f t="shared" si="12"/>
        <v>4545444</v>
      </c>
      <c r="AK27" s="34"/>
      <c r="AL27" s="34"/>
      <c r="AM27" s="1"/>
    </row>
    <row r="28" spans="1:39" s="17" customFormat="1">
      <c r="A28" s="15">
        <f t="shared" si="7"/>
        <v>22</v>
      </c>
      <c r="B28" s="23" t="s">
        <v>28</v>
      </c>
      <c r="C28" s="8">
        <v>3636</v>
      </c>
      <c r="D28" s="26">
        <v>4779640</v>
      </c>
      <c r="G28" s="26">
        <v>4677</v>
      </c>
      <c r="J28" s="25">
        <f t="shared" si="8"/>
        <v>4784317</v>
      </c>
      <c r="M28" s="10"/>
      <c r="N28" s="28">
        <v>21</v>
      </c>
      <c r="O28" s="9">
        <v>30422</v>
      </c>
      <c r="P28" s="31"/>
      <c r="Q28" s="10"/>
      <c r="R28" s="31"/>
      <c r="S28" s="10"/>
      <c r="T28" s="37">
        <f t="shared" si="5"/>
        <v>4749218</v>
      </c>
      <c r="W28" s="37">
        <f t="shared" si="6"/>
        <v>4677</v>
      </c>
      <c r="Z28" s="37">
        <f t="shared" si="9"/>
        <v>4753895</v>
      </c>
      <c r="AC28" s="10"/>
      <c r="AD28" s="52">
        <f t="shared" si="10"/>
        <v>4779640</v>
      </c>
      <c r="AE28" s="34"/>
      <c r="AF28" s="34"/>
      <c r="AG28" s="52">
        <f t="shared" si="11"/>
        <v>4677</v>
      </c>
      <c r="AH28" s="34"/>
      <c r="AI28" s="34"/>
      <c r="AJ28" s="52">
        <f t="shared" si="12"/>
        <v>4784317</v>
      </c>
      <c r="AK28" s="34"/>
      <c r="AL28" s="34"/>
      <c r="AM28" s="1"/>
    </row>
    <row r="29" spans="1:39" s="17" customFormat="1">
      <c r="A29" s="15">
        <f t="shared" si="7"/>
        <v>23</v>
      </c>
      <c r="B29" s="23" t="s">
        <v>29</v>
      </c>
      <c r="C29" s="8">
        <v>2390</v>
      </c>
      <c r="D29" s="26">
        <v>4059776</v>
      </c>
      <c r="G29" s="26">
        <v>0</v>
      </c>
      <c r="J29" s="25">
        <f t="shared" si="8"/>
        <v>4059776</v>
      </c>
      <c r="M29" s="10"/>
      <c r="N29" s="28">
        <v>28</v>
      </c>
      <c r="O29" s="9">
        <v>40563</v>
      </c>
      <c r="P29" s="31"/>
      <c r="Q29" s="10"/>
      <c r="R29" s="31"/>
      <c r="S29" s="10"/>
      <c r="T29" s="37">
        <f t="shared" si="5"/>
        <v>4019213</v>
      </c>
      <c r="W29" s="37">
        <f t="shared" si="6"/>
        <v>0</v>
      </c>
      <c r="Z29" s="37">
        <f t="shared" si="9"/>
        <v>4019213</v>
      </c>
      <c r="AC29" s="10"/>
      <c r="AD29" s="52">
        <f t="shared" si="10"/>
        <v>4059776</v>
      </c>
      <c r="AE29" s="34"/>
      <c r="AF29" s="34"/>
      <c r="AG29" s="52">
        <f t="shared" si="11"/>
        <v>0</v>
      </c>
      <c r="AH29" s="34"/>
      <c r="AI29" s="34"/>
      <c r="AJ29" s="52">
        <f t="shared" si="12"/>
        <v>4059776</v>
      </c>
      <c r="AK29" s="34"/>
      <c r="AL29" s="34"/>
      <c r="AM29" s="1"/>
    </row>
    <row r="30" spans="1:39" s="17" customFormat="1">
      <c r="A30" s="15">
        <f t="shared" si="7"/>
        <v>24</v>
      </c>
      <c r="B30" s="23" t="s">
        <v>30</v>
      </c>
      <c r="C30" s="8">
        <v>1058</v>
      </c>
      <c r="D30" s="26">
        <v>1597464</v>
      </c>
      <c r="G30" s="26">
        <v>3871</v>
      </c>
      <c r="J30" s="25">
        <f t="shared" si="8"/>
        <v>1601335</v>
      </c>
      <c r="M30" s="10"/>
      <c r="N30" s="28">
        <v>1</v>
      </c>
      <c r="O30" s="9">
        <v>1449</v>
      </c>
      <c r="P30" s="31"/>
      <c r="Q30" s="10"/>
      <c r="R30" s="31"/>
      <c r="S30" s="10"/>
      <c r="T30" s="37">
        <f t="shared" si="5"/>
        <v>1596015</v>
      </c>
      <c r="W30" s="37">
        <f t="shared" si="6"/>
        <v>3871</v>
      </c>
      <c r="Z30" s="37">
        <f t="shared" si="9"/>
        <v>1599886</v>
      </c>
      <c r="AC30" s="10"/>
      <c r="AD30" s="52">
        <f t="shared" si="10"/>
        <v>1597464</v>
      </c>
      <c r="AE30" s="34"/>
      <c r="AF30" s="34"/>
      <c r="AG30" s="52">
        <f t="shared" si="11"/>
        <v>3871</v>
      </c>
      <c r="AH30" s="34"/>
      <c r="AI30" s="34"/>
      <c r="AJ30" s="52">
        <f t="shared" si="12"/>
        <v>1601335</v>
      </c>
      <c r="AK30" s="34"/>
      <c r="AL30" s="34"/>
      <c r="AM30" s="1"/>
    </row>
    <row r="31" spans="1:39" s="17" customFormat="1">
      <c r="A31" s="15">
        <f t="shared" si="7"/>
        <v>25</v>
      </c>
      <c r="B31" s="23" t="s">
        <v>31</v>
      </c>
      <c r="C31" s="8">
        <v>1765</v>
      </c>
      <c r="D31" s="26">
        <v>2876056</v>
      </c>
      <c r="G31" s="26">
        <v>7258</v>
      </c>
      <c r="J31" s="25">
        <f t="shared" si="8"/>
        <v>2883314</v>
      </c>
      <c r="M31" s="10"/>
      <c r="N31" s="28">
        <v>22</v>
      </c>
      <c r="O31" s="9">
        <v>31871</v>
      </c>
      <c r="P31" s="31"/>
      <c r="Q31" s="10"/>
      <c r="R31" s="31"/>
      <c r="S31" s="10"/>
      <c r="T31" s="37">
        <f t="shared" si="5"/>
        <v>2844185</v>
      </c>
      <c r="W31" s="37">
        <f t="shared" si="6"/>
        <v>7258</v>
      </c>
      <c r="Z31" s="37">
        <f t="shared" si="9"/>
        <v>2851443</v>
      </c>
      <c r="AC31" s="10"/>
      <c r="AD31" s="52">
        <f t="shared" si="10"/>
        <v>2876056</v>
      </c>
      <c r="AE31" s="34"/>
      <c r="AF31" s="34"/>
      <c r="AG31" s="52">
        <f t="shared" si="11"/>
        <v>7258</v>
      </c>
      <c r="AH31" s="34"/>
      <c r="AI31" s="34"/>
      <c r="AJ31" s="52">
        <f t="shared" si="12"/>
        <v>2883314</v>
      </c>
      <c r="AK31" s="34"/>
      <c r="AL31" s="34"/>
      <c r="AM31" s="1"/>
    </row>
    <row r="32" spans="1:39" s="17" customFormat="1">
      <c r="A32" s="15">
        <f t="shared" si="7"/>
        <v>26</v>
      </c>
      <c r="B32" s="23" t="s">
        <v>32</v>
      </c>
      <c r="C32" s="8">
        <v>2789</v>
      </c>
      <c r="D32" s="26">
        <v>4578600</v>
      </c>
      <c r="G32" s="26">
        <v>0</v>
      </c>
      <c r="J32" s="25">
        <f t="shared" si="8"/>
        <v>4578600</v>
      </c>
      <c r="M32" s="10"/>
      <c r="N32" s="28">
        <v>3</v>
      </c>
      <c r="O32" s="9">
        <v>4346</v>
      </c>
      <c r="P32" s="31"/>
      <c r="Q32" s="10"/>
      <c r="R32" s="31"/>
      <c r="S32" s="10"/>
      <c r="T32" s="37">
        <f t="shared" si="5"/>
        <v>4574254</v>
      </c>
      <c r="W32" s="37">
        <f t="shared" si="6"/>
        <v>0</v>
      </c>
      <c r="Z32" s="37">
        <f t="shared" si="9"/>
        <v>4574254</v>
      </c>
      <c r="AC32" s="10"/>
      <c r="AD32" s="52">
        <f t="shared" si="10"/>
        <v>4578600</v>
      </c>
      <c r="AE32" s="34"/>
      <c r="AF32" s="34"/>
      <c r="AG32" s="52">
        <f t="shared" si="11"/>
        <v>0</v>
      </c>
      <c r="AH32" s="34"/>
      <c r="AI32" s="34"/>
      <c r="AJ32" s="52">
        <f t="shared" si="12"/>
        <v>4578600</v>
      </c>
      <c r="AK32" s="34"/>
      <c r="AL32" s="34"/>
      <c r="AM32" s="1"/>
    </row>
    <row r="33" spans="1:39" s="17" customFormat="1">
      <c r="A33" s="15">
        <f t="shared" si="7"/>
        <v>27</v>
      </c>
      <c r="B33" s="23" t="s">
        <v>33</v>
      </c>
      <c r="C33" s="8">
        <v>5067</v>
      </c>
      <c r="D33" s="26">
        <v>6909664</v>
      </c>
      <c r="G33" s="26">
        <v>2742</v>
      </c>
      <c r="J33" s="25">
        <f t="shared" si="8"/>
        <v>6912406</v>
      </c>
      <c r="M33" s="10"/>
      <c r="N33" s="28">
        <v>21</v>
      </c>
      <c r="O33" s="9">
        <v>30422</v>
      </c>
      <c r="P33" s="31"/>
      <c r="Q33" s="10"/>
      <c r="R33" s="31"/>
      <c r="S33" s="10"/>
      <c r="T33" s="37">
        <f t="shared" si="5"/>
        <v>6879242</v>
      </c>
      <c r="W33" s="37">
        <f t="shared" si="6"/>
        <v>2742</v>
      </c>
      <c r="Z33" s="37">
        <f t="shared" si="9"/>
        <v>6881984</v>
      </c>
      <c r="AC33" s="10"/>
      <c r="AD33" s="52">
        <f t="shared" si="10"/>
        <v>6909664</v>
      </c>
      <c r="AE33" s="34"/>
      <c r="AF33" s="34"/>
      <c r="AG33" s="52">
        <f t="shared" si="11"/>
        <v>2742</v>
      </c>
      <c r="AH33" s="34"/>
      <c r="AI33" s="34"/>
      <c r="AJ33" s="52">
        <f t="shared" si="12"/>
        <v>6912406</v>
      </c>
      <c r="AK33" s="34"/>
      <c r="AL33" s="34"/>
      <c r="AM33" s="1"/>
    </row>
    <row r="34" spans="1:39" s="17" customFormat="1" ht="15" customHeight="1">
      <c r="A34" s="15">
        <f t="shared" si="7"/>
        <v>28</v>
      </c>
      <c r="B34" s="23" t="s">
        <v>34</v>
      </c>
      <c r="C34" s="8">
        <v>7031</v>
      </c>
      <c r="D34" s="26">
        <v>11301952</v>
      </c>
      <c r="G34" s="26">
        <v>21289</v>
      </c>
      <c r="J34" s="25">
        <f t="shared" si="8"/>
        <v>11323241</v>
      </c>
      <c r="M34" s="10"/>
      <c r="N34" s="28">
        <v>43</v>
      </c>
      <c r="O34" s="9">
        <v>62293</v>
      </c>
      <c r="P34" s="31"/>
      <c r="Q34" s="10"/>
      <c r="R34" s="31"/>
      <c r="S34" s="10"/>
      <c r="T34" s="37">
        <f t="shared" si="5"/>
        <v>11239659</v>
      </c>
      <c r="W34" s="37">
        <f t="shared" si="6"/>
        <v>21289</v>
      </c>
      <c r="Z34" s="37">
        <f t="shared" si="9"/>
        <v>11260948</v>
      </c>
      <c r="AC34" s="10"/>
      <c r="AD34" s="52">
        <f t="shared" si="10"/>
        <v>11301952</v>
      </c>
      <c r="AE34" s="34"/>
      <c r="AF34" s="34"/>
      <c r="AG34" s="52">
        <f t="shared" si="11"/>
        <v>21289</v>
      </c>
      <c r="AH34" s="34"/>
      <c r="AI34" s="34"/>
      <c r="AJ34" s="52">
        <f t="shared" si="12"/>
        <v>11323241</v>
      </c>
      <c r="AK34" s="34"/>
      <c r="AL34" s="34"/>
      <c r="AM34" s="1"/>
    </row>
    <row r="35" spans="1:39" s="17" customFormat="1" ht="13.8" customHeight="1">
      <c r="A35" s="15">
        <f t="shared" si="7"/>
        <v>29</v>
      </c>
      <c r="B35" s="23" t="s">
        <v>35</v>
      </c>
      <c r="C35" s="8">
        <v>1909</v>
      </c>
      <c r="D35" s="26">
        <v>2640840</v>
      </c>
      <c r="G35" s="26">
        <v>37740</v>
      </c>
      <c r="J35" s="25">
        <f t="shared" si="8"/>
        <v>2678580</v>
      </c>
      <c r="M35" s="10"/>
      <c r="N35" s="28">
        <v>14</v>
      </c>
      <c r="O35" s="9">
        <v>20281</v>
      </c>
      <c r="P35" s="31"/>
      <c r="Q35" s="10"/>
      <c r="R35" s="31"/>
      <c r="S35" s="10"/>
      <c r="T35" s="37">
        <f t="shared" si="5"/>
        <v>2620559</v>
      </c>
      <c r="W35" s="37">
        <f t="shared" si="6"/>
        <v>37740</v>
      </c>
      <c r="Z35" s="37">
        <f t="shared" si="9"/>
        <v>2658299</v>
      </c>
      <c r="AC35" s="10"/>
      <c r="AD35" s="52">
        <f t="shared" si="10"/>
        <v>2640840</v>
      </c>
      <c r="AE35" s="34"/>
      <c r="AF35" s="34"/>
      <c r="AG35" s="52">
        <f t="shared" si="11"/>
        <v>37740</v>
      </c>
      <c r="AH35" s="34"/>
      <c r="AI35" s="34"/>
      <c r="AJ35" s="52">
        <f t="shared" si="12"/>
        <v>2678580</v>
      </c>
      <c r="AK35" s="34"/>
      <c r="AL35" s="34"/>
      <c r="AM35" s="1"/>
    </row>
    <row r="36" spans="1:39" s="17" customFormat="1">
      <c r="A36" s="15">
        <f t="shared" si="7"/>
        <v>30</v>
      </c>
      <c r="B36" s="23" t="s">
        <v>36</v>
      </c>
      <c r="C36" s="8">
        <v>1435</v>
      </c>
      <c r="D36" s="26">
        <v>2398504</v>
      </c>
      <c r="G36" s="26">
        <v>5322</v>
      </c>
      <c r="J36" s="25">
        <f t="shared" si="8"/>
        <v>2403826</v>
      </c>
      <c r="M36" s="10"/>
      <c r="N36" s="28">
        <v>3</v>
      </c>
      <c r="O36" s="9">
        <v>4346</v>
      </c>
      <c r="P36" s="31"/>
      <c r="Q36" s="10"/>
      <c r="R36" s="31"/>
      <c r="S36" s="10"/>
      <c r="T36" s="37">
        <f t="shared" si="5"/>
        <v>2394158</v>
      </c>
      <c r="W36" s="37">
        <f t="shared" si="6"/>
        <v>5322</v>
      </c>
      <c r="Z36" s="37">
        <f t="shared" si="9"/>
        <v>2399480</v>
      </c>
      <c r="AC36" s="10"/>
      <c r="AD36" s="52">
        <f t="shared" si="10"/>
        <v>2398504</v>
      </c>
      <c r="AE36" s="34"/>
      <c r="AF36" s="34"/>
      <c r="AG36" s="52">
        <f t="shared" si="11"/>
        <v>5322</v>
      </c>
      <c r="AH36" s="34"/>
      <c r="AI36" s="34"/>
      <c r="AJ36" s="52">
        <f t="shared" si="12"/>
        <v>2403826</v>
      </c>
      <c r="AK36" s="34"/>
      <c r="AL36" s="34"/>
      <c r="AM36" s="1"/>
    </row>
    <row r="37" spans="1:39" s="17" customFormat="1">
      <c r="A37" s="15">
        <f t="shared" si="7"/>
        <v>31</v>
      </c>
      <c r="B37" s="23" t="s">
        <v>37</v>
      </c>
      <c r="C37" s="8">
        <v>1993</v>
      </c>
      <c r="D37" s="26">
        <v>3476776</v>
      </c>
      <c r="G37" s="26">
        <v>10806</v>
      </c>
      <c r="J37" s="25">
        <f t="shared" si="8"/>
        <v>3487582</v>
      </c>
      <c r="M37" s="10"/>
      <c r="N37" s="28">
        <v>16</v>
      </c>
      <c r="O37" s="9">
        <v>23179</v>
      </c>
      <c r="P37" s="31"/>
      <c r="Q37" s="10"/>
      <c r="R37" s="31"/>
      <c r="S37" s="10"/>
      <c r="T37" s="37">
        <f t="shared" si="5"/>
        <v>3453597</v>
      </c>
      <c r="W37" s="37">
        <f t="shared" si="6"/>
        <v>10806</v>
      </c>
      <c r="Z37" s="37">
        <f t="shared" si="9"/>
        <v>3464403</v>
      </c>
      <c r="AC37" s="10"/>
      <c r="AD37" s="52">
        <f t="shared" si="10"/>
        <v>3476776</v>
      </c>
      <c r="AE37" s="34"/>
      <c r="AF37" s="34"/>
      <c r="AG37" s="52">
        <f t="shared" si="11"/>
        <v>10806</v>
      </c>
      <c r="AH37" s="34"/>
      <c r="AI37" s="34"/>
      <c r="AJ37" s="52">
        <f t="shared" si="12"/>
        <v>3487582</v>
      </c>
      <c r="AK37" s="34"/>
      <c r="AL37" s="34"/>
      <c r="AM37" s="1"/>
    </row>
    <row r="38" spans="1:39" s="17" customFormat="1">
      <c r="A38" s="15">
        <f t="shared" si="7"/>
        <v>32</v>
      </c>
      <c r="B38" s="23" t="s">
        <v>38</v>
      </c>
      <c r="C38" s="8">
        <v>3327</v>
      </c>
      <c r="D38" s="26">
        <v>4681768</v>
      </c>
      <c r="G38" s="26">
        <v>18386</v>
      </c>
      <c r="J38" s="25">
        <f t="shared" si="8"/>
        <v>4700154</v>
      </c>
      <c r="M38" s="10"/>
      <c r="N38" s="28">
        <v>25</v>
      </c>
      <c r="O38" s="9">
        <v>36217</v>
      </c>
      <c r="P38" s="31"/>
      <c r="Q38" s="10"/>
      <c r="R38" s="31"/>
      <c r="S38" s="10"/>
      <c r="T38" s="37">
        <f t="shared" si="5"/>
        <v>4645551</v>
      </c>
      <c r="W38" s="37">
        <f t="shared" si="6"/>
        <v>18386</v>
      </c>
      <c r="Z38" s="37">
        <f t="shared" si="9"/>
        <v>4663937</v>
      </c>
      <c r="AC38" s="10"/>
      <c r="AD38" s="52">
        <f t="shared" si="10"/>
        <v>4681768</v>
      </c>
      <c r="AE38" s="34"/>
      <c r="AF38" s="34"/>
      <c r="AG38" s="52">
        <f t="shared" si="11"/>
        <v>18386</v>
      </c>
      <c r="AH38" s="34"/>
      <c r="AI38" s="34"/>
      <c r="AJ38" s="52">
        <f t="shared" si="12"/>
        <v>4700154</v>
      </c>
      <c r="AK38" s="34"/>
      <c r="AL38" s="34"/>
      <c r="AM38" s="1"/>
    </row>
    <row r="39" spans="1:39" s="17" customFormat="1">
      <c r="A39" s="15">
        <f t="shared" si="7"/>
        <v>33</v>
      </c>
      <c r="B39" s="23" t="s">
        <v>39</v>
      </c>
      <c r="C39" s="8">
        <v>2237</v>
      </c>
      <c r="D39" s="26">
        <v>2964024</v>
      </c>
      <c r="G39" s="26">
        <v>20644</v>
      </c>
      <c r="J39" s="25">
        <f t="shared" si="8"/>
        <v>2984668</v>
      </c>
      <c r="M39" s="10"/>
      <c r="N39" s="28">
        <v>4</v>
      </c>
      <c r="O39" s="9">
        <v>5795</v>
      </c>
      <c r="P39" s="31"/>
      <c r="Q39" s="10"/>
      <c r="R39" s="31"/>
      <c r="S39" s="10"/>
      <c r="T39" s="37">
        <f t="shared" si="5"/>
        <v>2958229</v>
      </c>
      <c r="W39" s="37">
        <f t="shared" si="6"/>
        <v>20644</v>
      </c>
      <c r="Z39" s="37">
        <f t="shared" si="9"/>
        <v>2978873</v>
      </c>
      <c r="AC39" s="10"/>
      <c r="AD39" s="52">
        <f t="shared" si="10"/>
        <v>2964024</v>
      </c>
      <c r="AE39" s="34"/>
      <c r="AF39" s="34"/>
      <c r="AG39" s="52">
        <f t="shared" si="11"/>
        <v>20644</v>
      </c>
      <c r="AH39" s="34"/>
      <c r="AI39" s="34"/>
      <c r="AJ39" s="52">
        <f t="shared" si="12"/>
        <v>2984668</v>
      </c>
      <c r="AK39" s="34"/>
      <c r="AL39" s="34"/>
      <c r="AM39" s="1"/>
    </row>
    <row r="40" spans="1:39" s="17" customFormat="1">
      <c r="A40" s="15">
        <f t="shared" si="7"/>
        <v>34</v>
      </c>
      <c r="B40" s="23" t="s">
        <v>40</v>
      </c>
      <c r="C40" s="8">
        <v>2882</v>
      </c>
      <c r="D40" s="26">
        <v>4857200</v>
      </c>
      <c r="G40" s="26">
        <v>0</v>
      </c>
      <c r="J40" s="25">
        <f t="shared" si="8"/>
        <v>4857200</v>
      </c>
      <c r="M40" s="10"/>
      <c r="N40" s="28">
        <v>8</v>
      </c>
      <c r="O40" s="9">
        <v>11589</v>
      </c>
      <c r="P40" s="31"/>
      <c r="Q40" s="10"/>
      <c r="R40" s="31"/>
      <c r="S40" s="10"/>
      <c r="T40" s="37">
        <f t="shared" si="5"/>
        <v>4845611</v>
      </c>
      <c r="W40" s="37">
        <f t="shared" si="6"/>
        <v>0</v>
      </c>
      <c r="Z40" s="37">
        <f t="shared" si="9"/>
        <v>4845611</v>
      </c>
      <c r="AC40" s="10"/>
      <c r="AD40" s="52">
        <f t="shared" si="10"/>
        <v>4857200</v>
      </c>
      <c r="AE40" s="34"/>
      <c r="AF40" s="34"/>
      <c r="AG40" s="52">
        <f t="shared" si="11"/>
        <v>0</v>
      </c>
      <c r="AH40" s="34"/>
      <c r="AI40" s="34"/>
      <c r="AJ40" s="52">
        <f t="shared" si="12"/>
        <v>4857200</v>
      </c>
      <c r="AK40" s="34"/>
      <c r="AL40" s="34"/>
      <c r="AM40" s="1"/>
    </row>
    <row r="41" spans="1:39" s="17" customFormat="1">
      <c r="A41" s="15">
        <f t="shared" si="7"/>
        <v>35</v>
      </c>
      <c r="B41" s="23" t="s">
        <v>41</v>
      </c>
      <c r="C41" s="8">
        <v>876</v>
      </c>
      <c r="D41" s="26">
        <v>1221832</v>
      </c>
      <c r="G41" s="26">
        <v>161</v>
      </c>
      <c r="J41" s="25">
        <f t="shared" si="8"/>
        <v>1221993</v>
      </c>
      <c r="M41" s="10"/>
      <c r="N41" s="28">
        <v>3</v>
      </c>
      <c r="O41" s="9">
        <v>4346</v>
      </c>
      <c r="P41" s="31"/>
      <c r="Q41" s="10"/>
      <c r="R41" s="31"/>
      <c r="S41" s="10"/>
      <c r="T41" s="37">
        <f t="shared" si="5"/>
        <v>1217486</v>
      </c>
      <c r="W41" s="37">
        <f t="shared" si="6"/>
        <v>161</v>
      </c>
      <c r="Z41" s="37">
        <f t="shared" si="9"/>
        <v>1217647</v>
      </c>
      <c r="AC41" s="10"/>
      <c r="AD41" s="52">
        <f t="shared" si="10"/>
        <v>1221832</v>
      </c>
      <c r="AE41" s="34"/>
      <c r="AF41" s="34"/>
      <c r="AG41" s="52">
        <f t="shared" si="11"/>
        <v>161</v>
      </c>
      <c r="AH41" s="34"/>
      <c r="AI41" s="34"/>
      <c r="AJ41" s="52">
        <f t="shared" si="12"/>
        <v>1221993</v>
      </c>
      <c r="AK41" s="34"/>
      <c r="AL41" s="34"/>
      <c r="AM41" s="1"/>
    </row>
    <row r="42" spans="1:39" s="17" customFormat="1">
      <c r="A42" s="15">
        <f t="shared" si="7"/>
        <v>36</v>
      </c>
      <c r="B42" s="23" t="s">
        <v>42</v>
      </c>
      <c r="C42" s="8">
        <v>4153</v>
      </c>
      <c r="D42" s="26">
        <v>6653840</v>
      </c>
      <c r="G42" s="26">
        <v>0</v>
      </c>
      <c r="J42" s="25">
        <f t="shared" si="8"/>
        <v>6653840</v>
      </c>
      <c r="M42" s="10"/>
      <c r="N42" s="28">
        <v>41</v>
      </c>
      <c r="O42" s="9">
        <v>59396</v>
      </c>
      <c r="P42" s="31"/>
      <c r="Q42" s="10"/>
      <c r="R42" s="31"/>
      <c r="S42" s="10"/>
      <c r="T42" s="37">
        <f t="shared" si="5"/>
        <v>6594444</v>
      </c>
      <c r="W42" s="37">
        <f t="shared" si="6"/>
        <v>0</v>
      </c>
      <c r="Z42" s="37">
        <f t="shared" si="9"/>
        <v>6594444</v>
      </c>
      <c r="AC42" s="10"/>
      <c r="AD42" s="52">
        <f t="shared" si="10"/>
        <v>6653840</v>
      </c>
      <c r="AE42" s="34"/>
      <c r="AF42" s="34"/>
      <c r="AG42" s="52">
        <f t="shared" si="11"/>
        <v>0</v>
      </c>
      <c r="AH42" s="34"/>
      <c r="AI42" s="34"/>
      <c r="AJ42" s="52">
        <f t="shared" si="12"/>
        <v>6653840</v>
      </c>
      <c r="AK42" s="34"/>
      <c r="AL42" s="34"/>
      <c r="AM42" s="1"/>
    </row>
    <row r="43" spans="1:39" s="17" customFormat="1">
      <c r="A43" s="15">
        <f t="shared" si="7"/>
        <v>37</v>
      </c>
      <c r="B43" s="23" t="s">
        <v>43</v>
      </c>
      <c r="C43" s="8">
        <v>1772</v>
      </c>
      <c r="D43" s="26">
        <v>2997696</v>
      </c>
      <c r="G43" s="26">
        <v>0</v>
      </c>
      <c r="J43" s="25">
        <f t="shared" si="8"/>
        <v>2997696</v>
      </c>
      <c r="M43" s="10"/>
      <c r="N43" s="28">
        <v>18</v>
      </c>
      <c r="O43" s="9">
        <v>26076</v>
      </c>
      <c r="P43" s="31"/>
      <c r="Q43" s="10"/>
      <c r="R43" s="31"/>
      <c r="S43" s="10"/>
      <c r="T43" s="37">
        <f t="shared" si="5"/>
        <v>2971620</v>
      </c>
      <c r="W43" s="37">
        <f t="shared" si="6"/>
        <v>0</v>
      </c>
      <c r="Z43" s="37">
        <f t="shared" si="9"/>
        <v>2971620</v>
      </c>
      <c r="AC43" s="10"/>
      <c r="AD43" s="52">
        <f t="shared" si="10"/>
        <v>2997696</v>
      </c>
      <c r="AE43" s="34"/>
      <c r="AF43" s="34"/>
      <c r="AG43" s="52">
        <f t="shared" si="11"/>
        <v>0</v>
      </c>
      <c r="AH43" s="34"/>
      <c r="AI43" s="34"/>
      <c r="AJ43" s="52">
        <f t="shared" si="12"/>
        <v>2997696</v>
      </c>
      <c r="AK43" s="34"/>
      <c r="AL43" s="34"/>
      <c r="AM43" s="1"/>
    </row>
    <row r="44" spans="1:39" s="17" customFormat="1">
      <c r="A44" s="15">
        <f t="shared" si="7"/>
        <v>38</v>
      </c>
      <c r="B44" s="23" t="s">
        <v>44</v>
      </c>
      <c r="C44" s="8">
        <v>3409</v>
      </c>
      <c r="D44" s="26">
        <v>5921920</v>
      </c>
      <c r="G44" s="26">
        <v>323</v>
      </c>
      <c r="J44" s="25">
        <f t="shared" si="8"/>
        <v>5922243</v>
      </c>
      <c r="M44" s="10"/>
      <c r="N44" s="28">
        <v>8</v>
      </c>
      <c r="O44" s="9">
        <v>11589</v>
      </c>
      <c r="P44" s="31"/>
      <c r="Q44" s="10"/>
      <c r="R44" s="31"/>
      <c r="S44" s="10"/>
      <c r="T44" s="37">
        <f t="shared" si="5"/>
        <v>5910331</v>
      </c>
      <c r="W44" s="37">
        <f t="shared" si="6"/>
        <v>323</v>
      </c>
      <c r="Z44" s="37">
        <f t="shared" si="9"/>
        <v>5910654</v>
      </c>
      <c r="AC44" s="10"/>
      <c r="AD44" s="52">
        <f t="shared" si="10"/>
        <v>5921920</v>
      </c>
      <c r="AE44" s="34"/>
      <c r="AF44" s="34"/>
      <c r="AG44" s="52">
        <f t="shared" si="11"/>
        <v>323</v>
      </c>
      <c r="AH44" s="34"/>
      <c r="AI44" s="34"/>
      <c r="AJ44" s="52">
        <f t="shared" si="12"/>
        <v>5922243</v>
      </c>
      <c r="AK44" s="34"/>
      <c r="AL44" s="34"/>
      <c r="AM44" s="1"/>
    </row>
    <row r="45" spans="1:39" s="17" customFormat="1">
      <c r="A45" s="15">
        <f t="shared" si="7"/>
        <v>39</v>
      </c>
      <c r="B45" s="23" t="s">
        <v>45</v>
      </c>
      <c r="C45" s="8">
        <v>4903</v>
      </c>
      <c r="D45" s="26">
        <v>8331056</v>
      </c>
      <c r="G45" s="26">
        <v>323</v>
      </c>
      <c r="J45" s="25">
        <f t="shared" si="8"/>
        <v>8331379</v>
      </c>
      <c r="M45" s="10"/>
      <c r="N45" s="28">
        <v>54</v>
      </c>
      <c r="O45" s="9">
        <v>78228</v>
      </c>
      <c r="P45" s="31"/>
      <c r="Q45" s="10"/>
      <c r="R45" s="31"/>
      <c r="S45" s="10"/>
      <c r="T45" s="37">
        <f t="shared" si="5"/>
        <v>8252828</v>
      </c>
      <c r="W45" s="37">
        <f t="shared" si="6"/>
        <v>323</v>
      </c>
      <c r="Z45" s="37">
        <f t="shared" si="9"/>
        <v>8253151</v>
      </c>
      <c r="AC45" s="10"/>
      <c r="AD45" s="52">
        <f t="shared" si="10"/>
        <v>8331056</v>
      </c>
      <c r="AE45" s="34"/>
      <c r="AF45" s="34"/>
      <c r="AG45" s="52">
        <f t="shared" si="11"/>
        <v>323</v>
      </c>
      <c r="AH45" s="34"/>
      <c r="AI45" s="34"/>
      <c r="AJ45" s="52">
        <f t="shared" si="12"/>
        <v>8331379</v>
      </c>
      <c r="AK45" s="34"/>
      <c r="AL45" s="34"/>
      <c r="AM45" s="1"/>
    </row>
    <row r="46" spans="1:39" s="17" customFormat="1">
      <c r="A46" s="15">
        <f t="shared" si="7"/>
        <v>40</v>
      </c>
      <c r="B46" s="23" t="s">
        <v>46</v>
      </c>
      <c r="C46" s="8">
        <v>728</v>
      </c>
      <c r="D46" s="26">
        <v>1229336</v>
      </c>
      <c r="G46" s="26">
        <v>0</v>
      </c>
      <c r="J46" s="25">
        <f t="shared" si="8"/>
        <v>1229336</v>
      </c>
      <c r="M46" s="10"/>
      <c r="N46" s="28">
        <v>14</v>
      </c>
      <c r="O46" s="9">
        <v>20281</v>
      </c>
      <c r="P46" s="31"/>
      <c r="Q46" s="10"/>
      <c r="R46" s="31"/>
      <c r="S46" s="10"/>
      <c r="T46" s="37">
        <f t="shared" si="5"/>
        <v>1209055</v>
      </c>
      <c r="W46" s="37">
        <f t="shared" si="6"/>
        <v>0</v>
      </c>
      <c r="Z46" s="37">
        <f t="shared" si="9"/>
        <v>1209055</v>
      </c>
      <c r="AC46" s="10"/>
      <c r="AD46" s="52">
        <f t="shared" si="10"/>
        <v>1229336</v>
      </c>
      <c r="AE46" s="34"/>
      <c r="AF46" s="34"/>
      <c r="AG46" s="52">
        <f t="shared" si="11"/>
        <v>0</v>
      </c>
      <c r="AH46" s="34"/>
      <c r="AI46" s="34"/>
      <c r="AJ46" s="52">
        <f t="shared" si="12"/>
        <v>1229336</v>
      </c>
      <c r="AK46" s="34"/>
      <c r="AL46" s="34"/>
      <c r="AM46" s="1"/>
    </row>
    <row r="47" spans="1:39" s="17" customFormat="1">
      <c r="A47" s="15">
        <f t="shared" si="7"/>
        <v>41</v>
      </c>
      <c r="B47" s="23" t="s">
        <v>47</v>
      </c>
      <c r="C47" s="8">
        <v>6209</v>
      </c>
      <c r="D47" s="26">
        <v>9343376</v>
      </c>
      <c r="G47" s="26">
        <v>7903</v>
      </c>
      <c r="J47" s="25">
        <f t="shared" si="8"/>
        <v>9351279</v>
      </c>
      <c r="M47" s="10"/>
      <c r="N47" s="28">
        <v>48</v>
      </c>
      <c r="O47" s="9">
        <v>69536</v>
      </c>
      <c r="P47" s="31"/>
      <c r="Q47" s="10"/>
      <c r="R47" s="31"/>
      <c r="S47" s="10"/>
      <c r="T47" s="37">
        <f t="shared" si="5"/>
        <v>9273840</v>
      </c>
      <c r="W47" s="37">
        <f t="shared" si="6"/>
        <v>7903</v>
      </c>
      <c r="Z47" s="37">
        <f t="shared" si="9"/>
        <v>9281743</v>
      </c>
      <c r="AC47" s="10"/>
      <c r="AD47" s="52">
        <f t="shared" si="10"/>
        <v>9343376</v>
      </c>
      <c r="AE47" s="34"/>
      <c r="AF47" s="34"/>
      <c r="AG47" s="52">
        <f t="shared" si="11"/>
        <v>7903</v>
      </c>
      <c r="AH47" s="34"/>
      <c r="AI47" s="34"/>
      <c r="AJ47" s="52">
        <f t="shared" si="12"/>
        <v>9351279</v>
      </c>
      <c r="AK47" s="34"/>
      <c r="AL47" s="34"/>
      <c r="AM47" s="1"/>
    </row>
    <row r="48" spans="1:39" s="17" customFormat="1">
      <c r="A48" s="15">
        <f t="shared" si="7"/>
        <v>42</v>
      </c>
      <c r="B48" s="23" t="s">
        <v>48</v>
      </c>
      <c r="C48" s="8">
        <v>252</v>
      </c>
      <c r="D48" s="26">
        <v>422208</v>
      </c>
      <c r="G48" s="26">
        <v>0</v>
      </c>
      <c r="J48" s="25">
        <f t="shared" si="8"/>
        <v>422208</v>
      </c>
      <c r="M48" s="10"/>
      <c r="N48" s="28">
        <v>6</v>
      </c>
      <c r="O48" s="9">
        <v>8692</v>
      </c>
      <c r="P48" s="31"/>
      <c r="Q48" s="10"/>
      <c r="R48" s="31"/>
      <c r="S48" s="10"/>
      <c r="T48" s="37">
        <f t="shared" si="5"/>
        <v>413516</v>
      </c>
      <c r="W48" s="37">
        <f t="shared" si="6"/>
        <v>0</v>
      </c>
      <c r="Z48" s="37">
        <f t="shared" si="9"/>
        <v>413516</v>
      </c>
      <c r="AC48" s="10"/>
      <c r="AD48" s="52">
        <f t="shared" si="10"/>
        <v>422208</v>
      </c>
      <c r="AE48" s="34"/>
      <c r="AF48" s="34"/>
      <c r="AG48" s="52">
        <f t="shared" si="11"/>
        <v>0</v>
      </c>
      <c r="AH48" s="34"/>
      <c r="AI48" s="34"/>
      <c r="AJ48" s="52">
        <f t="shared" si="12"/>
        <v>422208</v>
      </c>
      <c r="AK48" s="34"/>
      <c r="AL48" s="34"/>
      <c r="AM48" s="1"/>
    </row>
    <row r="49" spans="1:39" s="17" customFormat="1">
      <c r="A49" s="15">
        <f t="shared" si="7"/>
        <v>43</v>
      </c>
      <c r="B49" s="23" t="s">
        <v>49</v>
      </c>
      <c r="C49" s="8">
        <v>838</v>
      </c>
      <c r="D49" s="26">
        <v>1707272</v>
      </c>
      <c r="G49" s="26">
        <v>161</v>
      </c>
      <c r="J49" s="25">
        <f t="shared" si="8"/>
        <v>1707433</v>
      </c>
      <c r="M49" s="10"/>
      <c r="N49" s="28">
        <v>4</v>
      </c>
      <c r="O49" s="9">
        <v>5795</v>
      </c>
      <c r="P49" s="31"/>
      <c r="Q49" s="10"/>
      <c r="R49" s="31"/>
      <c r="S49" s="10"/>
      <c r="T49" s="37">
        <f t="shared" si="5"/>
        <v>1701477</v>
      </c>
      <c r="W49" s="37">
        <f t="shared" si="6"/>
        <v>161</v>
      </c>
      <c r="Z49" s="37">
        <f t="shared" si="9"/>
        <v>1701638</v>
      </c>
      <c r="AC49" s="10"/>
      <c r="AD49" s="52">
        <f t="shared" si="10"/>
        <v>1707272</v>
      </c>
      <c r="AE49" s="34"/>
      <c r="AF49" s="34"/>
      <c r="AG49" s="52">
        <f t="shared" si="11"/>
        <v>161</v>
      </c>
      <c r="AH49" s="34"/>
      <c r="AI49" s="34"/>
      <c r="AJ49" s="52">
        <f t="shared" si="12"/>
        <v>1707433</v>
      </c>
      <c r="AK49" s="34"/>
      <c r="AL49" s="34"/>
      <c r="AM49" s="1"/>
    </row>
    <row r="50" spans="1:39" s="17" customFormat="1" ht="13.2">
      <c r="M50" s="10"/>
      <c r="N50" s="11"/>
      <c r="O50" s="11"/>
      <c r="P50" s="11"/>
      <c r="Q50" s="6"/>
      <c r="R50" s="11"/>
      <c r="S50" s="6"/>
      <c r="AC50" s="6"/>
    </row>
    <row r="51" spans="1:39">
      <c r="M51" s="13"/>
      <c r="N51" s="14"/>
      <c r="O51" s="14"/>
      <c r="P51" s="14"/>
      <c r="Q51" s="13"/>
      <c r="R51" s="14"/>
      <c r="S51" s="13"/>
      <c r="AA51" s="4">
        <v>144793542</v>
      </c>
      <c r="AC51" s="13"/>
    </row>
    <row r="52" spans="1:39">
      <c r="N52" s="11"/>
      <c r="O52" s="11"/>
      <c r="P52" s="11"/>
      <c r="R52" s="11"/>
    </row>
    <row r="53" spans="1:39">
      <c r="M53" s="12"/>
      <c r="N53" s="11"/>
      <c r="O53" s="11"/>
      <c r="P53" s="11"/>
      <c r="Q53" s="12"/>
      <c r="R53" s="11"/>
      <c r="S53" s="12"/>
      <c r="AC53" s="12"/>
    </row>
  </sheetData>
  <mergeCells count="21">
    <mergeCell ref="AD3:AL3"/>
    <mergeCell ref="AD4:AF4"/>
    <mergeCell ref="AG4:AI4"/>
    <mergeCell ref="AJ4:AL4"/>
    <mergeCell ref="A1:AL1"/>
    <mergeCell ref="A2:AL2"/>
    <mergeCell ref="T3:AB3"/>
    <mergeCell ref="Z4:AB4"/>
    <mergeCell ref="T4:V4"/>
    <mergeCell ref="W4:Y4"/>
    <mergeCell ref="A6:B6"/>
    <mergeCell ref="D4:F4"/>
    <mergeCell ref="G4:I4"/>
    <mergeCell ref="J4:L4"/>
    <mergeCell ref="N4:N5"/>
    <mergeCell ref="A3:A5"/>
    <mergeCell ref="B3:B5"/>
    <mergeCell ref="C3:C5"/>
    <mergeCell ref="D3:L3"/>
    <mergeCell ref="N3:P3"/>
    <mergeCell ref="O4:P4"/>
  </mergeCells>
  <phoneticPr fontId="17" type="noConversion"/>
  <printOptions horizontalCentered="1"/>
  <pageMargins left="0" right="0" top="0.23622047244094491" bottom="0.27559055118110237" header="0.15748031496062992" footer="0.27559055118110237"/>
  <pageSetup paperSize="8" scale="47" orientation="landscape" r:id="rId1"/>
  <headerFooter alignWithMargins="0">
    <oddFooter>&amp;R&amp;"Times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2031B-4D3A-4666-8C33-449A4EE160F7}">
  <sheetPr>
    <pageSetUpPr fitToPage="1"/>
  </sheetPr>
  <dimension ref="A1:AJ53"/>
  <sheetViews>
    <sheetView zoomScale="80" zoomScaleNormal="80" workbookViewId="0">
      <pane xSplit="2" ySplit="6" topLeftCell="T7" activePane="bottomRight" state="frozen"/>
      <selection activeCell="K23" sqref="K23"/>
      <selection pane="topRight" activeCell="K23" sqref="K23"/>
      <selection pane="bottomLeft" activeCell="K23" sqref="K23"/>
      <selection pane="bottomRight" activeCell="Y52" sqref="Y52"/>
    </sheetView>
  </sheetViews>
  <sheetFormatPr defaultColWidth="9.109375" defaultRowHeight="13.8"/>
  <cols>
    <col min="1" max="1" width="6.44140625" style="4" customWidth="1"/>
    <col min="2" max="2" width="30.5546875" style="4" customWidth="1"/>
    <col min="3" max="3" width="10.77734375" style="4" customWidth="1"/>
    <col min="4" max="6" width="12.77734375" style="4" customWidth="1"/>
    <col min="7" max="9" width="10.21875" style="4" customWidth="1"/>
    <col min="10" max="12" width="12.77734375" style="4" customWidth="1"/>
    <col min="13" max="13" width="1.44140625" style="6" customWidth="1"/>
    <col min="14" max="16" width="8.88671875" style="5" customWidth="1"/>
    <col min="17" max="17" width="1.44140625" style="6" customWidth="1"/>
    <col min="18" max="20" width="12.77734375" style="4" customWidth="1"/>
    <col min="21" max="23" width="9.109375" style="4" customWidth="1"/>
    <col min="24" max="26" width="12.77734375" style="4" customWidth="1"/>
    <col min="27" max="27" width="1.44140625" style="6" customWidth="1"/>
    <col min="28" max="28" width="10.77734375" style="4" bestFit="1" customWidth="1"/>
    <col min="29" max="30" width="11" style="4" bestFit="1" customWidth="1"/>
    <col min="31" max="33" width="8.88671875" style="4" customWidth="1"/>
    <col min="34" max="36" width="11" style="4" bestFit="1" customWidth="1"/>
    <col min="37" max="261" width="9.109375" style="4"/>
    <col min="262" max="262" width="6.44140625" style="4" customWidth="1"/>
    <col min="263" max="263" width="30.5546875" style="4" customWidth="1"/>
    <col min="264" max="264" width="12.88671875" style="4" customWidth="1"/>
    <col min="265" max="265" width="15.77734375" style="4" customWidth="1"/>
    <col min="266" max="517" width="9.109375" style="4"/>
    <col min="518" max="518" width="6.44140625" style="4" customWidth="1"/>
    <col min="519" max="519" width="30.5546875" style="4" customWidth="1"/>
    <col min="520" max="520" width="12.88671875" style="4" customWidth="1"/>
    <col min="521" max="521" width="15.77734375" style="4" customWidth="1"/>
    <col min="522" max="773" width="9.109375" style="4"/>
    <col min="774" max="774" width="6.44140625" style="4" customWidth="1"/>
    <col min="775" max="775" width="30.5546875" style="4" customWidth="1"/>
    <col min="776" max="776" width="12.88671875" style="4" customWidth="1"/>
    <col min="777" max="777" width="15.77734375" style="4" customWidth="1"/>
    <col min="778" max="1029" width="9.109375" style="4"/>
    <col min="1030" max="1030" width="6.44140625" style="4" customWidth="1"/>
    <col min="1031" max="1031" width="30.5546875" style="4" customWidth="1"/>
    <col min="1032" max="1032" width="12.88671875" style="4" customWidth="1"/>
    <col min="1033" max="1033" width="15.77734375" style="4" customWidth="1"/>
    <col min="1034" max="1285" width="9.109375" style="4"/>
    <col min="1286" max="1286" width="6.44140625" style="4" customWidth="1"/>
    <col min="1287" max="1287" width="30.5546875" style="4" customWidth="1"/>
    <col min="1288" max="1288" width="12.88671875" style="4" customWidth="1"/>
    <col min="1289" max="1289" width="15.77734375" style="4" customWidth="1"/>
    <col min="1290" max="1541" width="9.109375" style="4"/>
    <col min="1542" max="1542" width="6.44140625" style="4" customWidth="1"/>
    <col min="1543" max="1543" width="30.5546875" style="4" customWidth="1"/>
    <col min="1544" max="1544" width="12.88671875" style="4" customWidth="1"/>
    <col min="1545" max="1545" width="15.77734375" style="4" customWidth="1"/>
    <col min="1546" max="1797" width="9.109375" style="4"/>
    <col min="1798" max="1798" width="6.44140625" style="4" customWidth="1"/>
    <col min="1799" max="1799" width="30.5546875" style="4" customWidth="1"/>
    <col min="1800" max="1800" width="12.88671875" style="4" customWidth="1"/>
    <col min="1801" max="1801" width="15.77734375" style="4" customWidth="1"/>
    <col min="1802" max="2053" width="9.109375" style="4"/>
    <col min="2054" max="2054" width="6.44140625" style="4" customWidth="1"/>
    <col min="2055" max="2055" width="30.5546875" style="4" customWidth="1"/>
    <col min="2056" max="2056" width="12.88671875" style="4" customWidth="1"/>
    <col min="2057" max="2057" width="15.77734375" style="4" customWidth="1"/>
    <col min="2058" max="2309" width="9.109375" style="4"/>
    <col min="2310" max="2310" width="6.44140625" style="4" customWidth="1"/>
    <col min="2311" max="2311" width="30.5546875" style="4" customWidth="1"/>
    <col min="2312" max="2312" width="12.88671875" style="4" customWidth="1"/>
    <col min="2313" max="2313" width="15.77734375" style="4" customWidth="1"/>
    <col min="2314" max="2565" width="9.109375" style="4"/>
    <col min="2566" max="2566" width="6.44140625" style="4" customWidth="1"/>
    <col min="2567" max="2567" width="30.5546875" style="4" customWidth="1"/>
    <col min="2568" max="2568" width="12.88671875" style="4" customWidth="1"/>
    <col min="2569" max="2569" width="15.77734375" style="4" customWidth="1"/>
    <col min="2570" max="2821" width="9.109375" style="4"/>
    <col min="2822" max="2822" width="6.44140625" style="4" customWidth="1"/>
    <col min="2823" max="2823" width="30.5546875" style="4" customWidth="1"/>
    <col min="2824" max="2824" width="12.88671875" style="4" customWidth="1"/>
    <col min="2825" max="2825" width="15.77734375" style="4" customWidth="1"/>
    <col min="2826" max="3077" width="9.109375" style="4"/>
    <col min="3078" max="3078" width="6.44140625" style="4" customWidth="1"/>
    <col min="3079" max="3079" width="30.5546875" style="4" customWidth="1"/>
    <col min="3080" max="3080" width="12.88671875" style="4" customWidth="1"/>
    <col min="3081" max="3081" width="15.77734375" style="4" customWidth="1"/>
    <col min="3082" max="3333" width="9.109375" style="4"/>
    <col min="3334" max="3334" width="6.44140625" style="4" customWidth="1"/>
    <col min="3335" max="3335" width="30.5546875" style="4" customWidth="1"/>
    <col min="3336" max="3336" width="12.88671875" style="4" customWidth="1"/>
    <col min="3337" max="3337" width="15.77734375" style="4" customWidth="1"/>
    <col min="3338" max="3589" width="9.109375" style="4"/>
    <col min="3590" max="3590" width="6.44140625" style="4" customWidth="1"/>
    <col min="3591" max="3591" width="30.5546875" style="4" customWidth="1"/>
    <col min="3592" max="3592" width="12.88671875" style="4" customWidth="1"/>
    <col min="3593" max="3593" width="15.77734375" style="4" customWidth="1"/>
    <col min="3594" max="3845" width="9.109375" style="4"/>
    <col min="3846" max="3846" width="6.44140625" style="4" customWidth="1"/>
    <col min="3847" max="3847" width="30.5546875" style="4" customWidth="1"/>
    <col min="3848" max="3848" width="12.88671875" style="4" customWidth="1"/>
    <col min="3849" max="3849" width="15.77734375" style="4" customWidth="1"/>
    <col min="3850" max="4101" width="9.109375" style="4"/>
    <col min="4102" max="4102" width="6.44140625" style="4" customWidth="1"/>
    <col min="4103" max="4103" width="30.5546875" style="4" customWidth="1"/>
    <col min="4104" max="4104" width="12.88671875" style="4" customWidth="1"/>
    <col min="4105" max="4105" width="15.77734375" style="4" customWidth="1"/>
    <col min="4106" max="4357" width="9.109375" style="4"/>
    <col min="4358" max="4358" width="6.44140625" style="4" customWidth="1"/>
    <col min="4359" max="4359" width="30.5546875" style="4" customWidth="1"/>
    <col min="4360" max="4360" width="12.88671875" style="4" customWidth="1"/>
    <col min="4361" max="4361" width="15.77734375" style="4" customWidth="1"/>
    <col min="4362" max="4613" width="9.109375" style="4"/>
    <col min="4614" max="4614" width="6.44140625" style="4" customWidth="1"/>
    <col min="4615" max="4615" width="30.5546875" style="4" customWidth="1"/>
    <col min="4616" max="4616" width="12.88671875" style="4" customWidth="1"/>
    <col min="4617" max="4617" width="15.77734375" style="4" customWidth="1"/>
    <col min="4618" max="4869" width="9.109375" style="4"/>
    <col min="4870" max="4870" width="6.44140625" style="4" customWidth="1"/>
    <col min="4871" max="4871" width="30.5546875" style="4" customWidth="1"/>
    <col min="4872" max="4872" width="12.88671875" style="4" customWidth="1"/>
    <col min="4873" max="4873" width="15.77734375" style="4" customWidth="1"/>
    <col min="4874" max="5125" width="9.109375" style="4"/>
    <col min="5126" max="5126" width="6.44140625" style="4" customWidth="1"/>
    <col min="5127" max="5127" width="30.5546875" style="4" customWidth="1"/>
    <col min="5128" max="5128" width="12.88671875" style="4" customWidth="1"/>
    <col min="5129" max="5129" width="15.77734375" style="4" customWidth="1"/>
    <col min="5130" max="5381" width="9.109375" style="4"/>
    <col min="5382" max="5382" width="6.44140625" style="4" customWidth="1"/>
    <col min="5383" max="5383" width="30.5546875" style="4" customWidth="1"/>
    <col min="5384" max="5384" width="12.88671875" style="4" customWidth="1"/>
    <col min="5385" max="5385" width="15.77734375" style="4" customWidth="1"/>
    <col min="5386" max="5637" width="9.109375" style="4"/>
    <col min="5638" max="5638" width="6.44140625" style="4" customWidth="1"/>
    <col min="5639" max="5639" width="30.5546875" style="4" customWidth="1"/>
    <col min="5640" max="5640" width="12.88671875" style="4" customWidth="1"/>
    <col min="5641" max="5641" width="15.77734375" style="4" customWidth="1"/>
    <col min="5642" max="5893" width="9.109375" style="4"/>
    <col min="5894" max="5894" width="6.44140625" style="4" customWidth="1"/>
    <col min="5895" max="5895" width="30.5546875" style="4" customWidth="1"/>
    <col min="5896" max="5896" width="12.88671875" style="4" customWidth="1"/>
    <col min="5897" max="5897" width="15.77734375" style="4" customWidth="1"/>
    <col min="5898" max="6149" width="9.109375" style="4"/>
    <col min="6150" max="6150" width="6.44140625" style="4" customWidth="1"/>
    <col min="6151" max="6151" width="30.5546875" style="4" customWidth="1"/>
    <col min="6152" max="6152" width="12.88671875" style="4" customWidth="1"/>
    <col min="6153" max="6153" width="15.77734375" style="4" customWidth="1"/>
    <col min="6154" max="6405" width="9.109375" style="4"/>
    <col min="6406" max="6406" width="6.44140625" style="4" customWidth="1"/>
    <col min="6407" max="6407" width="30.5546875" style="4" customWidth="1"/>
    <col min="6408" max="6408" width="12.88671875" style="4" customWidth="1"/>
    <col min="6409" max="6409" width="15.77734375" style="4" customWidth="1"/>
    <col min="6410" max="6661" width="9.109375" style="4"/>
    <col min="6662" max="6662" width="6.44140625" style="4" customWidth="1"/>
    <col min="6663" max="6663" width="30.5546875" style="4" customWidth="1"/>
    <col min="6664" max="6664" width="12.88671875" style="4" customWidth="1"/>
    <col min="6665" max="6665" width="15.77734375" style="4" customWidth="1"/>
    <col min="6666" max="6917" width="9.109375" style="4"/>
    <col min="6918" max="6918" width="6.44140625" style="4" customWidth="1"/>
    <col min="6919" max="6919" width="30.5546875" style="4" customWidth="1"/>
    <col min="6920" max="6920" width="12.88671875" style="4" customWidth="1"/>
    <col min="6921" max="6921" width="15.77734375" style="4" customWidth="1"/>
    <col min="6922" max="7173" width="9.109375" style="4"/>
    <col min="7174" max="7174" width="6.44140625" style="4" customWidth="1"/>
    <col min="7175" max="7175" width="30.5546875" style="4" customWidth="1"/>
    <col min="7176" max="7176" width="12.88671875" style="4" customWidth="1"/>
    <col min="7177" max="7177" width="15.77734375" style="4" customWidth="1"/>
    <col min="7178" max="7429" width="9.109375" style="4"/>
    <col min="7430" max="7430" width="6.44140625" style="4" customWidth="1"/>
    <col min="7431" max="7431" width="30.5546875" style="4" customWidth="1"/>
    <col min="7432" max="7432" width="12.88671875" style="4" customWidth="1"/>
    <col min="7433" max="7433" width="15.77734375" style="4" customWidth="1"/>
    <col min="7434" max="7685" width="9.109375" style="4"/>
    <col min="7686" max="7686" width="6.44140625" style="4" customWidth="1"/>
    <col min="7687" max="7687" width="30.5546875" style="4" customWidth="1"/>
    <col min="7688" max="7688" width="12.88671875" style="4" customWidth="1"/>
    <col min="7689" max="7689" width="15.77734375" style="4" customWidth="1"/>
    <col min="7690" max="7941" width="9.109375" style="4"/>
    <col min="7942" max="7942" width="6.44140625" style="4" customWidth="1"/>
    <col min="7943" max="7943" width="30.5546875" style="4" customWidth="1"/>
    <col min="7944" max="7944" width="12.88671875" style="4" customWidth="1"/>
    <col min="7945" max="7945" width="15.77734375" style="4" customWidth="1"/>
    <col min="7946" max="8197" width="9.109375" style="4"/>
    <col min="8198" max="8198" width="6.44140625" style="4" customWidth="1"/>
    <col min="8199" max="8199" width="30.5546875" style="4" customWidth="1"/>
    <col min="8200" max="8200" width="12.88671875" style="4" customWidth="1"/>
    <col min="8201" max="8201" width="15.77734375" style="4" customWidth="1"/>
    <col min="8202" max="8453" width="9.109375" style="4"/>
    <col min="8454" max="8454" width="6.44140625" style="4" customWidth="1"/>
    <col min="8455" max="8455" width="30.5546875" style="4" customWidth="1"/>
    <col min="8456" max="8456" width="12.88671875" style="4" customWidth="1"/>
    <col min="8457" max="8457" width="15.77734375" style="4" customWidth="1"/>
    <col min="8458" max="8709" width="9.109375" style="4"/>
    <col min="8710" max="8710" width="6.44140625" style="4" customWidth="1"/>
    <col min="8711" max="8711" width="30.5546875" style="4" customWidth="1"/>
    <col min="8712" max="8712" width="12.88671875" style="4" customWidth="1"/>
    <col min="8713" max="8713" width="15.77734375" style="4" customWidth="1"/>
    <col min="8714" max="8965" width="9.109375" style="4"/>
    <col min="8966" max="8966" width="6.44140625" style="4" customWidth="1"/>
    <col min="8967" max="8967" width="30.5546875" style="4" customWidth="1"/>
    <col min="8968" max="8968" width="12.88671875" style="4" customWidth="1"/>
    <col min="8969" max="8969" width="15.77734375" style="4" customWidth="1"/>
    <col min="8970" max="9221" width="9.109375" style="4"/>
    <col min="9222" max="9222" width="6.44140625" style="4" customWidth="1"/>
    <col min="9223" max="9223" width="30.5546875" style="4" customWidth="1"/>
    <col min="9224" max="9224" width="12.88671875" style="4" customWidth="1"/>
    <col min="9225" max="9225" width="15.77734375" style="4" customWidth="1"/>
    <col min="9226" max="9477" width="9.109375" style="4"/>
    <col min="9478" max="9478" width="6.44140625" style="4" customWidth="1"/>
    <col min="9479" max="9479" width="30.5546875" style="4" customWidth="1"/>
    <col min="9480" max="9480" width="12.88671875" style="4" customWidth="1"/>
    <col min="9481" max="9481" width="15.77734375" style="4" customWidth="1"/>
    <col min="9482" max="9733" width="9.109375" style="4"/>
    <col min="9734" max="9734" width="6.44140625" style="4" customWidth="1"/>
    <col min="9735" max="9735" width="30.5546875" style="4" customWidth="1"/>
    <col min="9736" max="9736" width="12.88671875" style="4" customWidth="1"/>
    <col min="9737" max="9737" width="15.77734375" style="4" customWidth="1"/>
    <col min="9738" max="9989" width="9.109375" style="4"/>
    <col min="9990" max="9990" width="6.44140625" style="4" customWidth="1"/>
    <col min="9991" max="9991" width="30.5546875" style="4" customWidth="1"/>
    <col min="9992" max="9992" width="12.88671875" style="4" customWidth="1"/>
    <col min="9993" max="9993" width="15.77734375" style="4" customWidth="1"/>
    <col min="9994" max="10245" width="9.109375" style="4"/>
    <col min="10246" max="10246" width="6.44140625" style="4" customWidth="1"/>
    <col min="10247" max="10247" width="30.5546875" style="4" customWidth="1"/>
    <col min="10248" max="10248" width="12.88671875" style="4" customWidth="1"/>
    <col min="10249" max="10249" width="15.77734375" style="4" customWidth="1"/>
    <col min="10250" max="10501" width="9.109375" style="4"/>
    <col min="10502" max="10502" width="6.44140625" style="4" customWidth="1"/>
    <col min="10503" max="10503" width="30.5546875" style="4" customWidth="1"/>
    <col min="10504" max="10504" width="12.88671875" style="4" customWidth="1"/>
    <col min="10505" max="10505" width="15.77734375" style="4" customWidth="1"/>
    <col min="10506" max="10757" width="9.109375" style="4"/>
    <col min="10758" max="10758" width="6.44140625" style="4" customWidth="1"/>
    <col min="10759" max="10759" width="30.5546875" style="4" customWidth="1"/>
    <col min="10760" max="10760" width="12.88671875" style="4" customWidth="1"/>
    <col min="10761" max="10761" width="15.77734375" style="4" customWidth="1"/>
    <col min="10762" max="11013" width="9.109375" style="4"/>
    <col min="11014" max="11014" width="6.44140625" style="4" customWidth="1"/>
    <col min="11015" max="11015" width="30.5546875" style="4" customWidth="1"/>
    <col min="11016" max="11016" width="12.88671875" style="4" customWidth="1"/>
    <col min="11017" max="11017" width="15.77734375" style="4" customWidth="1"/>
    <col min="11018" max="11269" width="9.109375" style="4"/>
    <col min="11270" max="11270" width="6.44140625" style="4" customWidth="1"/>
    <col min="11271" max="11271" width="30.5546875" style="4" customWidth="1"/>
    <col min="11272" max="11272" width="12.88671875" style="4" customWidth="1"/>
    <col min="11273" max="11273" width="15.77734375" style="4" customWidth="1"/>
    <col min="11274" max="11525" width="9.109375" style="4"/>
    <col min="11526" max="11526" width="6.44140625" style="4" customWidth="1"/>
    <col min="11527" max="11527" width="30.5546875" style="4" customWidth="1"/>
    <col min="11528" max="11528" width="12.88671875" style="4" customWidth="1"/>
    <col min="11529" max="11529" width="15.77734375" style="4" customWidth="1"/>
    <col min="11530" max="11781" width="9.109375" style="4"/>
    <col min="11782" max="11782" width="6.44140625" style="4" customWidth="1"/>
    <col min="11783" max="11783" width="30.5546875" style="4" customWidth="1"/>
    <col min="11784" max="11784" width="12.88671875" style="4" customWidth="1"/>
    <col min="11785" max="11785" width="15.77734375" style="4" customWidth="1"/>
    <col min="11786" max="12037" width="9.109375" style="4"/>
    <col min="12038" max="12038" width="6.44140625" style="4" customWidth="1"/>
    <col min="12039" max="12039" width="30.5546875" style="4" customWidth="1"/>
    <col min="12040" max="12040" width="12.88671875" style="4" customWidth="1"/>
    <col min="12041" max="12041" width="15.77734375" style="4" customWidth="1"/>
    <col min="12042" max="12293" width="9.109375" style="4"/>
    <col min="12294" max="12294" width="6.44140625" style="4" customWidth="1"/>
    <col min="12295" max="12295" width="30.5546875" style="4" customWidth="1"/>
    <col min="12296" max="12296" width="12.88671875" style="4" customWidth="1"/>
    <col min="12297" max="12297" width="15.77734375" style="4" customWidth="1"/>
    <col min="12298" max="12549" width="9.109375" style="4"/>
    <col min="12550" max="12550" width="6.44140625" style="4" customWidth="1"/>
    <col min="12551" max="12551" width="30.5546875" style="4" customWidth="1"/>
    <col min="12552" max="12552" width="12.88671875" style="4" customWidth="1"/>
    <col min="12553" max="12553" width="15.77734375" style="4" customWidth="1"/>
    <col min="12554" max="12805" width="9.109375" style="4"/>
    <col min="12806" max="12806" width="6.44140625" style="4" customWidth="1"/>
    <col min="12807" max="12807" width="30.5546875" style="4" customWidth="1"/>
    <col min="12808" max="12808" width="12.88671875" style="4" customWidth="1"/>
    <col min="12809" max="12809" width="15.77734375" style="4" customWidth="1"/>
    <col min="12810" max="13061" width="9.109375" style="4"/>
    <col min="13062" max="13062" width="6.44140625" style="4" customWidth="1"/>
    <col min="13063" max="13063" width="30.5546875" style="4" customWidth="1"/>
    <col min="13064" max="13064" width="12.88671875" style="4" customWidth="1"/>
    <col min="13065" max="13065" width="15.77734375" style="4" customWidth="1"/>
    <col min="13066" max="13317" width="9.109375" style="4"/>
    <col min="13318" max="13318" width="6.44140625" style="4" customWidth="1"/>
    <col min="13319" max="13319" width="30.5546875" style="4" customWidth="1"/>
    <col min="13320" max="13320" width="12.88671875" style="4" customWidth="1"/>
    <col min="13321" max="13321" width="15.77734375" style="4" customWidth="1"/>
    <col min="13322" max="13573" width="9.109375" style="4"/>
    <col min="13574" max="13574" width="6.44140625" style="4" customWidth="1"/>
    <col min="13575" max="13575" width="30.5546875" style="4" customWidth="1"/>
    <col min="13576" max="13576" width="12.88671875" style="4" customWidth="1"/>
    <col min="13577" max="13577" width="15.77734375" style="4" customWidth="1"/>
    <col min="13578" max="13829" width="9.109375" style="4"/>
    <col min="13830" max="13830" width="6.44140625" style="4" customWidth="1"/>
    <col min="13831" max="13831" width="30.5546875" style="4" customWidth="1"/>
    <col min="13832" max="13832" width="12.88671875" style="4" customWidth="1"/>
    <col min="13833" max="13833" width="15.77734375" style="4" customWidth="1"/>
    <col min="13834" max="14085" width="9.109375" style="4"/>
    <col min="14086" max="14086" width="6.44140625" style="4" customWidth="1"/>
    <col min="14087" max="14087" width="30.5546875" style="4" customWidth="1"/>
    <col min="14088" max="14088" width="12.88671875" style="4" customWidth="1"/>
    <col min="14089" max="14089" width="15.77734375" style="4" customWidth="1"/>
    <col min="14090" max="14341" width="9.109375" style="4"/>
    <col min="14342" max="14342" width="6.44140625" style="4" customWidth="1"/>
    <col min="14343" max="14343" width="30.5546875" style="4" customWidth="1"/>
    <col min="14344" max="14344" width="12.88671875" style="4" customWidth="1"/>
    <col min="14345" max="14345" width="15.77734375" style="4" customWidth="1"/>
    <col min="14346" max="14597" width="9.109375" style="4"/>
    <col min="14598" max="14598" width="6.44140625" style="4" customWidth="1"/>
    <col min="14599" max="14599" width="30.5546875" style="4" customWidth="1"/>
    <col min="14600" max="14600" width="12.88671875" style="4" customWidth="1"/>
    <col min="14601" max="14601" width="15.77734375" style="4" customWidth="1"/>
    <col min="14602" max="14853" width="9.109375" style="4"/>
    <col min="14854" max="14854" width="6.44140625" style="4" customWidth="1"/>
    <col min="14855" max="14855" width="30.5546875" style="4" customWidth="1"/>
    <col min="14856" max="14856" width="12.88671875" style="4" customWidth="1"/>
    <col min="14857" max="14857" width="15.77734375" style="4" customWidth="1"/>
    <col min="14858" max="15109" width="9.109375" style="4"/>
    <col min="15110" max="15110" width="6.44140625" style="4" customWidth="1"/>
    <col min="15111" max="15111" width="30.5546875" style="4" customWidth="1"/>
    <col min="15112" max="15112" width="12.88671875" style="4" customWidth="1"/>
    <col min="15113" max="15113" width="15.77734375" style="4" customWidth="1"/>
    <col min="15114" max="15365" width="9.109375" style="4"/>
    <col min="15366" max="15366" width="6.44140625" style="4" customWidth="1"/>
    <col min="15367" max="15367" width="30.5546875" style="4" customWidth="1"/>
    <col min="15368" max="15368" width="12.88671875" style="4" customWidth="1"/>
    <col min="15369" max="15369" width="15.77734375" style="4" customWidth="1"/>
    <col min="15370" max="15621" width="9.109375" style="4"/>
    <col min="15622" max="15622" width="6.44140625" style="4" customWidth="1"/>
    <col min="15623" max="15623" width="30.5546875" style="4" customWidth="1"/>
    <col min="15624" max="15624" width="12.88671875" style="4" customWidth="1"/>
    <col min="15625" max="15625" width="15.77734375" style="4" customWidth="1"/>
    <col min="15626" max="15877" width="9.109375" style="4"/>
    <col min="15878" max="15878" width="6.44140625" style="4" customWidth="1"/>
    <col min="15879" max="15879" width="30.5546875" style="4" customWidth="1"/>
    <col min="15880" max="15880" width="12.88671875" style="4" customWidth="1"/>
    <col min="15881" max="15881" width="15.77734375" style="4" customWidth="1"/>
    <col min="15882" max="16133" width="9.109375" style="4"/>
    <col min="16134" max="16134" width="6.44140625" style="4" customWidth="1"/>
    <col min="16135" max="16135" width="30.5546875" style="4" customWidth="1"/>
    <col min="16136" max="16136" width="12.88671875" style="4" customWidth="1"/>
    <col min="16137" max="16137" width="15.77734375" style="4" customWidth="1"/>
    <col min="16138" max="16384" width="9.109375" style="4"/>
  </cols>
  <sheetData>
    <row r="1" spans="1:36" ht="24.6" customHeight="1">
      <c r="A1" s="150" t="s">
        <v>61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</row>
    <row r="2" spans="1:36" ht="23.4" customHeight="1">
      <c r="A2" s="151" t="s">
        <v>57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</row>
    <row r="3" spans="1:36" s="1" customFormat="1" ht="45" customHeight="1">
      <c r="A3" s="140" t="s">
        <v>3</v>
      </c>
      <c r="B3" s="140" t="s">
        <v>4</v>
      </c>
      <c r="C3" s="142" t="s">
        <v>5</v>
      </c>
      <c r="D3" s="144" t="s">
        <v>56</v>
      </c>
      <c r="E3" s="144"/>
      <c r="F3" s="144"/>
      <c r="G3" s="144"/>
      <c r="H3" s="144"/>
      <c r="I3" s="144"/>
      <c r="J3" s="144"/>
      <c r="K3" s="144"/>
      <c r="L3" s="144"/>
      <c r="M3" s="6"/>
      <c r="N3" s="145" t="s">
        <v>53</v>
      </c>
      <c r="O3" s="145"/>
      <c r="P3" s="145"/>
      <c r="Q3" s="6"/>
      <c r="R3" s="152" t="s">
        <v>79</v>
      </c>
      <c r="S3" s="153"/>
      <c r="T3" s="153"/>
      <c r="U3" s="153"/>
      <c r="V3" s="153"/>
      <c r="W3" s="153"/>
      <c r="X3" s="153"/>
      <c r="Y3" s="153"/>
      <c r="Z3" s="154"/>
      <c r="AA3" s="6"/>
      <c r="AB3" s="147" t="s">
        <v>73</v>
      </c>
      <c r="AC3" s="148"/>
      <c r="AD3" s="148"/>
      <c r="AE3" s="148"/>
      <c r="AF3" s="148"/>
      <c r="AG3" s="148"/>
      <c r="AH3" s="148"/>
      <c r="AI3" s="148"/>
      <c r="AJ3" s="149"/>
    </row>
    <row r="4" spans="1:36" s="1" customFormat="1" ht="18.600000000000001" customHeight="1">
      <c r="A4" s="140"/>
      <c r="B4" s="140"/>
      <c r="C4" s="142"/>
      <c r="D4" s="137" t="s">
        <v>66</v>
      </c>
      <c r="E4" s="137"/>
      <c r="F4" s="137"/>
      <c r="G4" s="137" t="s">
        <v>0</v>
      </c>
      <c r="H4" s="137"/>
      <c r="I4" s="137"/>
      <c r="J4" s="137" t="s">
        <v>6</v>
      </c>
      <c r="K4" s="137"/>
      <c r="L4" s="137"/>
      <c r="M4" s="6"/>
      <c r="N4" s="138" t="s">
        <v>54</v>
      </c>
      <c r="O4" s="146" t="s">
        <v>55</v>
      </c>
      <c r="P4" s="146"/>
      <c r="Q4" s="6"/>
      <c r="R4" s="137" t="s">
        <v>66</v>
      </c>
      <c r="S4" s="137"/>
      <c r="T4" s="137"/>
      <c r="U4" s="137" t="s">
        <v>0</v>
      </c>
      <c r="V4" s="137"/>
      <c r="W4" s="137"/>
      <c r="X4" s="137" t="s">
        <v>6</v>
      </c>
      <c r="Y4" s="137"/>
      <c r="Z4" s="137"/>
      <c r="AA4" s="6"/>
      <c r="AB4" s="137" t="s">
        <v>66</v>
      </c>
      <c r="AC4" s="137"/>
      <c r="AD4" s="137"/>
      <c r="AE4" s="137" t="s">
        <v>0</v>
      </c>
      <c r="AF4" s="137"/>
      <c r="AG4" s="137"/>
      <c r="AH4" s="137" t="s">
        <v>6</v>
      </c>
      <c r="AI4" s="137"/>
      <c r="AJ4" s="137"/>
    </row>
    <row r="5" spans="1:36" s="1" customFormat="1" ht="34.200000000000003" customHeight="1" thickBot="1">
      <c r="A5" s="141"/>
      <c r="B5" s="141"/>
      <c r="C5" s="143"/>
      <c r="D5" s="29" t="s">
        <v>50</v>
      </c>
      <c r="E5" s="29" t="s">
        <v>51</v>
      </c>
      <c r="F5" s="29" t="s">
        <v>52</v>
      </c>
      <c r="G5" s="29" t="s">
        <v>50</v>
      </c>
      <c r="H5" s="29" t="s">
        <v>51</v>
      </c>
      <c r="I5" s="29" t="s">
        <v>52</v>
      </c>
      <c r="J5" s="29" t="s">
        <v>50</v>
      </c>
      <c r="K5" s="29" t="s">
        <v>51</v>
      </c>
      <c r="L5" s="29" t="s">
        <v>52</v>
      </c>
      <c r="M5" s="6"/>
      <c r="N5" s="139"/>
      <c r="O5" s="32" t="s">
        <v>50</v>
      </c>
      <c r="P5" s="32" t="s">
        <v>65</v>
      </c>
      <c r="Q5" s="6"/>
      <c r="R5" s="38" t="s">
        <v>50</v>
      </c>
      <c r="S5" s="29" t="s">
        <v>51</v>
      </c>
      <c r="T5" s="29" t="s">
        <v>52</v>
      </c>
      <c r="U5" s="38" t="s">
        <v>50</v>
      </c>
      <c r="V5" s="29" t="s">
        <v>51</v>
      </c>
      <c r="W5" s="29" t="s">
        <v>52</v>
      </c>
      <c r="X5" s="38" t="s">
        <v>50</v>
      </c>
      <c r="Y5" s="29" t="s">
        <v>51</v>
      </c>
      <c r="Z5" s="29" t="s">
        <v>52</v>
      </c>
      <c r="AA5" s="6"/>
      <c r="AB5" s="51" t="s">
        <v>50</v>
      </c>
      <c r="AC5" s="29" t="s">
        <v>51</v>
      </c>
      <c r="AD5" s="29" t="s">
        <v>52</v>
      </c>
      <c r="AE5" s="51" t="s">
        <v>50</v>
      </c>
      <c r="AF5" s="29" t="s">
        <v>51</v>
      </c>
      <c r="AG5" s="29" t="s">
        <v>52</v>
      </c>
      <c r="AH5" s="51" t="s">
        <v>50</v>
      </c>
      <c r="AI5" s="29" t="s">
        <v>51</v>
      </c>
      <c r="AJ5" s="29" t="s">
        <v>52</v>
      </c>
    </row>
    <row r="6" spans="1:36" s="1" customFormat="1" ht="19.8" customHeight="1" thickTop="1" thickBot="1">
      <c r="A6" s="135" t="s">
        <v>6</v>
      </c>
      <c r="B6" s="136"/>
      <c r="C6" s="3">
        <f>SUM(C7:C49)</f>
        <v>165</v>
      </c>
      <c r="D6" s="3">
        <f t="shared" ref="D6:J6" si="0">SUM(D7:D49)</f>
        <v>734216</v>
      </c>
      <c r="E6" s="3">
        <f>+D6/2</f>
        <v>367108</v>
      </c>
      <c r="F6" s="3">
        <f>+D6+E6</f>
        <v>1101324</v>
      </c>
      <c r="G6" s="3">
        <f t="shared" si="0"/>
        <v>161</v>
      </c>
      <c r="H6" s="3">
        <v>81</v>
      </c>
      <c r="I6" s="3">
        <f>+G6+H6</f>
        <v>242</v>
      </c>
      <c r="J6" s="3">
        <f t="shared" si="0"/>
        <v>734377</v>
      </c>
      <c r="K6" s="3">
        <f>+E6+H6</f>
        <v>367189</v>
      </c>
      <c r="L6" s="3">
        <f>+J6+K6</f>
        <v>1101566</v>
      </c>
      <c r="M6" s="6"/>
      <c r="N6" s="3">
        <f t="shared" ref="N6:O6" si="1">SUM(N7:N49)</f>
        <v>0</v>
      </c>
      <c r="O6" s="3">
        <f t="shared" si="1"/>
        <v>0</v>
      </c>
      <c r="P6" s="3">
        <f>+O6/2</f>
        <v>0</v>
      </c>
      <c r="Q6" s="6"/>
      <c r="R6" s="39">
        <f t="shared" ref="R6" si="2">SUM(R7:R49)</f>
        <v>734216</v>
      </c>
      <c r="S6" s="3">
        <f>+E6-P6</f>
        <v>367108</v>
      </c>
      <c r="T6" s="3">
        <f>+R6+S6</f>
        <v>1101324</v>
      </c>
      <c r="U6" s="39">
        <f t="shared" ref="U6" si="3">SUM(U7:U49)</f>
        <v>161</v>
      </c>
      <c r="V6" s="3">
        <f>+H6</f>
        <v>81</v>
      </c>
      <c r="W6" s="3">
        <f>+U6+V6</f>
        <v>242</v>
      </c>
      <c r="X6" s="39">
        <f t="shared" ref="X6" si="4">SUM(X7:X49)</f>
        <v>734377</v>
      </c>
      <c r="Y6" s="3">
        <f>+S6+V6</f>
        <v>367189</v>
      </c>
      <c r="Z6" s="3">
        <f>+X6+Y6</f>
        <v>1101566</v>
      </c>
      <c r="AA6" s="6"/>
      <c r="AB6" s="48">
        <f>SUM(AB7:AB49)</f>
        <v>734216</v>
      </c>
      <c r="AC6" s="3">
        <f>+S6</f>
        <v>367108</v>
      </c>
      <c r="AD6" s="3">
        <f>+AB6+AC6</f>
        <v>1101324</v>
      </c>
      <c r="AE6" s="48">
        <f>SUM(AE7:AE49)</f>
        <v>161</v>
      </c>
      <c r="AF6" s="3">
        <f>+V6</f>
        <v>81</v>
      </c>
      <c r="AG6" s="3">
        <f>+AE6+AF6</f>
        <v>242</v>
      </c>
      <c r="AH6" s="48">
        <f>SUM(AH7:AH49)</f>
        <v>734377</v>
      </c>
      <c r="AI6" s="3">
        <f>+AC6+AF6</f>
        <v>367189</v>
      </c>
      <c r="AJ6" s="3">
        <f>+AH6+AI6</f>
        <v>1101566</v>
      </c>
    </row>
    <row r="7" spans="1:36" s="17" customFormat="1" ht="14.4" thickTop="1">
      <c r="A7" s="15">
        <v>1</v>
      </c>
      <c r="B7" s="16" t="s">
        <v>7</v>
      </c>
      <c r="C7" s="8">
        <v>165</v>
      </c>
      <c r="D7" s="25">
        <v>734216</v>
      </c>
      <c r="G7" s="25">
        <v>161</v>
      </c>
      <c r="J7" s="25">
        <f>+D7+G7</f>
        <v>734377</v>
      </c>
      <c r="M7" s="10"/>
      <c r="N7" s="28"/>
      <c r="O7" s="9"/>
      <c r="P7" s="31"/>
      <c r="Q7" s="10"/>
      <c r="R7" s="37">
        <f>+D7-O7</f>
        <v>734216</v>
      </c>
      <c r="U7" s="37">
        <f>+G7</f>
        <v>161</v>
      </c>
      <c r="X7" s="37">
        <f>+R7+U7</f>
        <v>734377</v>
      </c>
      <c r="AA7" s="10"/>
      <c r="AB7" s="52">
        <f>+R7+O7</f>
        <v>734216</v>
      </c>
      <c r="AC7" s="33"/>
      <c r="AD7" s="33"/>
      <c r="AE7" s="52">
        <f>+U7</f>
        <v>161</v>
      </c>
      <c r="AF7" s="33"/>
      <c r="AG7" s="33"/>
      <c r="AH7" s="52">
        <f>+AB7+AE7</f>
        <v>734377</v>
      </c>
      <c r="AI7" s="33"/>
      <c r="AJ7" s="33"/>
    </row>
    <row r="8" spans="1:36" s="17" customFormat="1" ht="13.2">
      <c r="A8" s="19">
        <f t="shared" ref="A8:A49" si="5">+A7+1</f>
        <v>2</v>
      </c>
      <c r="B8" s="20" t="s">
        <v>8</v>
      </c>
      <c r="C8" s="21"/>
      <c r="D8" s="25"/>
      <c r="G8" s="25"/>
      <c r="J8" s="25"/>
      <c r="M8" s="10"/>
      <c r="N8" s="28"/>
      <c r="O8" s="9"/>
      <c r="P8" s="31"/>
      <c r="Q8" s="10"/>
      <c r="R8" s="37"/>
      <c r="U8" s="37"/>
      <c r="X8" s="37"/>
      <c r="AA8" s="10"/>
      <c r="AB8" s="52">
        <f t="shared" ref="AB8:AB49" si="6">+R8+O8</f>
        <v>0</v>
      </c>
      <c r="AC8" s="34"/>
      <c r="AD8" s="34"/>
      <c r="AE8" s="52">
        <f t="shared" ref="AE8:AE49" si="7">+U8</f>
        <v>0</v>
      </c>
      <c r="AF8" s="34"/>
      <c r="AG8" s="34"/>
      <c r="AH8" s="52">
        <f t="shared" ref="AH8:AH49" si="8">+AB8+AE8</f>
        <v>0</v>
      </c>
      <c r="AI8" s="34"/>
      <c r="AJ8" s="34"/>
    </row>
    <row r="9" spans="1:36" s="17" customFormat="1" ht="13.2">
      <c r="A9" s="15">
        <f t="shared" si="5"/>
        <v>3</v>
      </c>
      <c r="B9" s="16" t="s">
        <v>9</v>
      </c>
      <c r="C9" s="8"/>
      <c r="D9" s="26"/>
      <c r="G9" s="26"/>
      <c r="J9" s="25"/>
      <c r="M9" s="10"/>
      <c r="N9" s="28"/>
      <c r="O9" s="9"/>
      <c r="P9" s="31"/>
      <c r="Q9" s="10"/>
      <c r="R9" s="37"/>
      <c r="U9" s="37"/>
      <c r="X9" s="37"/>
      <c r="AA9" s="10"/>
      <c r="AB9" s="52">
        <f t="shared" si="6"/>
        <v>0</v>
      </c>
      <c r="AC9" s="34"/>
      <c r="AD9" s="34"/>
      <c r="AE9" s="52">
        <f t="shared" si="7"/>
        <v>0</v>
      </c>
      <c r="AF9" s="34"/>
      <c r="AG9" s="34"/>
      <c r="AH9" s="52">
        <f t="shared" si="8"/>
        <v>0</v>
      </c>
      <c r="AI9" s="34"/>
      <c r="AJ9" s="35"/>
    </row>
    <row r="10" spans="1:36" s="17" customFormat="1" ht="13.2">
      <c r="A10" s="15">
        <f t="shared" si="5"/>
        <v>4</v>
      </c>
      <c r="B10" s="16" t="s">
        <v>10</v>
      </c>
      <c r="C10" s="8"/>
      <c r="D10" s="26"/>
      <c r="G10" s="26"/>
      <c r="J10" s="25"/>
      <c r="M10" s="10"/>
      <c r="N10" s="28"/>
      <c r="O10" s="9"/>
      <c r="P10" s="31"/>
      <c r="Q10" s="10"/>
      <c r="R10" s="37"/>
      <c r="U10" s="37"/>
      <c r="X10" s="37"/>
      <c r="AA10" s="10"/>
      <c r="AB10" s="52">
        <f t="shared" si="6"/>
        <v>0</v>
      </c>
      <c r="AC10" s="34"/>
      <c r="AD10" s="34"/>
      <c r="AE10" s="52">
        <f t="shared" si="7"/>
        <v>0</v>
      </c>
      <c r="AF10" s="34"/>
      <c r="AG10" s="34"/>
      <c r="AH10" s="52">
        <f t="shared" si="8"/>
        <v>0</v>
      </c>
      <c r="AI10" s="34"/>
      <c r="AJ10" s="34"/>
    </row>
    <row r="11" spans="1:36" s="17" customFormat="1" ht="13.2">
      <c r="A11" s="15">
        <f t="shared" si="5"/>
        <v>5</v>
      </c>
      <c r="B11" s="16" t="s">
        <v>11</v>
      </c>
      <c r="C11" s="8"/>
      <c r="D11" s="26"/>
      <c r="E11" s="27"/>
      <c r="G11" s="26"/>
      <c r="J11" s="25"/>
      <c r="M11" s="10"/>
      <c r="N11" s="28"/>
      <c r="O11" s="9"/>
      <c r="P11" s="31"/>
      <c r="Q11" s="10"/>
      <c r="R11" s="37"/>
      <c r="S11" s="27"/>
      <c r="U11" s="37"/>
      <c r="X11" s="37"/>
      <c r="AA11" s="10"/>
      <c r="AB11" s="52">
        <f t="shared" si="6"/>
        <v>0</v>
      </c>
      <c r="AC11" s="34"/>
      <c r="AD11" s="34"/>
      <c r="AE11" s="52">
        <f t="shared" si="7"/>
        <v>0</v>
      </c>
      <c r="AF11" s="34"/>
      <c r="AG11" s="34"/>
      <c r="AH11" s="52">
        <f t="shared" si="8"/>
        <v>0</v>
      </c>
      <c r="AI11" s="34"/>
      <c r="AJ11" s="34"/>
    </row>
    <row r="12" spans="1:36" s="17" customFormat="1" ht="13.2">
      <c r="A12" s="15">
        <f t="shared" si="5"/>
        <v>6</v>
      </c>
      <c r="B12" s="16" t="s">
        <v>12</v>
      </c>
      <c r="C12" s="8"/>
      <c r="D12" s="26"/>
      <c r="G12" s="26"/>
      <c r="J12" s="25"/>
      <c r="M12" s="10"/>
      <c r="N12" s="28"/>
      <c r="O12" s="9"/>
      <c r="P12" s="31"/>
      <c r="Q12" s="10"/>
      <c r="R12" s="37"/>
      <c r="U12" s="37"/>
      <c r="X12" s="37"/>
      <c r="AA12" s="10"/>
      <c r="AB12" s="52">
        <f t="shared" si="6"/>
        <v>0</v>
      </c>
      <c r="AC12" s="34"/>
      <c r="AD12" s="34"/>
      <c r="AE12" s="52">
        <f t="shared" si="7"/>
        <v>0</v>
      </c>
      <c r="AF12" s="34"/>
      <c r="AG12" s="34"/>
      <c r="AH12" s="52">
        <f t="shared" si="8"/>
        <v>0</v>
      </c>
      <c r="AI12" s="34"/>
      <c r="AJ12" s="34"/>
    </row>
    <row r="13" spans="1:36" s="17" customFormat="1" ht="13.2">
      <c r="A13" s="15">
        <f t="shared" si="5"/>
        <v>7</v>
      </c>
      <c r="B13" s="16" t="s">
        <v>13</v>
      </c>
      <c r="C13" s="8"/>
      <c r="D13" s="26"/>
      <c r="G13" s="26"/>
      <c r="J13" s="25"/>
      <c r="M13" s="10"/>
      <c r="N13" s="28"/>
      <c r="O13" s="9"/>
      <c r="P13" s="31"/>
      <c r="Q13" s="10"/>
      <c r="R13" s="37"/>
      <c r="U13" s="37"/>
      <c r="X13" s="37"/>
      <c r="AA13" s="10"/>
      <c r="AB13" s="52">
        <f t="shared" si="6"/>
        <v>0</v>
      </c>
      <c r="AC13" s="34"/>
      <c r="AD13" s="34"/>
      <c r="AE13" s="52">
        <f t="shared" si="7"/>
        <v>0</v>
      </c>
      <c r="AF13" s="34"/>
      <c r="AG13" s="34"/>
      <c r="AH13" s="52">
        <f t="shared" si="8"/>
        <v>0</v>
      </c>
      <c r="AI13" s="34"/>
      <c r="AJ13" s="34"/>
    </row>
    <row r="14" spans="1:36" s="17" customFormat="1" ht="13.2">
      <c r="A14" s="15">
        <f t="shared" si="5"/>
        <v>8</v>
      </c>
      <c r="B14" s="23" t="s">
        <v>14</v>
      </c>
      <c r="C14" s="8"/>
      <c r="D14" s="26"/>
      <c r="G14" s="26"/>
      <c r="J14" s="25"/>
      <c r="M14" s="10"/>
      <c r="N14" s="28"/>
      <c r="O14" s="9"/>
      <c r="P14" s="31"/>
      <c r="Q14" s="10"/>
      <c r="R14" s="37"/>
      <c r="U14" s="37"/>
      <c r="X14" s="37"/>
      <c r="AA14" s="10"/>
      <c r="AB14" s="52">
        <f t="shared" si="6"/>
        <v>0</v>
      </c>
      <c r="AC14" s="34"/>
      <c r="AD14" s="34"/>
      <c r="AE14" s="52">
        <f t="shared" si="7"/>
        <v>0</v>
      </c>
      <c r="AF14" s="34"/>
      <c r="AG14" s="34"/>
      <c r="AH14" s="52">
        <f t="shared" si="8"/>
        <v>0</v>
      </c>
      <c r="AI14" s="34"/>
      <c r="AJ14" s="34"/>
    </row>
    <row r="15" spans="1:36" s="17" customFormat="1" ht="13.2">
      <c r="A15" s="15">
        <f t="shared" si="5"/>
        <v>9</v>
      </c>
      <c r="B15" s="23" t="s">
        <v>15</v>
      </c>
      <c r="C15" s="8"/>
      <c r="D15" s="26"/>
      <c r="G15" s="26"/>
      <c r="J15" s="25"/>
      <c r="M15" s="10"/>
      <c r="N15" s="28"/>
      <c r="O15" s="9"/>
      <c r="P15" s="31"/>
      <c r="Q15" s="10"/>
      <c r="R15" s="37"/>
      <c r="U15" s="37"/>
      <c r="X15" s="37"/>
      <c r="AA15" s="10"/>
      <c r="AB15" s="52">
        <f t="shared" si="6"/>
        <v>0</v>
      </c>
      <c r="AC15" s="34"/>
      <c r="AD15" s="34"/>
      <c r="AE15" s="52">
        <f t="shared" si="7"/>
        <v>0</v>
      </c>
      <c r="AF15" s="34"/>
      <c r="AG15" s="34"/>
      <c r="AH15" s="52">
        <f t="shared" si="8"/>
        <v>0</v>
      </c>
      <c r="AI15" s="34"/>
      <c r="AJ15" s="34"/>
    </row>
    <row r="16" spans="1:36" s="17" customFormat="1" ht="13.2">
      <c r="A16" s="15">
        <f t="shared" si="5"/>
        <v>10</v>
      </c>
      <c r="B16" s="23" t="s">
        <v>16</v>
      </c>
      <c r="C16" s="8"/>
      <c r="D16" s="26"/>
      <c r="G16" s="26"/>
      <c r="J16" s="25"/>
      <c r="M16" s="10"/>
      <c r="N16" s="28"/>
      <c r="O16" s="9"/>
      <c r="P16" s="31"/>
      <c r="Q16" s="10"/>
      <c r="R16" s="37"/>
      <c r="U16" s="37"/>
      <c r="X16" s="37"/>
      <c r="AA16" s="10"/>
      <c r="AB16" s="52">
        <f t="shared" si="6"/>
        <v>0</v>
      </c>
      <c r="AC16" s="34"/>
      <c r="AD16" s="34"/>
      <c r="AE16" s="52">
        <f t="shared" si="7"/>
        <v>0</v>
      </c>
      <c r="AF16" s="34"/>
      <c r="AG16" s="34"/>
      <c r="AH16" s="52">
        <f t="shared" si="8"/>
        <v>0</v>
      </c>
      <c r="AI16" s="34"/>
      <c r="AJ16" s="34"/>
    </row>
    <row r="17" spans="1:36" s="17" customFormat="1" ht="13.2">
      <c r="A17" s="15">
        <f t="shared" si="5"/>
        <v>11</v>
      </c>
      <c r="B17" s="23" t="s">
        <v>17</v>
      </c>
      <c r="C17" s="8"/>
      <c r="D17" s="26"/>
      <c r="G17" s="26"/>
      <c r="J17" s="25"/>
      <c r="M17" s="10"/>
      <c r="N17" s="28"/>
      <c r="O17" s="9"/>
      <c r="P17" s="31"/>
      <c r="Q17" s="10"/>
      <c r="R17" s="37"/>
      <c r="U17" s="37"/>
      <c r="X17" s="37"/>
      <c r="AA17" s="10"/>
      <c r="AB17" s="52">
        <f t="shared" si="6"/>
        <v>0</v>
      </c>
      <c r="AC17" s="34"/>
      <c r="AD17" s="34"/>
      <c r="AE17" s="52">
        <f t="shared" si="7"/>
        <v>0</v>
      </c>
      <c r="AF17" s="34"/>
      <c r="AG17" s="34"/>
      <c r="AH17" s="52">
        <f t="shared" si="8"/>
        <v>0</v>
      </c>
      <c r="AI17" s="34"/>
      <c r="AJ17" s="34"/>
    </row>
    <row r="18" spans="1:36" s="17" customFormat="1" ht="13.2">
      <c r="A18" s="15">
        <f t="shared" si="5"/>
        <v>12</v>
      </c>
      <c r="B18" s="23" t="s">
        <v>18</v>
      </c>
      <c r="C18" s="8"/>
      <c r="D18" s="26"/>
      <c r="G18" s="26"/>
      <c r="J18" s="25"/>
      <c r="M18" s="10"/>
      <c r="N18" s="28"/>
      <c r="O18" s="9"/>
      <c r="P18" s="31"/>
      <c r="Q18" s="10"/>
      <c r="R18" s="37"/>
      <c r="U18" s="37"/>
      <c r="X18" s="37"/>
      <c r="AA18" s="10"/>
      <c r="AB18" s="52">
        <f t="shared" si="6"/>
        <v>0</v>
      </c>
      <c r="AC18" s="34"/>
      <c r="AD18" s="34"/>
      <c r="AE18" s="52">
        <f t="shared" si="7"/>
        <v>0</v>
      </c>
      <c r="AF18" s="34"/>
      <c r="AG18" s="34"/>
      <c r="AH18" s="52">
        <f t="shared" si="8"/>
        <v>0</v>
      </c>
      <c r="AI18" s="34"/>
      <c r="AJ18" s="34"/>
    </row>
    <row r="19" spans="1:36" s="17" customFormat="1" ht="13.2">
      <c r="A19" s="15">
        <f t="shared" si="5"/>
        <v>13</v>
      </c>
      <c r="B19" s="23" t="s">
        <v>19</v>
      </c>
      <c r="C19" s="8"/>
      <c r="D19" s="26"/>
      <c r="G19" s="26"/>
      <c r="J19" s="25"/>
      <c r="M19" s="10"/>
      <c r="N19" s="28"/>
      <c r="O19" s="9"/>
      <c r="P19" s="31"/>
      <c r="Q19" s="10"/>
      <c r="R19" s="37"/>
      <c r="U19" s="37"/>
      <c r="X19" s="37"/>
      <c r="AA19" s="10"/>
      <c r="AB19" s="52">
        <f t="shared" si="6"/>
        <v>0</v>
      </c>
      <c r="AC19" s="34"/>
      <c r="AD19" s="34"/>
      <c r="AE19" s="52">
        <f t="shared" si="7"/>
        <v>0</v>
      </c>
      <c r="AF19" s="34"/>
      <c r="AG19" s="34"/>
      <c r="AH19" s="52">
        <f t="shared" si="8"/>
        <v>0</v>
      </c>
      <c r="AI19" s="34"/>
      <c r="AJ19" s="34"/>
    </row>
    <row r="20" spans="1:36" s="17" customFormat="1" ht="13.2">
      <c r="A20" s="15">
        <f t="shared" si="5"/>
        <v>14</v>
      </c>
      <c r="B20" s="23" t="s">
        <v>20</v>
      </c>
      <c r="C20" s="8"/>
      <c r="D20" s="26"/>
      <c r="G20" s="26"/>
      <c r="J20" s="25"/>
      <c r="M20" s="10"/>
      <c r="N20" s="28"/>
      <c r="O20" s="9"/>
      <c r="P20" s="31"/>
      <c r="Q20" s="10"/>
      <c r="R20" s="37"/>
      <c r="U20" s="37"/>
      <c r="X20" s="37"/>
      <c r="AA20" s="10"/>
      <c r="AB20" s="52">
        <f t="shared" si="6"/>
        <v>0</v>
      </c>
      <c r="AC20" s="34"/>
      <c r="AD20" s="34"/>
      <c r="AE20" s="52">
        <f t="shared" si="7"/>
        <v>0</v>
      </c>
      <c r="AF20" s="34"/>
      <c r="AG20" s="34"/>
      <c r="AH20" s="52">
        <f t="shared" si="8"/>
        <v>0</v>
      </c>
      <c r="AI20" s="34"/>
      <c r="AJ20" s="34"/>
    </row>
    <row r="21" spans="1:36" s="17" customFormat="1" ht="13.2">
      <c r="A21" s="15">
        <f t="shared" si="5"/>
        <v>15</v>
      </c>
      <c r="B21" s="23" t="s">
        <v>21</v>
      </c>
      <c r="C21" s="8"/>
      <c r="D21" s="26"/>
      <c r="G21" s="26"/>
      <c r="J21" s="25"/>
      <c r="M21" s="10"/>
      <c r="N21" s="28"/>
      <c r="O21" s="9"/>
      <c r="P21" s="31"/>
      <c r="Q21" s="10"/>
      <c r="R21" s="37"/>
      <c r="U21" s="37"/>
      <c r="X21" s="37"/>
      <c r="AA21" s="10"/>
      <c r="AB21" s="52">
        <f t="shared" si="6"/>
        <v>0</v>
      </c>
      <c r="AC21" s="34"/>
      <c r="AD21" s="34"/>
      <c r="AE21" s="52">
        <f t="shared" si="7"/>
        <v>0</v>
      </c>
      <c r="AF21" s="34"/>
      <c r="AG21" s="34"/>
      <c r="AH21" s="52">
        <f t="shared" si="8"/>
        <v>0</v>
      </c>
      <c r="AI21" s="34"/>
      <c r="AJ21" s="34"/>
    </row>
    <row r="22" spans="1:36" s="17" customFormat="1" ht="13.2">
      <c r="A22" s="15">
        <f t="shared" si="5"/>
        <v>16</v>
      </c>
      <c r="B22" s="23" t="s">
        <v>22</v>
      </c>
      <c r="C22" s="8"/>
      <c r="D22" s="26"/>
      <c r="G22" s="26"/>
      <c r="J22" s="25"/>
      <c r="M22" s="10"/>
      <c r="N22" s="28"/>
      <c r="O22" s="9"/>
      <c r="P22" s="31"/>
      <c r="Q22" s="10"/>
      <c r="R22" s="37"/>
      <c r="U22" s="37"/>
      <c r="X22" s="37"/>
      <c r="AA22" s="10"/>
      <c r="AB22" s="52">
        <f t="shared" si="6"/>
        <v>0</v>
      </c>
      <c r="AC22" s="34"/>
      <c r="AD22" s="34"/>
      <c r="AE22" s="52">
        <f t="shared" si="7"/>
        <v>0</v>
      </c>
      <c r="AF22" s="34"/>
      <c r="AG22" s="34"/>
      <c r="AH22" s="52">
        <f t="shared" si="8"/>
        <v>0</v>
      </c>
      <c r="AI22" s="34"/>
      <c r="AJ22" s="34"/>
    </row>
    <row r="23" spans="1:36" s="17" customFormat="1" ht="13.2">
      <c r="A23" s="15">
        <f t="shared" si="5"/>
        <v>17</v>
      </c>
      <c r="B23" s="23" t="s">
        <v>23</v>
      </c>
      <c r="C23" s="8"/>
      <c r="D23" s="26"/>
      <c r="G23" s="26"/>
      <c r="J23" s="25"/>
      <c r="M23" s="10"/>
      <c r="N23" s="28"/>
      <c r="O23" s="9"/>
      <c r="P23" s="31"/>
      <c r="Q23" s="10"/>
      <c r="R23" s="37"/>
      <c r="U23" s="37"/>
      <c r="X23" s="37"/>
      <c r="AA23" s="10"/>
      <c r="AB23" s="52">
        <f t="shared" si="6"/>
        <v>0</v>
      </c>
      <c r="AC23" s="34"/>
      <c r="AD23" s="34"/>
      <c r="AE23" s="52">
        <f t="shared" si="7"/>
        <v>0</v>
      </c>
      <c r="AF23" s="34"/>
      <c r="AG23" s="34"/>
      <c r="AH23" s="52">
        <f t="shared" si="8"/>
        <v>0</v>
      </c>
      <c r="AI23" s="34"/>
      <c r="AJ23" s="34"/>
    </row>
    <row r="24" spans="1:36" s="17" customFormat="1" ht="13.2">
      <c r="A24" s="15">
        <f t="shared" si="5"/>
        <v>18</v>
      </c>
      <c r="B24" s="23" t="s">
        <v>24</v>
      </c>
      <c r="C24" s="8"/>
      <c r="D24" s="26"/>
      <c r="G24" s="26"/>
      <c r="J24" s="25"/>
      <c r="M24" s="10"/>
      <c r="N24" s="28"/>
      <c r="O24" s="9"/>
      <c r="P24" s="31"/>
      <c r="Q24" s="10"/>
      <c r="R24" s="37"/>
      <c r="U24" s="37"/>
      <c r="X24" s="37"/>
      <c r="AA24" s="10"/>
      <c r="AB24" s="52">
        <f t="shared" si="6"/>
        <v>0</v>
      </c>
      <c r="AC24" s="34"/>
      <c r="AD24" s="34"/>
      <c r="AE24" s="52">
        <f t="shared" si="7"/>
        <v>0</v>
      </c>
      <c r="AF24" s="34"/>
      <c r="AG24" s="34"/>
      <c r="AH24" s="52">
        <f t="shared" si="8"/>
        <v>0</v>
      </c>
      <c r="AI24" s="34"/>
      <c r="AJ24" s="34"/>
    </row>
    <row r="25" spans="1:36" s="17" customFormat="1" ht="13.2">
      <c r="A25" s="15">
        <f t="shared" si="5"/>
        <v>19</v>
      </c>
      <c r="B25" s="23" t="s">
        <v>25</v>
      </c>
      <c r="C25" s="8"/>
      <c r="D25" s="26"/>
      <c r="G25" s="26"/>
      <c r="J25" s="25"/>
      <c r="M25" s="10"/>
      <c r="N25" s="28"/>
      <c r="O25" s="9"/>
      <c r="P25" s="31"/>
      <c r="Q25" s="10"/>
      <c r="R25" s="37"/>
      <c r="U25" s="37"/>
      <c r="X25" s="37"/>
      <c r="AA25" s="10"/>
      <c r="AB25" s="52">
        <f t="shared" si="6"/>
        <v>0</v>
      </c>
      <c r="AC25" s="34"/>
      <c r="AD25" s="34"/>
      <c r="AE25" s="52">
        <f t="shared" si="7"/>
        <v>0</v>
      </c>
      <c r="AF25" s="34"/>
      <c r="AG25" s="34"/>
      <c r="AH25" s="52">
        <f t="shared" si="8"/>
        <v>0</v>
      </c>
      <c r="AI25" s="34"/>
      <c r="AJ25" s="34"/>
    </row>
    <row r="26" spans="1:36" s="17" customFormat="1" ht="13.2">
      <c r="A26" s="15">
        <f t="shared" si="5"/>
        <v>20</v>
      </c>
      <c r="B26" s="23" t="s">
        <v>26</v>
      </c>
      <c r="C26" s="8"/>
      <c r="D26" s="26"/>
      <c r="G26" s="26"/>
      <c r="J26" s="25"/>
      <c r="M26" s="10"/>
      <c r="N26" s="28"/>
      <c r="O26" s="9"/>
      <c r="P26" s="31"/>
      <c r="Q26" s="10"/>
      <c r="R26" s="37"/>
      <c r="U26" s="37"/>
      <c r="X26" s="37"/>
      <c r="AA26" s="10"/>
      <c r="AB26" s="52">
        <f t="shared" si="6"/>
        <v>0</v>
      </c>
      <c r="AC26" s="34"/>
      <c r="AD26" s="34"/>
      <c r="AE26" s="52">
        <f t="shared" si="7"/>
        <v>0</v>
      </c>
      <c r="AF26" s="34"/>
      <c r="AG26" s="34"/>
      <c r="AH26" s="52">
        <f t="shared" si="8"/>
        <v>0</v>
      </c>
      <c r="AI26" s="34"/>
      <c r="AJ26" s="34"/>
    </row>
    <row r="27" spans="1:36" s="17" customFormat="1" ht="13.2">
      <c r="A27" s="15">
        <f t="shared" si="5"/>
        <v>21</v>
      </c>
      <c r="B27" s="23" t="s">
        <v>27</v>
      </c>
      <c r="C27" s="8"/>
      <c r="D27" s="26"/>
      <c r="G27" s="26"/>
      <c r="J27" s="25"/>
      <c r="M27" s="10"/>
      <c r="N27" s="28"/>
      <c r="O27" s="9"/>
      <c r="P27" s="31"/>
      <c r="Q27" s="10"/>
      <c r="R27" s="37"/>
      <c r="U27" s="37"/>
      <c r="X27" s="37"/>
      <c r="AA27" s="10"/>
      <c r="AB27" s="52">
        <f t="shared" si="6"/>
        <v>0</v>
      </c>
      <c r="AC27" s="34"/>
      <c r="AD27" s="34"/>
      <c r="AE27" s="52">
        <f t="shared" si="7"/>
        <v>0</v>
      </c>
      <c r="AF27" s="34"/>
      <c r="AG27" s="34"/>
      <c r="AH27" s="52">
        <f t="shared" si="8"/>
        <v>0</v>
      </c>
      <c r="AI27" s="34"/>
      <c r="AJ27" s="34"/>
    </row>
    <row r="28" spans="1:36" s="17" customFormat="1" ht="13.2">
      <c r="A28" s="15">
        <f t="shared" si="5"/>
        <v>22</v>
      </c>
      <c r="B28" s="23" t="s">
        <v>28</v>
      </c>
      <c r="C28" s="8"/>
      <c r="D28" s="26"/>
      <c r="G28" s="26"/>
      <c r="J28" s="25"/>
      <c r="M28" s="10"/>
      <c r="N28" s="28"/>
      <c r="O28" s="9"/>
      <c r="P28" s="31"/>
      <c r="Q28" s="10"/>
      <c r="R28" s="37"/>
      <c r="U28" s="37"/>
      <c r="X28" s="37"/>
      <c r="AA28" s="10"/>
      <c r="AB28" s="52">
        <f t="shared" si="6"/>
        <v>0</v>
      </c>
      <c r="AC28" s="34"/>
      <c r="AD28" s="34"/>
      <c r="AE28" s="52">
        <f t="shared" si="7"/>
        <v>0</v>
      </c>
      <c r="AF28" s="34"/>
      <c r="AG28" s="34"/>
      <c r="AH28" s="52">
        <f t="shared" si="8"/>
        <v>0</v>
      </c>
      <c r="AI28" s="34"/>
      <c r="AJ28" s="34"/>
    </row>
    <row r="29" spans="1:36" s="17" customFormat="1" ht="13.2">
      <c r="A29" s="15">
        <f t="shared" si="5"/>
        <v>23</v>
      </c>
      <c r="B29" s="23" t="s">
        <v>29</v>
      </c>
      <c r="C29" s="8"/>
      <c r="D29" s="26"/>
      <c r="G29" s="26"/>
      <c r="J29" s="25"/>
      <c r="M29" s="10"/>
      <c r="N29" s="28"/>
      <c r="O29" s="9"/>
      <c r="P29" s="31"/>
      <c r="Q29" s="10"/>
      <c r="R29" s="37"/>
      <c r="U29" s="37"/>
      <c r="X29" s="37"/>
      <c r="AA29" s="10"/>
      <c r="AB29" s="52">
        <f t="shared" si="6"/>
        <v>0</v>
      </c>
      <c r="AC29" s="34"/>
      <c r="AD29" s="34"/>
      <c r="AE29" s="52">
        <f t="shared" si="7"/>
        <v>0</v>
      </c>
      <c r="AF29" s="34"/>
      <c r="AG29" s="34"/>
      <c r="AH29" s="52">
        <f t="shared" si="8"/>
        <v>0</v>
      </c>
      <c r="AI29" s="34"/>
      <c r="AJ29" s="34"/>
    </row>
    <row r="30" spans="1:36" s="17" customFormat="1" ht="13.2">
      <c r="A30" s="15">
        <f t="shared" si="5"/>
        <v>24</v>
      </c>
      <c r="B30" s="23" t="s">
        <v>30</v>
      </c>
      <c r="C30" s="8"/>
      <c r="D30" s="26"/>
      <c r="G30" s="26"/>
      <c r="J30" s="25"/>
      <c r="M30" s="10"/>
      <c r="N30" s="28"/>
      <c r="O30" s="9"/>
      <c r="P30" s="31"/>
      <c r="Q30" s="10"/>
      <c r="R30" s="37"/>
      <c r="U30" s="37"/>
      <c r="X30" s="37"/>
      <c r="AA30" s="10"/>
      <c r="AB30" s="52">
        <f t="shared" si="6"/>
        <v>0</v>
      </c>
      <c r="AC30" s="34"/>
      <c r="AD30" s="34"/>
      <c r="AE30" s="52">
        <f t="shared" si="7"/>
        <v>0</v>
      </c>
      <c r="AF30" s="34"/>
      <c r="AG30" s="34"/>
      <c r="AH30" s="52">
        <f t="shared" si="8"/>
        <v>0</v>
      </c>
      <c r="AI30" s="34"/>
      <c r="AJ30" s="34"/>
    </row>
    <row r="31" spans="1:36" s="17" customFormat="1" ht="13.2">
      <c r="A31" s="15">
        <f t="shared" si="5"/>
        <v>25</v>
      </c>
      <c r="B31" s="23" t="s">
        <v>31</v>
      </c>
      <c r="C31" s="8"/>
      <c r="D31" s="26"/>
      <c r="G31" s="26"/>
      <c r="J31" s="25"/>
      <c r="M31" s="10"/>
      <c r="N31" s="28"/>
      <c r="O31" s="9"/>
      <c r="P31" s="31"/>
      <c r="Q31" s="10"/>
      <c r="R31" s="37"/>
      <c r="U31" s="37"/>
      <c r="X31" s="37"/>
      <c r="AA31" s="10"/>
      <c r="AB31" s="52">
        <f t="shared" si="6"/>
        <v>0</v>
      </c>
      <c r="AC31" s="34"/>
      <c r="AD31" s="34"/>
      <c r="AE31" s="52">
        <f t="shared" si="7"/>
        <v>0</v>
      </c>
      <c r="AF31" s="34"/>
      <c r="AG31" s="34"/>
      <c r="AH31" s="52">
        <f t="shared" si="8"/>
        <v>0</v>
      </c>
      <c r="AI31" s="34"/>
      <c r="AJ31" s="34"/>
    </row>
    <row r="32" spans="1:36" s="17" customFormat="1" ht="13.2">
      <c r="A32" s="15">
        <f t="shared" si="5"/>
        <v>26</v>
      </c>
      <c r="B32" s="23" t="s">
        <v>32</v>
      </c>
      <c r="C32" s="8"/>
      <c r="D32" s="26"/>
      <c r="G32" s="26"/>
      <c r="J32" s="25"/>
      <c r="M32" s="10"/>
      <c r="N32" s="28"/>
      <c r="O32" s="9"/>
      <c r="P32" s="31"/>
      <c r="Q32" s="10"/>
      <c r="R32" s="37"/>
      <c r="U32" s="37"/>
      <c r="X32" s="37"/>
      <c r="AA32" s="10"/>
      <c r="AB32" s="52">
        <f t="shared" si="6"/>
        <v>0</v>
      </c>
      <c r="AC32" s="34"/>
      <c r="AD32" s="34"/>
      <c r="AE32" s="52">
        <f t="shared" si="7"/>
        <v>0</v>
      </c>
      <c r="AF32" s="34"/>
      <c r="AG32" s="34"/>
      <c r="AH32" s="52">
        <f t="shared" si="8"/>
        <v>0</v>
      </c>
      <c r="AI32" s="34"/>
      <c r="AJ32" s="34"/>
    </row>
    <row r="33" spans="1:36" s="17" customFormat="1" ht="13.2">
      <c r="A33" s="15">
        <f t="shared" si="5"/>
        <v>27</v>
      </c>
      <c r="B33" s="23" t="s">
        <v>33</v>
      </c>
      <c r="C33" s="8"/>
      <c r="D33" s="26"/>
      <c r="G33" s="26"/>
      <c r="J33" s="25"/>
      <c r="M33" s="10"/>
      <c r="N33" s="28"/>
      <c r="O33" s="9"/>
      <c r="P33" s="31"/>
      <c r="Q33" s="10"/>
      <c r="R33" s="37"/>
      <c r="U33" s="37"/>
      <c r="X33" s="37"/>
      <c r="AA33" s="10"/>
      <c r="AB33" s="52">
        <f t="shared" si="6"/>
        <v>0</v>
      </c>
      <c r="AC33" s="34"/>
      <c r="AD33" s="34"/>
      <c r="AE33" s="52">
        <f t="shared" si="7"/>
        <v>0</v>
      </c>
      <c r="AF33" s="34"/>
      <c r="AG33" s="34"/>
      <c r="AH33" s="52">
        <f t="shared" si="8"/>
        <v>0</v>
      </c>
      <c r="AI33" s="34"/>
      <c r="AJ33" s="34"/>
    </row>
    <row r="34" spans="1:36" s="17" customFormat="1" ht="15" customHeight="1">
      <c r="A34" s="15">
        <f t="shared" si="5"/>
        <v>28</v>
      </c>
      <c r="B34" s="23" t="s">
        <v>34</v>
      </c>
      <c r="C34" s="8"/>
      <c r="D34" s="26"/>
      <c r="G34" s="26"/>
      <c r="J34" s="25"/>
      <c r="M34" s="10"/>
      <c r="N34" s="28"/>
      <c r="O34" s="9"/>
      <c r="P34" s="31"/>
      <c r="Q34" s="10"/>
      <c r="R34" s="37"/>
      <c r="U34" s="37"/>
      <c r="X34" s="37"/>
      <c r="AA34" s="10"/>
      <c r="AB34" s="52">
        <f t="shared" si="6"/>
        <v>0</v>
      </c>
      <c r="AC34" s="34"/>
      <c r="AD34" s="34"/>
      <c r="AE34" s="52">
        <f t="shared" si="7"/>
        <v>0</v>
      </c>
      <c r="AF34" s="34"/>
      <c r="AG34" s="34"/>
      <c r="AH34" s="52">
        <f t="shared" si="8"/>
        <v>0</v>
      </c>
      <c r="AI34" s="34"/>
      <c r="AJ34" s="34"/>
    </row>
    <row r="35" spans="1:36" s="17" customFormat="1" ht="13.8" customHeight="1">
      <c r="A35" s="15">
        <f t="shared" si="5"/>
        <v>29</v>
      </c>
      <c r="B35" s="23" t="s">
        <v>35</v>
      </c>
      <c r="C35" s="8"/>
      <c r="D35" s="26"/>
      <c r="G35" s="26"/>
      <c r="J35" s="25"/>
      <c r="M35" s="10"/>
      <c r="N35" s="28"/>
      <c r="O35" s="9"/>
      <c r="P35" s="31"/>
      <c r="Q35" s="10"/>
      <c r="R35" s="37"/>
      <c r="U35" s="37"/>
      <c r="X35" s="37"/>
      <c r="AA35" s="10"/>
      <c r="AB35" s="52">
        <f t="shared" si="6"/>
        <v>0</v>
      </c>
      <c r="AC35" s="34"/>
      <c r="AD35" s="34"/>
      <c r="AE35" s="52">
        <f t="shared" si="7"/>
        <v>0</v>
      </c>
      <c r="AF35" s="34"/>
      <c r="AG35" s="34"/>
      <c r="AH35" s="52">
        <f t="shared" si="8"/>
        <v>0</v>
      </c>
      <c r="AI35" s="34"/>
      <c r="AJ35" s="34"/>
    </row>
    <row r="36" spans="1:36" s="17" customFormat="1" ht="13.2">
      <c r="A36" s="15">
        <f t="shared" si="5"/>
        <v>30</v>
      </c>
      <c r="B36" s="23" t="s">
        <v>36</v>
      </c>
      <c r="C36" s="8"/>
      <c r="D36" s="26"/>
      <c r="G36" s="26"/>
      <c r="J36" s="25"/>
      <c r="M36" s="10"/>
      <c r="N36" s="28"/>
      <c r="O36" s="9"/>
      <c r="P36" s="31"/>
      <c r="Q36" s="10"/>
      <c r="R36" s="37"/>
      <c r="U36" s="37"/>
      <c r="X36" s="37"/>
      <c r="AA36" s="10"/>
      <c r="AB36" s="52">
        <f t="shared" si="6"/>
        <v>0</v>
      </c>
      <c r="AC36" s="34"/>
      <c r="AD36" s="34"/>
      <c r="AE36" s="52">
        <f t="shared" si="7"/>
        <v>0</v>
      </c>
      <c r="AF36" s="34"/>
      <c r="AG36" s="34"/>
      <c r="AH36" s="52">
        <f t="shared" si="8"/>
        <v>0</v>
      </c>
      <c r="AI36" s="34"/>
      <c r="AJ36" s="34"/>
    </row>
    <row r="37" spans="1:36" s="17" customFormat="1" ht="13.2">
      <c r="A37" s="15">
        <f t="shared" si="5"/>
        <v>31</v>
      </c>
      <c r="B37" s="23" t="s">
        <v>37</v>
      </c>
      <c r="C37" s="8"/>
      <c r="D37" s="26"/>
      <c r="G37" s="26"/>
      <c r="J37" s="25"/>
      <c r="M37" s="10"/>
      <c r="N37" s="28"/>
      <c r="O37" s="9"/>
      <c r="P37" s="31"/>
      <c r="Q37" s="10"/>
      <c r="R37" s="37"/>
      <c r="U37" s="37"/>
      <c r="X37" s="37"/>
      <c r="AA37" s="10"/>
      <c r="AB37" s="52">
        <f t="shared" si="6"/>
        <v>0</v>
      </c>
      <c r="AC37" s="34"/>
      <c r="AD37" s="34"/>
      <c r="AE37" s="52">
        <f t="shared" si="7"/>
        <v>0</v>
      </c>
      <c r="AF37" s="34"/>
      <c r="AG37" s="34"/>
      <c r="AH37" s="52">
        <f t="shared" si="8"/>
        <v>0</v>
      </c>
      <c r="AI37" s="34"/>
      <c r="AJ37" s="34"/>
    </row>
    <row r="38" spans="1:36" s="17" customFormat="1" ht="13.2">
      <c r="A38" s="15">
        <f t="shared" si="5"/>
        <v>32</v>
      </c>
      <c r="B38" s="23" t="s">
        <v>38</v>
      </c>
      <c r="C38" s="8"/>
      <c r="D38" s="26"/>
      <c r="G38" s="26"/>
      <c r="J38" s="25"/>
      <c r="M38" s="10"/>
      <c r="N38" s="28"/>
      <c r="O38" s="9"/>
      <c r="P38" s="31"/>
      <c r="Q38" s="10"/>
      <c r="R38" s="37"/>
      <c r="U38" s="37"/>
      <c r="X38" s="37"/>
      <c r="AA38" s="10"/>
      <c r="AB38" s="52">
        <f t="shared" si="6"/>
        <v>0</v>
      </c>
      <c r="AC38" s="34"/>
      <c r="AD38" s="34"/>
      <c r="AE38" s="52">
        <f t="shared" si="7"/>
        <v>0</v>
      </c>
      <c r="AF38" s="34"/>
      <c r="AG38" s="34"/>
      <c r="AH38" s="52">
        <f t="shared" si="8"/>
        <v>0</v>
      </c>
      <c r="AI38" s="34"/>
      <c r="AJ38" s="34"/>
    </row>
    <row r="39" spans="1:36" s="17" customFormat="1" ht="13.2">
      <c r="A39" s="15">
        <f t="shared" si="5"/>
        <v>33</v>
      </c>
      <c r="B39" s="23" t="s">
        <v>39</v>
      </c>
      <c r="C39" s="8"/>
      <c r="D39" s="26"/>
      <c r="G39" s="26"/>
      <c r="J39" s="25"/>
      <c r="M39" s="10"/>
      <c r="N39" s="28"/>
      <c r="O39" s="9"/>
      <c r="P39" s="31"/>
      <c r="Q39" s="10"/>
      <c r="R39" s="37"/>
      <c r="U39" s="37"/>
      <c r="X39" s="37"/>
      <c r="AA39" s="10"/>
      <c r="AB39" s="52">
        <f t="shared" si="6"/>
        <v>0</v>
      </c>
      <c r="AC39" s="34"/>
      <c r="AD39" s="34"/>
      <c r="AE39" s="52">
        <f t="shared" si="7"/>
        <v>0</v>
      </c>
      <c r="AF39" s="34"/>
      <c r="AG39" s="34"/>
      <c r="AH39" s="52">
        <f t="shared" si="8"/>
        <v>0</v>
      </c>
      <c r="AI39" s="34"/>
      <c r="AJ39" s="34"/>
    </row>
    <row r="40" spans="1:36" s="17" customFormat="1" ht="13.2">
      <c r="A40" s="15">
        <f t="shared" si="5"/>
        <v>34</v>
      </c>
      <c r="B40" s="23" t="s">
        <v>40</v>
      </c>
      <c r="C40" s="8"/>
      <c r="D40" s="26"/>
      <c r="G40" s="26"/>
      <c r="J40" s="25"/>
      <c r="M40" s="10"/>
      <c r="N40" s="28"/>
      <c r="O40" s="9"/>
      <c r="P40" s="31"/>
      <c r="Q40" s="10"/>
      <c r="R40" s="37"/>
      <c r="U40" s="37"/>
      <c r="X40" s="37"/>
      <c r="AA40" s="10"/>
      <c r="AB40" s="52">
        <f t="shared" si="6"/>
        <v>0</v>
      </c>
      <c r="AC40" s="34"/>
      <c r="AD40" s="34"/>
      <c r="AE40" s="52">
        <f t="shared" si="7"/>
        <v>0</v>
      </c>
      <c r="AF40" s="34"/>
      <c r="AG40" s="34"/>
      <c r="AH40" s="52">
        <f t="shared" si="8"/>
        <v>0</v>
      </c>
      <c r="AI40" s="34"/>
      <c r="AJ40" s="34"/>
    </row>
    <row r="41" spans="1:36" s="17" customFormat="1" ht="13.2">
      <c r="A41" s="15">
        <f t="shared" si="5"/>
        <v>35</v>
      </c>
      <c r="B41" s="23" t="s">
        <v>41</v>
      </c>
      <c r="C41" s="8"/>
      <c r="D41" s="26"/>
      <c r="G41" s="26"/>
      <c r="J41" s="25"/>
      <c r="M41" s="10"/>
      <c r="N41" s="28"/>
      <c r="O41" s="9"/>
      <c r="P41" s="31"/>
      <c r="Q41" s="10"/>
      <c r="R41" s="37"/>
      <c r="U41" s="37"/>
      <c r="X41" s="37"/>
      <c r="AA41" s="10"/>
      <c r="AB41" s="52">
        <f t="shared" si="6"/>
        <v>0</v>
      </c>
      <c r="AC41" s="34"/>
      <c r="AD41" s="34"/>
      <c r="AE41" s="52">
        <f t="shared" si="7"/>
        <v>0</v>
      </c>
      <c r="AF41" s="34"/>
      <c r="AG41" s="34"/>
      <c r="AH41" s="52">
        <f t="shared" si="8"/>
        <v>0</v>
      </c>
      <c r="AI41" s="34"/>
      <c r="AJ41" s="34"/>
    </row>
    <row r="42" spans="1:36" s="17" customFormat="1" ht="13.2">
      <c r="A42" s="15">
        <f t="shared" si="5"/>
        <v>36</v>
      </c>
      <c r="B42" s="23" t="s">
        <v>42</v>
      </c>
      <c r="C42" s="8"/>
      <c r="D42" s="26"/>
      <c r="G42" s="26"/>
      <c r="J42" s="25"/>
      <c r="M42" s="10"/>
      <c r="N42" s="28"/>
      <c r="O42" s="9"/>
      <c r="P42" s="31"/>
      <c r="Q42" s="10"/>
      <c r="R42" s="37"/>
      <c r="U42" s="37"/>
      <c r="X42" s="37"/>
      <c r="AA42" s="10"/>
      <c r="AB42" s="52">
        <f t="shared" si="6"/>
        <v>0</v>
      </c>
      <c r="AC42" s="34"/>
      <c r="AD42" s="34"/>
      <c r="AE42" s="52">
        <f t="shared" si="7"/>
        <v>0</v>
      </c>
      <c r="AF42" s="34"/>
      <c r="AG42" s="34"/>
      <c r="AH42" s="52">
        <f t="shared" si="8"/>
        <v>0</v>
      </c>
      <c r="AI42" s="34"/>
      <c r="AJ42" s="34"/>
    </row>
    <row r="43" spans="1:36" s="17" customFormat="1" ht="13.2">
      <c r="A43" s="15">
        <f t="shared" si="5"/>
        <v>37</v>
      </c>
      <c r="B43" s="23" t="s">
        <v>43</v>
      </c>
      <c r="C43" s="8"/>
      <c r="D43" s="26"/>
      <c r="G43" s="26"/>
      <c r="J43" s="25"/>
      <c r="M43" s="10"/>
      <c r="N43" s="28"/>
      <c r="O43" s="9"/>
      <c r="P43" s="31"/>
      <c r="Q43" s="10"/>
      <c r="R43" s="37"/>
      <c r="U43" s="37"/>
      <c r="X43" s="37"/>
      <c r="AA43" s="10"/>
      <c r="AB43" s="52">
        <f t="shared" si="6"/>
        <v>0</v>
      </c>
      <c r="AC43" s="34"/>
      <c r="AD43" s="34"/>
      <c r="AE43" s="52">
        <f t="shared" si="7"/>
        <v>0</v>
      </c>
      <c r="AF43" s="34"/>
      <c r="AG43" s="34"/>
      <c r="AH43" s="52">
        <f t="shared" si="8"/>
        <v>0</v>
      </c>
      <c r="AI43" s="34"/>
      <c r="AJ43" s="34"/>
    </row>
    <row r="44" spans="1:36" s="17" customFormat="1" ht="13.2">
      <c r="A44" s="15">
        <f t="shared" si="5"/>
        <v>38</v>
      </c>
      <c r="B44" s="23" t="s">
        <v>44</v>
      </c>
      <c r="C44" s="8"/>
      <c r="D44" s="26"/>
      <c r="G44" s="26"/>
      <c r="J44" s="25"/>
      <c r="M44" s="10"/>
      <c r="N44" s="28"/>
      <c r="O44" s="9"/>
      <c r="P44" s="31"/>
      <c r="Q44" s="10"/>
      <c r="R44" s="37"/>
      <c r="U44" s="37"/>
      <c r="X44" s="37"/>
      <c r="AA44" s="10"/>
      <c r="AB44" s="52">
        <f t="shared" si="6"/>
        <v>0</v>
      </c>
      <c r="AC44" s="34"/>
      <c r="AD44" s="34"/>
      <c r="AE44" s="52">
        <f t="shared" si="7"/>
        <v>0</v>
      </c>
      <c r="AF44" s="34"/>
      <c r="AG44" s="34"/>
      <c r="AH44" s="52">
        <f t="shared" si="8"/>
        <v>0</v>
      </c>
      <c r="AI44" s="34"/>
      <c r="AJ44" s="34"/>
    </row>
    <row r="45" spans="1:36" s="17" customFormat="1" ht="13.2">
      <c r="A45" s="15">
        <f t="shared" si="5"/>
        <v>39</v>
      </c>
      <c r="B45" s="23" t="s">
        <v>45</v>
      </c>
      <c r="C45" s="8"/>
      <c r="D45" s="26"/>
      <c r="G45" s="26"/>
      <c r="J45" s="25"/>
      <c r="M45" s="10"/>
      <c r="N45" s="28"/>
      <c r="O45" s="9"/>
      <c r="P45" s="31"/>
      <c r="Q45" s="10"/>
      <c r="R45" s="37"/>
      <c r="U45" s="37"/>
      <c r="X45" s="37"/>
      <c r="AA45" s="10"/>
      <c r="AB45" s="52">
        <f t="shared" si="6"/>
        <v>0</v>
      </c>
      <c r="AC45" s="34"/>
      <c r="AD45" s="34"/>
      <c r="AE45" s="52">
        <f t="shared" si="7"/>
        <v>0</v>
      </c>
      <c r="AF45" s="34"/>
      <c r="AG45" s="34"/>
      <c r="AH45" s="52">
        <f t="shared" si="8"/>
        <v>0</v>
      </c>
      <c r="AI45" s="34"/>
      <c r="AJ45" s="34"/>
    </row>
    <row r="46" spans="1:36" s="17" customFormat="1" ht="13.2">
      <c r="A46" s="15">
        <f t="shared" si="5"/>
        <v>40</v>
      </c>
      <c r="B46" s="23" t="s">
        <v>46</v>
      </c>
      <c r="C46" s="8"/>
      <c r="D46" s="26"/>
      <c r="G46" s="26"/>
      <c r="J46" s="25"/>
      <c r="M46" s="10"/>
      <c r="N46" s="28"/>
      <c r="O46" s="9"/>
      <c r="P46" s="31"/>
      <c r="Q46" s="10"/>
      <c r="R46" s="37"/>
      <c r="U46" s="37"/>
      <c r="X46" s="37"/>
      <c r="AA46" s="10"/>
      <c r="AB46" s="52">
        <f t="shared" si="6"/>
        <v>0</v>
      </c>
      <c r="AC46" s="34"/>
      <c r="AD46" s="34"/>
      <c r="AE46" s="52">
        <f t="shared" si="7"/>
        <v>0</v>
      </c>
      <c r="AF46" s="34"/>
      <c r="AG46" s="34"/>
      <c r="AH46" s="52">
        <f t="shared" si="8"/>
        <v>0</v>
      </c>
      <c r="AI46" s="34"/>
      <c r="AJ46" s="34"/>
    </row>
    <row r="47" spans="1:36" s="17" customFormat="1" ht="13.2">
      <c r="A47" s="15">
        <f t="shared" si="5"/>
        <v>41</v>
      </c>
      <c r="B47" s="23" t="s">
        <v>47</v>
      </c>
      <c r="C47" s="8"/>
      <c r="D47" s="26"/>
      <c r="G47" s="26"/>
      <c r="J47" s="25"/>
      <c r="M47" s="10"/>
      <c r="N47" s="28"/>
      <c r="O47" s="9"/>
      <c r="P47" s="31"/>
      <c r="Q47" s="10"/>
      <c r="R47" s="37"/>
      <c r="U47" s="37"/>
      <c r="X47" s="37"/>
      <c r="AA47" s="10"/>
      <c r="AB47" s="52">
        <f t="shared" si="6"/>
        <v>0</v>
      </c>
      <c r="AC47" s="34"/>
      <c r="AD47" s="34"/>
      <c r="AE47" s="52">
        <f t="shared" si="7"/>
        <v>0</v>
      </c>
      <c r="AF47" s="34"/>
      <c r="AG47" s="34"/>
      <c r="AH47" s="52">
        <f t="shared" si="8"/>
        <v>0</v>
      </c>
      <c r="AI47" s="34"/>
      <c r="AJ47" s="34"/>
    </row>
    <row r="48" spans="1:36" s="17" customFormat="1" ht="13.2">
      <c r="A48" s="15">
        <f t="shared" si="5"/>
        <v>42</v>
      </c>
      <c r="B48" s="23" t="s">
        <v>48</v>
      </c>
      <c r="C48" s="8"/>
      <c r="D48" s="26"/>
      <c r="G48" s="26"/>
      <c r="J48" s="25"/>
      <c r="M48" s="10"/>
      <c r="N48" s="28"/>
      <c r="O48" s="9"/>
      <c r="P48" s="31"/>
      <c r="Q48" s="10"/>
      <c r="R48" s="37"/>
      <c r="U48" s="37"/>
      <c r="X48" s="37"/>
      <c r="AA48" s="10"/>
      <c r="AB48" s="52">
        <f t="shared" si="6"/>
        <v>0</v>
      </c>
      <c r="AC48" s="34"/>
      <c r="AD48" s="34"/>
      <c r="AE48" s="52">
        <f t="shared" si="7"/>
        <v>0</v>
      </c>
      <c r="AF48" s="34"/>
      <c r="AG48" s="34"/>
      <c r="AH48" s="52">
        <f t="shared" si="8"/>
        <v>0</v>
      </c>
      <c r="AI48" s="34"/>
      <c r="AJ48" s="34"/>
    </row>
    <row r="49" spans="1:36" s="17" customFormat="1" ht="13.2">
      <c r="A49" s="15">
        <f t="shared" si="5"/>
        <v>43</v>
      </c>
      <c r="B49" s="23" t="s">
        <v>49</v>
      </c>
      <c r="C49" s="8"/>
      <c r="D49" s="26"/>
      <c r="G49" s="26"/>
      <c r="J49" s="25"/>
      <c r="M49" s="10"/>
      <c r="N49" s="28"/>
      <c r="O49" s="9"/>
      <c r="P49" s="31"/>
      <c r="Q49" s="10"/>
      <c r="R49" s="37"/>
      <c r="U49" s="37"/>
      <c r="X49" s="37"/>
      <c r="AA49" s="10"/>
      <c r="AB49" s="52">
        <f t="shared" si="6"/>
        <v>0</v>
      </c>
      <c r="AC49" s="34"/>
      <c r="AD49" s="34"/>
      <c r="AE49" s="52">
        <f t="shared" si="7"/>
        <v>0</v>
      </c>
      <c r="AF49" s="34"/>
      <c r="AG49" s="34"/>
      <c r="AH49" s="52">
        <f t="shared" si="8"/>
        <v>0</v>
      </c>
      <c r="AI49" s="34"/>
      <c r="AJ49" s="34"/>
    </row>
    <row r="50" spans="1:36" s="17" customFormat="1" ht="13.2">
      <c r="M50" s="10"/>
      <c r="N50" s="11"/>
      <c r="O50" s="11"/>
      <c r="P50" s="11"/>
      <c r="Q50" s="6"/>
      <c r="AA50" s="6"/>
    </row>
    <row r="51" spans="1:36">
      <c r="M51" s="13"/>
      <c r="N51" s="14"/>
      <c r="O51" s="14"/>
      <c r="P51" s="14"/>
      <c r="Q51" s="13"/>
      <c r="AA51" s="13"/>
    </row>
    <row r="52" spans="1:36">
      <c r="N52" s="11"/>
      <c r="O52" s="11"/>
      <c r="P52" s="11"/>
      <c r="Y52" s="4">
        <v>367189</v>
      </c>
    </row>
    <row r="53" spans="1:36">
      <c r="M53" s="12"/>
      <c r="N53" s="11"/>
      <c r="O53" s="11"/>
      <c r="P53" s="11"/>
      <c r="Q53" s="12"/>
      <c r="AA53" s="12"/>
    </row>
  </sheetData>
  <mergeCells count="21">
    <mergeCell ref="AB3:AJ3"/>
    <mergeCell ref="AB4:AD4"/>
    <mergeCell ref="AE4:AG4"/>
    <mergeCell ref="AH4:AJ4"/>
    <mergeCell ref="A1:AJ1"/>
    <mergeCell ref="A2:AJ2"/>
    <mergeCell ref="X4:Z4"/>
    <mergeCell ref="R4:T4"/>
    <mergeCell ref="U4:W4"/>
    <mergeCell ref="R3:Z3"/>
    <mergeCell ref="A6:B6"/>
    <mergeCell ref="D4:F4"/>
    <mergeCell ref="G4:I4"/>
    <mergeCell ref="J4:L4"/>
    <mergeCell ref="N4:N5"/>
    <mergeCell ref="A3:A5"/>
    <mergeCell ref="B3:B5"/>
    <mergeCell ref="C3:C5"/>
    <mergeCell ref="D3:L3"/>
    <mergeCell ref="N3:P3"/>
    <mergeCell ref="O4:P4"/>
  </mergeCells>
  <phoneticPr fontId="17" type="noConversion"/>
  <printOptions horizontalCentered="1"/>
  <pageMargins left="0" right="0" top="0.23622047244094491" bottom="0.27559055118110237" header="0.15748031496062992" footer="0.27559055118110237"/>
  <pageSetup paperSize="8" scale="53" orientation="landscape" r:id="rId1"/>
  <headerFooter alignWithMargins="0">
    <oddFooter>&amp;R&amp;"Times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51E11-2A59-4994-9A24-4C010D8A4306}">
  <sheetPr>
    <pageSetUpPr fitToPage="1"/>
  </sheetPr>
  <dimension ref="A1:AJ53"/>
  <sheetViews>
    <sheetView zoomScale="80" zoomScaleNormal="80" workbookViewId="0">
      <pane xSplit="2" ySplit="6" topLeftCell="S7" activePane="bottomRight" state="frozen"/>
      <selection activeCell="K23" sqref="K23"/>
      <selection pane="topRight" activeCell="K23" sqref="K23"/>
      <selection pane="bottomLeft" activeCell="K23" sqref="K23"/>
      <selection pane="bottomRight" activeCell="Y52" sqref="Y52"/>
    </sheetView>
  </sheetViews>
  <sheetFormatPr defaultColWidth="9.109375" defaultRowHeight="13.8"/>
  <cols>
    <col min="1" max="1" width="6.44140625" style="4" customWidth="1"/>
    <col min="2" max="2" width="30.5546875" style="4" customWidth="1"/>
    <col min="3" max="3" width="10.77734375" style="4" customWidth="1"/>
    <col min="4" max="6" width="12.77734375" style="4" customWidth="1"/>
    <col min="7" max="9" width="9.33203125" style="4" customWidth="1"/>
    <col min="10" max="12" width="12.77734375" style="4" customWidth="1"/>
    <col min="13" max="13" width="1.44140625" style="6" customWidth="1"/>
    <col min="14" max="14" width="10.77734375" style="5" customWidth="1"/>
    <col min="15" max="16" width="12.77734375" style="5" customWidth="1"/>
    <col min="17" max="17" width="1.44140625" style="6" customWidth="1"/>
    <col min="18" max="20" width="12.77734375" style="4" customWidth="1"/>
    <col min="21" max="23" width="8.88671875" style="4" customWidth="1"/>
    <col min="24" max="26" width="12.77734375" style="4" customWidth="1"/>
    <col min="27" max="27" width="1.44140625" style="6" customWidth="1"/>
    <col min="28" max="28" width="10.77734375" style="4" bestFit="1" customWidth="1"/>
    <col min="29" max="30" width="11" style="4" bestFit="1" customWidth="1"/>
    <col min="31" max="33" width="10.44140625" style="4" customWidth="1"/>
    <col min="34" max="36" width="11" style="4" bestFit="1" customWidth="1"/>
    <col min="37" max="261" width="9.109375" style="4"/>
    <col min="262" max="262" width="6.44140625" style="4" customWidth="1"/>
    <col min="263" max="263" width="30.5546875" style="4" customWidth="1"/>
    <col min="264" max="264" width="12.88671875" style="4" customWidth="1"/>
    <col min="265" max="265" width="15.77734375" style="4" customWidth="1"/>
    <col min="266" max="517" width="9.109375" style="4"/>
    <col min="518" max="518" width="6.44140625" style="4" customWidth="1"/>
    <col min="519" max="519" width="30.5546875" style="4" customWidth="1"/>
    <col min="520" max="520" width="12.88671875" style="4" customWidth="1"/>
    <col min="521" max="521" width="15.77734375" style="4" customWidth="1"/>
    <col min="522" max="773" width="9.109375" style="4"/>
    <col min="774" max="774" width="6.44140625" style="4" customWidth="1"/>
    <col min="775" max="775" width="30.5546875" style="4" customWidth="1"/>
    <col min="776" max="776" width="12.88671875" style="4" customWidth="1"/>
    <col min="777" max="777" width="15.77734375" style="4" customWidth="1"/>
    <col min="778" max="1029" width="9.109375" style="4"/>
    <col min="1030" max="1030" width="6.44140625" style="4" customWidth="1"/>
    <col min="1031" max="1031" width="30.5546875" style="4" customWidth="1"/>
    <col min="1032" max="1032" width="12.88671875" style="4" customWidth="1"/>
    <col min="1033" max="1033" width="15.77734375" style="4" customWidth="1"/>
    <col min="1034" max="1285" width="9.109375" style="4"/>
    <col min="1286" max="1286" width="6.44140625" style="4" customWidth="1"/>
    <col min="1287" max="1287" width="30.5546875" style="4" customWidth="1"/>
    <col min="1288" max="1288" width="12.88671875" style="4" customWidth="1"/>
    <col min="1289" max="1289" width="15.77734375" style="4" customWidth="1"/>
    <col min="1290" max="1541" width="9.109375" style="4"/>
    <col min="1542" max="1542" width="6.44140625" style="4" customWidth="1"/>
    <col min="1543" max="1543" width="30.5546875" style="4" customWidth="1"/>
    <col min="1544" max="1544" width="12.88671875" style="4" customWidth="1"/>
    <col min="1545" max="1545" width="15.77734375" style="4" customWidth="1"/>
    <col min="1546" max="1797" width="9.109375" style="4"/>
    <col min="1798" max="1798" width="6.44140625" style="4" customWidth="1"/>
    <col min="1799" max="1799" width="30.5546875" style="4" customWidth="1"/>
    <col min="1800" max="1800" width="12.88671875" style="4" customWidth="1"/>
    <col min="1801" max="1801" width="15.77734375" style="4" customWidth="1"/>
    <col min="1802" max="2053" width="9.109375" style="4"/>
    <col min="2054" max="2054" width="6.44140625" style="4" customWidth="1"/>
    <col min="2055" max="2055" width="30.5546875" style="4" customWidth="1"/>
    <col min="2056" max="2056" width="12.88671875" style="4" customWidth="1"/>
    <col min="2057" max="2057" width="15.77734375" style="4" customWidth="1"/>
    <col min="2058" max="2309" width="9.109375" style="4"/>
    <col min="2310" max="2310" width="6.44140625" style="4" customWidth="1"/>
    <col min="2311" max="2311" width="30.5546875" style="4" customWidth="1"/>
    <col min="2312" max="2312" width="12.88671875" style="4" customWidth="1"/>
    <col min="2313" max="2313" width="15.77734375" style="4" customWidth="1"/>
    <col min="2314" max="2565" width="9.109375" style="4"/>
    <col min="2566" max="2566" width="6.44140625" style="4" customWidth="1"/>
    <col min="2567" max="2567" width="30.5546875" style="4" customWidth="1"/>
    <col min="2568" max="2568" width="12.88671875" style="4" customWidth="1"/>
    <col min="2569" max="2569" width="15.77734375" style="4" customWidth="1"/>
    <col min="2570" max="2821" width="9.109375" style="4"/>
    <col min="2822" max="2822" width="6.44140625" style="4" customWidth="1"/>
    <col min="2823" max="2823" width="30.5546875" style="4" customWidth="1"/>
    <col min="2824" max="2824" width="12.88671875" style="4" customWidth="1"/>
    <col min="2825" max="2825" width="15.77734375" style="4" customWidth="1"/>
    <col min="2826" max="3077" width="9.109375" style="4"/>
    <col min="3078" max="3078" width="6.44140625" style="4" customWidth="1"/>
    <col min="3079" max="3079" width="30.5546875" style="4" customWidth="1"/>
    <col min="3080" max="3080" width="12.88671875" style="4" customWidth="1"/>
    <col min="3081" max="3081" width="15.77734375" style="4" customWidth="1"/>
    <col min="3082" max="3333" width="9.109375" style="4"/>
    <col min="3334" max="3334" width="6.44140625" style="4" customWidth="1"/>
    <col min="3335" max="3335" width="30.5546875" style="4" customWidth="1"/>
    <col min="3336" max="3336" width="12.88671875" style="4" customWidth="1"/>
    <col min="3337" max="3337" width="15.77734375" style="4" customWidth="1"/>
    <col min="3338" max="3589" width="9.109375" style="4"/>
    <col min="3590" max="3590" width="6.44140625" style="4" customWidth="1"/>
    <col min="3591" max="3591" width="30.5546875" style="4" customWidth="1"/>
    <col min="3592" max="3592" width="12.88671875" style="4" customWidth="1"/>
    <col min="3593" max="3593" width="15.77734375" style="4" customWidth="1"/>
    <col min="3594" max="3845" width="9.109375" style="4"/>
    <col min="3846" max="3846" width="6.44140625" style="4" customWidth="1"/>
    <col min="3847" max="3847" width="30.5546875" style="4" customWidth="1"/>
    <col min="3848" max="3848" width="12.88671875" style="4" customWidth="1"/>
    <col min="3849" max="3849" width="15.77734375" style="4" customWidth="1"/>
    <col min="3850" max="4101" width="9.109375" style="4"/>
    <col min="4102" max="4102" width="6.44140625" style="4" customWidth="1"/>
    <col min="4103" max="4103" width="30.5546875" style="4" customWidth="1"/>
    <col min="4104" max="4104" width="12.88671875" style="4" customWidth="1"/>
    <col min="4105" max="4105" width="15.77734375" style="4" customWidth="1"/>
    <col min="4106" max="4357" width="9.109375" style="4"/>
    <col min="4358" max="4358" width="6.44140625" style="4" customWidth="1"/>
    <col min="4359" max="4359" width="30.5546875" style="4" customWidth="1"/>
    <col min="4360" max="4360" width="12.88671875" style="4" customWidth="1"/>
    <col min="4361" max="4361" width="15.77734375" style="4" customWidth="1"/>
    <col min="4362" max="4613" width="9.109375" style="4"/>
    <col min="4614" max="4614" width="6.44140625" style="4" customWidth="1"/>
    <col min="4615" max="4615" width="30.5546875" style="4" customWidth="1"/>
    <col min="4616" max="4616" width="12.88671875" style="4" customWidth="1"/>
    <col min="4617" max="4617" width="15.77734375" style="4" customWidth="1"/>
    <col min="4618" max="4869" width="9.109375" style="4"/>
    <col min="4870" max="4870" width="6.44140625" style="4" customWidth="1"/>
    <col min="4871" max="4871" width="30.5546875" style="4" customWidth="1"/>
    <col min="4872" max="4872" width="12.88671875" style="4" customWidth="1"/>
    <col min="4873" max="4873" width="15.77734375" style="4" customWidth="1"/>
    <col min="4874" max="5125" width="9.109375" style="4"/>
    <col min="5126" max="5126" width="6.44140625" style="4" customWidth="1"/>
    <col min="5127" max="5127" width="30.5546875" style="4" customWidth="1"/>
    <col min="5128" max="5128" width="12.88671875" style="4" customWidth="1"/>
    <col min="5129" max="5129" width="15.77734375" style="4" customWidth="1"/>
    <col min="5130" max="5381" width="9.109375" style="4"/>
    <col min="5382" max="5382" width="6.44140625" style="4" customWidth="1"/>
    <col min="5383" max="5383" width="30.5546875" style="4" customWidth="1"/>
    <col min="5384" max="5384" width="12.88671875" style="4" customWidth="1"/>
    <col min="5385" max="5385" width="15.77734375" style="4" customWidth="1"/>
    <col min="5386" max="5637" width="9.109375" style="4"/>
    <col min="5638" max="5638" width="6.44140625" style="4" customWidth="1"/>
    <col min="5639" max="5639" width="30.5546875" style="4" customWidth="1"/>
    <col min="5640" max="5640" width="12.88671875" style="4" customWidth="1"/>
    <col min="5641" max="5641" width="15.77734375" style="4" customWidth="1"/>
    <col min="5642" max="5893" width="9.109375" style="4"/>
    <col min="5894" max="5894" width="6.44140625" style="4" customWidth="1"/>
    <col min="5895" max="5895" width="30.5546875" style="4" customWidth="1"/>
    <col min="5896" max="5896" width="12.88671875" style="4" customWidth="1"/>
    <col min="5897" max="5897" width="15.77734375" style="4" customWidth="1"/>
    <col min="5898" max="6149" width="9.109375" style="4"/>
    <col min="6150" max="6150" width="6.44140625" style="4" customWidth="1"/>
    <col min="6151" max="6151" width="30.5546875" style="4" customWidth="1"/>
    <col min="6152" max="6152" width="12.88671875" style="4" customWidth="1"/>
    <col min="6153" max="6153" width="15.77734375" style="4" customWidth="1"/>
    <col min="6154" max="6405" width="9.109375" style="4"/>
    <col min="6406" max="6406" width="6.44140625" style="4" customWidth="1"/>
    <col min="6407" max="6407" width="30.5546875" style="4" customWidth="1"/>
    <col min="6408" max="6408" width="12.88671875" style="4" customWidth="1"/>
    <col min="6409" max="6409" width="15.77734375" style="4" customWidth="1"/>
    <col min="6410" max="6661" width="9.109375" style="4"/>
    <col min="6662" max="6662" width="6.44140625" style="4" customWidth="1"/>
    <col min="6663" max="6663" width="30.5546875" style="4" customWidth="1"/>
    <col min="6664" max="6664" width="12.88671875" style="4" customWidth="1"/>
    <col min="6665" max="6665" width="15.77734375" style="4" customWidth="1"/>
    <col min="6666" max="6917" width="9.109375" style="4"/>
    <col min="6918" max="6918" width="6.44140625" style="4" customWidth="1"/>
    <col min="6919" max="6919" width="30.5546875" style="4" customWidth="1"/>
    <col min="6920" max="6920" width="12.88671875" style="4" customWidth="1"/>
    <col min="6921" max="6921" width="15.77734375" style="4" customWidth="1"/>
    <col min="6922" max="7173" width="9.109375" style="4"/>
    <col min="7174" max="7174" width="6.44140625" style="4" customWidth="1"/>
    <col min="7175" max="7175" width="30.5546875" style="4" customWidth="1"/>
    <col min="7176" max="7176" width="12.88671875" style="4" customWidth="1"/>
    <col min="7177" max="7177" width="15.77734375" style="4" customWidth="1"/>
    <col min="7178" max="7429" width="9.109375" style="4"/>
    <col min="7430" max="7430" width="6.44140625" style="4" customWidth="1"/>
    <col min="7431" max="7431" width="30.5546875" style="4" customWidth="1"/>
    <col min="7432" max="7432" width="12.88671875" style="4" customWidth="1"/>
    <col min="7433" max="7433" width="15.77734375" style="4" customWidth="1"/>
    <col min="7434" max="7685" width="9.109375" style="4"/>
    <col min="7686" max="7686" width="6.44140625" style="4" customWidth="1"/>
    <col min="7687" max="7687" width="30.5546875" style="4" customWidth="1"/>
    <col min="7688" max="7688" width="12.88671875" style="4" customWidth="1"/>
    <col min="7689" max="7689" width="15.77734375" style="4" customWidth="1"/>
    <col min="7690" max="7941" width="9.109375" style="4"/>
    <col min="7942" max="7942" width="6.44140625" style="4" customWidth="1"/>
    <col min="7943" max="7943" width="30.5546875" style="4" customWidth="1"/>
    <col min="7944" max="7944" width="12.88671875" style="4" customWidth="1"/>
    <col min="7945" max="7945" width="15.77734375" style="4" customWidth="1"/>
    <col min="7946" max="8197" width="9.109375" style="4"/>
    <col min="8198" max="8198" width="6.44140625" style="4" customWidth="1"/>
    <col min="8199" max="8199" width="30.5546875" style="4" customWidth="1"/>
    <col min="8200" max="8200" width="12.88671875" style="4" customWidth="1"/>
    <col min="8201" max="8201" width="15.77734375" style="4" customWidth="1"/>
    <col min="8202" max="8453" width="9.109375" style="4"/>
    <col min="8454" max="8454" width="6.44140625" style="4" customWidth="1"/>
    <col min="8455" max="8455" width="30.5546875" style="4" customWidth="1"/>
    <col min="8456" max="8456" width="12.88671875" style="4" customWidth="1"/>
    <col min="8457" max="8457" width="15.77734375" style="4" customWidth="1"/>
    <col min="8458" max="8709" width="9.109375" style="4"/>
    <col min="8710" max="8710" width="6.44140625" style="4" customWidth="1"/>
    <col min="8711" max="8711" width="30.5546875" style="4" customWidth="1"/>
    <col min="8712" max="8712" width="12.88671875" style="4" customWidth="1"/>
    <col min="8713" max="8713" width="15.77734375" style="4" customWidth="1"/>
    <col min="8714" max="8965" width="9.109375" style="4"/>
    <col min="8966" max="8966" width="6.44140625" style="4" customWidth="1"/>
    <col min="8967" max="8967" width="30.5546875" style="4" customWidth="1"/>
    <col min="8968" max="8968" width="12.88671875" style="4" customWidth="1"/>
    <col min="8969" max="8969" width="15.77734375" style="4" customWidth="1"/>
    <col min="8970" max="9221" width="9.109375" style="4"/>
    <col min="9222" max="9222" width="6.44140625" style="4" customWidth="1"/>
    <col min="9223" max="9223" width="30.5546875" style="4" customWidth="1"/>
    <col min="9224" max="9224" width="12.88671875" style="4" customWidth="1"/>
    <col min="9225" max="9225" width="15.77734375" style="4" customWidth="1"/>
    <col min="9226" max="9477" width="9.109375" style="4"/>
    <col min="9478" max="9478" width="6.44140625" style="4" customWidth="1"/>
    <col min="9479" max="9479" width="30.5546875" style="4" customWidth="1"/>
    <col min="9480" max="9480" width="12.88671875" style="4" customWidth="1"/>
    <col min="9481" max="9481" width="15.77734375" style="4" customWidth="1"/>
    <col min="9482" max="9733" width="9.109375" style="4"/>
    <col min="9734" max="9734" width="6.44140625" style="4" customWidth="1"/>
    <col min="9735" max="9735" width="30.5546875" style="4" customWidth="1"/>
    <col min="9736" max="9736" width="12.88671875" style="4" customWidth="1"/>
    <col min="9737" max="9737" width="15.77734375" style="4" customWidth="1"/>
    <col min="9738" max="9989" width="9.109375" style="4"/>
    <col min="9990" max="9990" width="6.44140625" style="4" customWidth="1"/>
    <col min="9991" max="9991" width="30.5546875" style="4" customWidth="1"/>
    <col min="9992" max="9992" width="12.88671875" style="4" customWidth="1"/>
    <col min="9993" max="9993" width="15.77734375" style="4" customWidth="1"/>
    <col min="9994" max="10245" width="9.109375" style="4"/>
    <col min="10246" max="10246" width="6.44140625" style="4" customWidth="1"/>
    <col min="10247" max="10247" width="30.5546875" style="4" customWidth="1"/>
    <col min="10248" max="10248" width="12.88671875" style="4" customWidth="1"/>
    <col min="10249" max="10249" width="15.77734375" style="4" customWidth="1"/>
    <col min="10250" max="10501" width="9.109375" style="4"/>
    <col min="10502" max="10502" width="6.44140625" style="4" customWidth="1"/>
    <col min="10503" max="10503" width="30.5546875" style="4" customWidth="1"/>
    <col min="10504" max="10504" width="12.88671875" style="4" customWidth="1"/>
    <col min="10505" max="10505" width="15.77734375" style="4" customWidth="1"/>
    <col min="10506" max="10757" width="9.109375" style="4"/>
    <col min="10758" max="10758" width="6.44140625" style="4" customWidth="1"/>
    <col min="10759" max="10759" width="30.5546875" style="4" customWidth="1"/>
    <col min="10760" max="10760" width="12.88671875" style="4" customWidth="1"/>
    <col min="10761" max="10761" width="15.77734375" style="4" customWidth="1"/>
    <col min="10762" max="11013" width="9.109375" style="4"/>
    <col min="11014" max="11014" width="6.44140625" style="4" customWidth="1"/>
    <col min="11015" max="11015" width="30.5546875" style="4" customWidth="1"/>
    <col min="11016" max="11016" width="12.88671875" style="4" customWidth="1"/>
    <col min="11017" max="11017" width="15.77734375" style="4" customWidth="1"/>
    <col min="11018" max="11269" width="9.109375" style="4"/>
    <col min="11270" max="11270" width="6.44140625" style="4" customWidth="1"/>
    <col min="11271" max="11271" width="30.5546875" style="4" customWidth="1"/>
    <col min="11272" max="11272" width="12.88671875" style="4" customWidth="1"/>
    <col min="11273" max="11273" width="15.77734375" style="4" customWidth="1"/>
    <col min="11274" max="11525" width="9.109375" style="4"/>
    <col min="11526" max="11526" width="6.44140625" style="4" customWidth="1"/>
    <col min="11527" max="11527" width="30.5546875" style="4" customWidth="1"/>
    <col min="11528" max="11528" width="12.88671875" style="4" customWidth="1"/>
    <col min="11529" max="11529" width="15.77734375" style="4" customWidth="1"/>
    <col min="11530" max="11781" width="9.109375" style="4"/>
    <col min="11782" max="11782" width="6.44140625" style="4" customWidth="1"/>
    <col min="11783" max="11783" width="30.5546875" style="4" customWidth="1"/>
    <col min="11784" max="11784" width="12.88671875" style="4" customWidth="1"/>
    <col min="11785" max="11785" width="15.77734375" style="4" customWidth="1"/>
    <col min="11786" max="12037" width="9.109375" style="4"/>
    <col min="12038" max="12038" width="6.44140625" style="4" customWidth="1"/>
    <col min="12039" max="12039" width="30.5546875" style="4" customWidth="1"/>
    <col min="12040" max="12040" width="12.88671875" style="4" customWidth="1"/>
    <col min="12041" max="12041" width="15.77734375" style="4" customWidth="1"/>
    <col min="12042" max="12293" width="9.109375" style="4"/>
    <col min="12294" max="12294" width="6.44140625" style="4" customWidth="1"/>
    <col min="12295" max="12295" width="30.5546875" style="4" customWidth="1"/>
    <col min="12296" max="12296" width="12.88671875" style="4" customWidth="1"/>
    <col min="12297" max="12297" width="15.77734375" style="4" customWidth="1"/>
    <col min="12298" max="12549" width="9.109375" style="4"/>
    <col min="12550" max="12550" width="6.44140625" style="4" customWidth="1"/>
    <col min="12551" max="12551" width="30.5546875" style="4" customWidth="1"/>
    <col min="12552" max="12552" width="12.88671875" style="4" customWidth="1"/>
    <col min="12553" max="12553" width="15.77734375" style="4" customWidth="1"/>
    <col min="12554" max="12805" width="9.109375" style="4"/>
    <col min="12806" max="12806" width="6.44140625" style="4" customWidth="1"/>
    <col min="12807" max="12807" width="30.5546875" style="4" customWidth="1"/>
    <col min="12808" max="12808" width="12.88671875" style="4" customWidth="1"/>
    <col min="12809" max="12809" width="15.77734375" style="4" customWidth="1"/>
    <col min="12810" max="13061" width="9.109375" style="4"/>
    <col min="13062" max="13062" width="6.44140625" style="4" customWidth="1"/>
    <col min="13063" max="13063" width="30.5546875" style="4" customWidth="1"/>
    <col min="13064" max="13064" width="12.88671875" style="4" customWidth="1"/>
    <col min="13065" max="13065" width="15.77734375" style="4" customWidth="1"/>
    <col min="13066" max="13317" width="9.109375" style="4"/>
    <col min="13318" max="13318" width="6.44140625" style="4" customWidth="1"/>
    <col min="13319" max="13319" width="30.5546875" style="4" customWidth="1"/>
    <col min="13320" max="13320" width="12.88671875" style="4" customWidth="1"/>
    <col min="13321" max="13321" width="15.77734375" style="4" customWidth="1"/>
    <col min="13322" max="13573" width="9.109375" style="4"/>
    <col min="13574" max="13574" width="6.44140625" style="4" customWidth="1"/>
    <col min="13575" max="13575" width="30.5546875" style="4" customWidth="1"/>
    <col min="13576" max="13576" width="12.88671875" style="4" customWidth="1"/>
    <col min="13577" max="13577" width="15.77734375" style="4" customWidth="1"/>
    <col min="13578" max="13829" width="9.109375" style="4"/>
    <col min="13830" max="13830" width="6.44140625" style="4" customWidth="1"/>
    <col min="13831" max="13831" width="30.5546875" style="4" customWidth="1"/>
    <col min="13832" max="13832" width="12.88671875" style="4" customWidth="1"/>
    <col min="13833" max="13833" width="15.77734375" style="4" customWidth="1"/>
    <col min="13834" max="14085" width="9.109375" style="4"/>
    <col min="14086" max="14086" width="6.44140625" style="4" customWidth="1"/>
    <col min="14087" max="14087" width="30.5546875" style="4" customWidth="1"/>
    <col min="14088" max="14088" width="12.88671875" style="4" customWidth="1"/>
    <col min="14089" max="14089" width="15.77734375" style="4" customWidth="1"/>
    <col min="14090" max="14341" width="9.109375" style="4"/>
    <col min="14342" max="14342" width="6.44140625" style="4" customWidth="1"/>
    <col min="14343" max="14343" width="30.5546875" style="4" customWidth="1"/>
    <col min="14344" max="14344" width="12.88671875" style="4" customWidth="1"/>
    <col min="14345" max="14345" width="15.77734375" style="4" customWidth="1"/>
    <col min="14346" max="14597" width="9.109375" style="4"/>
    <col min="14598" max="14598" width="6.44140625" style="4" customWidth="1"/>
    <col min="14599" max="14599" width="30.5546875" style="4" customWidth="1"/>
    <col min="14600" max="14600" width="12.88671875" style="4" customWidth="1"/>
    <col min="14601" max="14601" width="15.77734375" style="4" customWidth="1"/>
    <col min="14602" max="14853" width="9.109375" style="4"/>
    <col min="14854" max="14854" width="6.44140625" style="4" customWidth="1"/>
    <col min="14855" max="14855" width="30.5546875" style="4" customWidth="1"/>
    <col min="14856" max="14856" width="12.88671875" style="4" customWidth="1"/>
    <col min="14857" max="14857" width="15.77734375" style="4" customWidth="1"/>
    <col min="14858" max="15109" width="9.109375" style="4"/>
    <col min="15110" max="15110" width="6.44140625" style="4" customWidth="1"/>
    <col min="15111" max="15111" width="30.5546875" style="4" customWidth="1"/>
    <col min="15112" max="15112" width="12.88671875" style="4" customWidth="1"/>
    <col min="15113" max="15113" width="15.77734375" style="4" customWidth="1"/>
    <col min="15114" max="15365" width="9.109375" style="4"/>
    <col min="15366" max="15366" width="6.44140625" style="4" customWidth="1"/>
    <col min="15367" max="15367" width="30.5546875" style="4" customWidth="1"/>
    <col min="15368" max="15368" width="12.88671875" style="4" customWidth="1"/>
    <col min="15369" max="15369" width="15.77734375" style="4" customWidth="1"/>
    <col min="15370" max="15621" width="9.109375" style="4"/>
    <col min="15622" max="15622" width="6.44140625" style="4" customWidth="1"/>
    <col min="15623" max="15623" width="30.5546875" style="4" customWidth="1"/>
    <col min="15624" max="15624" width="12.88671875" style="4" customWidth="1"/>
    <col min="15625" max="15625" width="15.77734375" style="4" customWidth="1"/>
    <col min="15626" max="15877" width="9.109375" style="4"/>
    <col min="15878" max="15878" width="6.44140625" style="4" customWidth="1"/>
    <col min="15879" max="15879" width="30.5546875" style="4" customWidth="1"/>
    <col min="15880" max="15880" width="12.88671875" style="4" customWidth="1"/>
    <col min="15881" max="15881" width="15.77734375" style="4" customWidth="1"/>
    <col min="15882" max="16133" width="9.109375" style="4"/>
    <col min="16134" max="16134" width="6.44140625" style="4" customWidth="1"/>
    <col min="16135" max="16135" width="30.5546875" style="4" customWidth="1"/>
    <col min="16136" max="16136" width="12.88671875" style="4" customWidth="1"/>
    <col min="16137" max="16137" width="15.77734375" style="4" customWidth="1"/>
    <col min="16138" max="16384" width="9.109375" style="4"/>
  </cols>
  <sheetData>
    <row r="1" spans="1:36" ht="24.6" customHeight="1">
      <c r="A1" s="150" t="s">
        <v>60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4"/>
    </row>
    <row r="2" spans="1:36" ht="23.4" customHeight="1">
      <c r="A2" s="151" t="s">
        <v>57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4"/>
    </row>
    <row r="3" spans="1:36" s="1" customFormat="1" ht="50.4" customHeight="1">
      <c r="A3" s="140" t="s">
        <v>3</v>
      </c>
      <c r="B3" s="140" t="s">
        <v>4</v>
      </c>
      <c r="C3" s="142" t="s">
        <v>5</v>
      </c>
      <c r="D3" s="144" t="s">
        <v>56</v>
      </c>
      <c r="E3" s="144"/>
      <c r="F3" s="144"/>
      <c r="G3" s="144"/>
      <c r="H3" s="144"/>
      <c r="I3" s="144"/>
      <c r="J3" s="144"/>
      <c r="K3" s="144"/>
      <c r="L3" s="144"/>
      <c r="M3" s="6"/>
      <c r="N3" s="145" t="s">
        <v>53</v>
      </c>
      <c r="O3" s="145"/>
      <c r="P3" s="145"/>
      <c r="Q3" s="6"/>
      <c r="R3" s="152" t="s">
        <v>79</v>
      </c>
      <c r="S3" s="153"/>
      <c r="T3" s="153"/>
      <c r="U3" s="153"/>
      <c r="V3" s="153"/>
      <c r="W3" s="153"/>
      <c r="X3" s="153"/>
      <c r="Y3" s="153"/>
      <c r="Z3" s="154"/>
      <c r="AA3" s="6"/>
      <c r="AB3" s="147" t="s">
        <v>73</v>
      </c>
      <c r="AC3" s="148"/>
      <c r="AD3" s="148"/>
      <c r="AE3" s="148"/>
      <c r="AF3" s="148"/>
      <c r="AG3" s="148"/>
      <c r="AH3" s="148"/>
      <c r="AI3" s="148"/>
      <c r="AJ3" s="149"/>
    </row>
    <row r="4" spans="1:36" s="1" customFormat="1" ht="18.600000000000001" customHeight="1">
      <c r="A4" s="140"/>
      <c r="B4" s="140"/>
      <c r="C4" s="142"/>
      <c r="D4" s="137" t="s">
        <v>66</v>
      </c>
      <c r="E4" s="137"/>
      <c r="F4" s="137"/>
      <c r="G4" s="137" t="s">
        <v>0</v>
      </c>
      <c r="H4" s="137"/>
      <c r="I4" s="137"/>
      <c r="J4" s="137" t="s">
        <v>6</v>
      </c>
      <c r="K4" s="137"/>
      <c r="L4" s="137"/>
      <c r="M4" s="6"/>
      <c r="N4" s="138" t="s">
        <v>54</v>
      </c>
      <c r="O4" s="146" t="s">
        <v>55</v>
      </c>
      <c r="P4" s="146"/>
      <c r="Q4" s="6"/>
      <c r="R4" s="137" t="s">
        <v>66</v>
      </c>
      <c r="S4" s="137"/>
      <c r="T4" s="137"/>
      <c r="U4" s="137" t="s">
        <v>0</v>
      </c>
      <c r="V4" s="137"/>
      <c r="W4" s="137"/>
      <c r="X4" s="137" t="s">
        <v>6</v>
      </c>
      <c r="Y4" s="137"/>
      <c r="Z4" s="137"/>
      <c r="AA4" s="6"/>
      <c r="AB4" s="137" t="s">
        <v>66</v>
      </c>
      <c r="AC4" s="137"/>
      <c r="AD4" s="137"/>
      <c r="AE4" s="137" t="s">
        <v>0</v>
      </c>
      <c r="AF4" s="137"/>
      <c r="AG4" s="137"/>
      <c r="AH4" s="137" t="s">
        <v>6</v>
      </c>
      <c r="AI4" s="137"/>
      <c r="AJ4" s="137"/>
    </row>
    <row r="5" spans="1:36" s="1" customFormat="1" ht="34.200000000000003" customHeight="1" thickBot="1">
      <c r="A5" s="141"/>
      <c r="B5" s="141"/>
      <c r="C5" s="143"/>
      <c r="D5" s="29" t="s">
        <v>50</v>
      </c>
      <c r="E5" s="29" t="s">
        <v>51</v>
      </c>
      <c r="F5" s="29" t="s">
        <v>52</v>
      </c>
      <c r="G5" s="29" t="s">
        <v>50</v>
      </c>
      <c r="H5" s="29" t="s">
        <v>51</v>
      </c>
      <c r="I5" s="29" t="s">
        <v>52</v>
      </c>
      <c r="J5" s="29" t="s">
        <v>50</v>
      </c>
      <c r="K5" s="29" t="s">
        <v>51</v>
      </c>
      <c r="L5" s="29" t="s">
        <v>52</v>
      </c>
      <c r="M5" s="6"/>
      <c r="N5" s="139"/>
      <c r="O5" s="32" t="s">
        <v>50</v>
      </c>
      <c r="P5" s="32" t="s">
        <v>65</v>
      </c>
      <c r="Q5" s="6"/>
      <c r="R5" s="38" t="s">
        <v>50</v>
      </c>
      <c r="S5" s="29" t="s">
        <v>51</v>
      </c>
      <c r="T5" s="29" t="s">
        <v>52</v>
      </c>
      <c r="U5" s="38" t="s">
        <v>50</v>
      </c>
      <c r="V5" s="29" t="s">
        <v>51</v>
      </c>
      <c r="W5" s="29" t="s">
        <v>52</v>
      </c>
      <c r="X5" s="38" t="s">
        <v>50</v>
      </c>
      <c r="Y5" s="29" t="s">
        <v>51</v>
      </c>
      <c r="Z5" s="29" t="s">
        <v>52</v>
      </c>
      <c r="AA5" s="6"/>
      <c r="AB5" s="51" t="s">
        <v>50</v>
      </c>
      <c r="AC5" s="29" t="s">
        <v>51</v>
      </c>
      <c r="AD5" s="29" t="s">
        <v>52</v>
      </c>
      <c r="AE5" s="51" t="s">
        <v>50</v>
      </c>
      <c r="AF5" s="29" t="s">
        <v>51</v>
      </c>
      <c r="AG5" s="29" t="s">
        <v>52</v>
      </c>
      <c r="AH5" s="51" t="s">
        <v>50</v>
      </c>
      <c r="AI5" s="29" t="s">
        <v>51</v>
      </c>
      <c r="AJ5" s="29" t="s">
        <v>52</v>
      </c>
    </row>
    <row r="6" spans="1:36" s="1" customFormat="1" ht="19.8" customHeight="1" thickTop="1" thickBot="1">
      <c r="A6" s="135" t="s">
        <v>6</v>
      </c>
      <c r="B6" s="136"/>
      <c r="C6" s="3">
        <f>SUM(C7:C49)</f>
        <v>1115</v>
      </c>
      <c r="D6" s="3">
        <f t="shared" ref="D6:J6" si="0">SUM(D7:D49)</f>
        <v>1877048</v>
      </c>
      <c r="E6" s="3">
        <f>+D6/2</f>
        <v>938524</v>
      </c>
      <c r="F6" s="3">
        <f>+D6+E6</f>
        <v>2815572</v>
      </c>
      <c r="G6" s="3">
        <f t="shared" si="0"/>
        <v>0</v>
      </c>
      <c r="H6" s="3"/>
      <c r="I6" s="3">
        <f>+G6+H6</f>
        <v>0</v>
      </c>
      <c r="J6" s="3">
        <f t="shared" si="0"/>
        <v>1877048</v>
      </c>
      <c r="K6" s="3">
        <f>+E6+H6</f>
        <v>938524</v>
      </c>
      <c r="L6" s="3">
        <f>+J6+K6</f>
        <v>2815572</v>
      </c>
      <c r="M6" s="6"/>
      <c r="N6" s="3">
        <f t="shared" ref="N6:O6" si="1">SUM(N7:N49)</f>
        <v>10</v>
      </c>
      <c r="O6" s="3">
        <f t="shared" si="1"/>
        <v>16826</v>
      </c>
      <c r="P6" s="3">
        <f>+O6/2</f>
        <v>8413</v>
      </c>
      <c r="Q6" s="6"/>
      <c r="R6" s="39">
        <f t="shared" ref="R6" si="2">SUM(R7:R49)</f>
        <v>1860222</v>
      </c>
      <c r="S6" s="3">
        <f>+E6-P6</f>
        <v>930111</v>
      </c>
      <c r="T6" s="3">
        <f>+R6+S6</f>
        <v>2790333</v>
      </c>
      <c r="U6" s="39">
        <f t="shared" ref="U6" si="3">SUM(U7:U49)</f>
        <v>0</v>
      </c>
      <c r="V6" s="3">
        <f>+H6</f>
        <v>0</v>
      </c>
      <c r="W6" s="3">
        <f>+U6+V6</f>
        <v>0</v>
      </c>
      <c r="X6" s="39">
        <f t="shared" ref="X6" si="4">SUM(X7:X49)</f>
        <v>1860222</v>
      </c>
      <c r="Y6" s="3">
        <f>+S6+V6</f>
        <v>930111</v>
      </c>
      <c r="Z6" s="3">
        <f>+X6+Y6</f>
        <v>2790333</v>
      </c>
      <c r="AA6" s="6"/>
      <c r="AB6" s="48">
        <f>SUM(AB7:AB49)</f>
        <v>1877048</v>
      </c>
      <c r="AC6" s="3">
        <f>+S6</f>
        <v>930111</v>
      </c>
      <c r="AD6" s="3">
        <f>+AB6+AC6</f>
        <v>2807159</v>
      </c>
      <c r="AE6" s="48">
        <f>SUM(AE7:AE49)</f>
        <v>0</v>
      </c>
      <c r="AF6" s="3">
        <f>+V6</f>
        <v>0</v>
      </c>
      <c r="AG6" s="3">
        <f>+AE6+AF6</f>
        <v>0</v>
      </c>
      <c r="AH6" s="48">
        <f>SUM(AH7:AH49)</f>
        <v>1877048</v>
      </c>
      <c r="AI6" s="3">
        <f>+AC6+AF6</f>
        <v>930111</v>
      </c>
      <c r="AJ6" s="3">
        <f>+AH6+AI6</f>
        <v>2807159</v>
      </c>
    </row>
    <row r="7" spans="1:36" s="17" customFormat="1" ht="14.4" thickTop="1">
      <c r="A7" s="15">
        <v>1</v>
      </c>
      <c r="B7" s="16" t="s">
        <v>7</v>
      </c>
      <c r="C7" s="8">
        <v>0</v>
      </c>
      <c r="D7" s="25">
        <v>0</v>
      </c>
      <c r="G7" s="25"/>
      <c r="J7" s="25">
        <f>+D7+G7</f>
        <v>0</v>
      </c>
      <c r="M7" s="10"/>
      <c r="N7" s="28">
        <v>0</v>
      </c>
      <c r="O7" s="9">
        <v>0</v>
      </c>
      <c r="P7" s="31"/>
      <c r="Q7" s="10"/>
      <c r="R7" s="37">
        <f t="shared" ref="R7:R49" si="5">+D7-O7</f>
        <v>0</v>
      </c>
      <c r="U7" s="37">
        <f t="shared" ref="U7:U49" si="6">+G7</f>
        <v>0</v>
      </c>
      <c r="X7" s="37">
        <f>+R7+U7</f>
        <v>0</v>
      </c>
      <c r="AA7" s="10"/>
      <c r="AB7" s="52">
        <f>+R7+O7</f>
        <v>0</v>
      </c>
      <c r="AC7" s="33"/>
      <c r="AD7" s="33"/>
      <c r="AE7" s="52">
        <f>+U7</f>
        <v>0</v>
      </c>
      <c r="AF7" s="33"/>
      <c r="AG7" s="33"/>
      <c r="AH7" s="52">
        <f>+AB7+AE7</f>
        <v>0</v>
      </c>
      <c r="AI7" s="33"/>
      <c r="AJ7" s="33"/>
    </row>
    <row r="8" spans="1:36" s="17" customFormat="1" ht="13.2">
      <c r="A8" s="19">
        <f t="shared" ref="A8:A49" si="7">+A7+1</f>
        <v>2</v>
      </c>
      <c r="B8" s="20" t="s">
        <v>8</v>
      </c>
      <c r="C8" s="21">
        <v>0</v>
      </c>
      <c r="D8" s="25">
        <v>0</v>
      </c>
      <c r="G8" s="25"/>
      <c r="J8" s="25">
        <f t="shared" ref="J8:J49" si="8">+D8+G8</f>
        <v>0</v>
      </c>
      <c r="M8" s="10"/>
      <c r="N8" s="28">
        <v>0</v>
      </c>
      <c r="O8" s="9">
        <v>0</v>
      </c>
      <c r="P8" s="31"/>
      <c r="Q8" s="10"/>
      <c r="R8" s="37">
        <f t="shared" si="5"/>
        <v>0</v>
      </c>
      <c r="U8" s="37">
        <f t="shared" si="6"/>
        <v>0</v>
      </c>
      <c r="X8" s="37">
        <f t="shared" ref="X8:X49" si="9">+R8+U8</f>
        <v>0</v>
      </c>
      <c r="AA8" s="10"/>
      <c r="AB8" s="52">
        <f t="shared" ref="AB8:AB49" si="10">+R8+O8</f>
        <v>0</v>
      </c>
      <c r="AC8" s="34"/>
      <c r="AD8" s="34"/>
      <c r="AE8" s="52">
        <f t="shared" ref="AE8:AE49" si="11">+U8</f>
        <v>0</v>
      </c>
      <c r="AF8" s="34"/>
      <c r="AG8" s="34"/>
      <c r="AH8" s="52">
        <f t="shared" ref="AH8:AH49" si="12">+AB8+AE8</f>
        <v>0</v>
      </c>
      <c r="AI8" s="34"/>
      <c r="AJ8" s="34"/>
    </row>
    <row r="9" spans="1:36" s="17" customFormat="1" ht="13.2">
      <c r="A9" s="15">
        <f t="shared" si="7"/>
        <v>3</v>
      </c>
      <c r="B9" s="16" t="s">
        <v>9</v>
      </c>
      <c r="C9" s="8">
        <v>473</v>
      </c>
      <c r="D9" s="26">
        <v>794904</v>
      </c>
      <c r="G9" s="26"/>
      <c r="J9" s="25">
        <f t="shared" si="8"/>
        <v>794904</v>
      </c>
      <c r="M9" s="10"/>
      <c r="N9" s="28">
        <v>9</v>
      </c>
      <c r="O9" s="9">
        <v>15143</v>
      </c>
      <c r="P9" s="31"/>
      <c r="Q9" s="10"/>
      <c r="R9" s="37">
        <f t="shared" si="5"/>
        <v>779761</v>
      </c>
      <c r="U9" s="37">
        <f t="shared" si="6"/>
        <v>0</v>
      </c>
      <c r="X9" s="37">
        <f t="shared" si="9"/>
        <v>779761</v>
      </c>
      <c r="AA9" s="10"/>
      <c r="AB9" s="52">
        <f t="shared" si="10"/>
        <v>794904</v>
      </c>
      <c r="AC9" s="34"/>
      <c r="AD9" s="34"/>
      <c r="AE9" s="52">
        <f t="shared" si="11"/>
        <v>0</v>
      </c>
      <c r="AF9" s="34"/>
      <c r="AG9" s="34"/>
      <c r="AH9" s="52">
        <f t="shared" si="12"/>
        <v>794904</v>
      </c>
      <c r="AI9" s="34"/>
      <c r="AJ9" s="35"/>
    </row>
    <row r="10" spans="1:36" s="17" customFormat="1" ht="13.2">
      <c r="A10" s="15">
        <f t="shared" si="7"/>
        <v>4</v>
      </c>
      <c r="B10" s="16" t="s">
        <v>10</v>
      </c>
      <c r="C10" s="8">
        <v>0</v>
      </c>
      <c r="D10" s="26">
        <v>0</v>
      </c>
      <c r="G10" s="26"/>
      <c r="J10" s="25">
        <f t="shared" si="8"/>
        <v>0</v>
      </c>
      <c r="M10" s="10"/>
      <c r="N10" s="28">
        <v>0</v>
      </c>
      <c r="O10" s="9">
        <v>0</v>
      </c>
      <c r="P10" s="31"/>
      <c r="Q10" s="10"/>
      <c r="R10" s="37">
        <f t="shared" si="5"/>
        <v>0</v>
      </c>
      <c r="U10" s="37">
        <f t="shared" si="6"/>
        <v>0</v>
      </c>
      <c r="X10" s="37">
        <f t="shared" si="9"/>
        <v>0</v>
      </c>
      <c r="AA10" s="10"/>
      <c r="AB10" s="52">
        <f t="shared" si="10"/>
        <v>0</v>
      </c>
      <c r="AC10" s="34"/>
      <c r="AD10" s="34"/>
      <c r="AE10" s="52">
        <f t="shared" si="11"/>
        <v>0</v>
      </c>
      <c r="AF10" s="34"/>
      <c r="AG10" s="34"/>
      <c r="AH10" s="52">
        <f t="shared" si="12"/>
        <v>0</v>
      </c>
      <c r="AI10" s="34"/>
      <c r="AJ10" s="34"/>
    </row>
    <row r="11" spans="1:36" s="17" customFormat="1" ht="13.2">
      <c r="A11" s="15">
        <f t="shared" si="7"/>
        <v>5</v>
      </c>
      <c r="B11" s="16" t="s">
        <v>11</v>
      </c>
      <c r="C11" s="8">
        <v>0</v>
      </c>
      <c r="D11" s="26">
        <v>0</v>
      </c>
      <c r="E11" s="27"/>
      <c r="G11" s="26"/>
      <c r="J11" s="25">
        <f t="shared" si="8"/>
        <v>0</v>
      </c>
      <c r="M11" s="10"/>
      <c r="N11" s="28">
        <v>0</v>
      </c>
      <c r="O11" s="9">
        <v>0</v>
      </c>
      <c r="P11" s="31"/>
      <c r="Q11" s="10"/>
      <c r="R11" s="37">
        <f t="shared" si="5"/>
        <v>0</v>
      </c>
      <c r="S11" s="27"/>
      <c r="U11" s="37">
        <f t="shared" si="6"/>
        <v>0</v>
      </c>
      <c r="X11" s="37">
        <f t="shared" si="9"/>
        <v>0</v>
      </c>
      <c r="AA11" s="10"/>
      <c r="AB11" s="52">
        <f t="shared" si="10"/>
        <v>0</v>
      </c>
      <c r="AC11" s="34"/>
      <c r="AD11" s="34"/>
      <c r="AE11" s="52">
        <f t="shared" si="11"/>
        <v>0</v>
      </c>
      <c r="AF11" s="34"/>
      <c r="AG11" s="34"/>
      <c r="AH11" s="52">
        <f t="shared" si="12"/>
        <v>0</v>
      </c>
      <c r="AI11" s="34"/>
      <c r="AJ11" s="34"/>
    </row>
    <row r="12" spans="1:36" s="17" customFormat="1" ht="13.2">
      <c r="A12" s="15">
        <f t="shared" si="7"/>
        <v>6</v>
      </c>
      <c r="B12" s="16" t="s">
        <v>12</v>
      </c>
      <c r="C12" s="8">
        <v>0</v>
      </c>
      <c r="D12" s="26">
        <v>0</v>
      </c>
      <c r="G12" s="26"/>
      <c r="J12" s="25">
        <f t="shared" si="8"/>
        <v>0</v>
      </c>
      <c r="M12" s="10"/>
      <c r="N12" s="28">
        <v>0</v>
      </c>
      <c r="O12" s="9">
        <v>0</v>
      </c>
      <c r="P12" s="31"/>
      <c r="Q12" s="10"/>
      <c r="R12" s="37">
        <f t="shared" si="5"/>
        <v>0</v>
      </c>
      <c r="U12" s="37">
        <f t="shared" si="6"/>
        <v>0</v>
      </c>
      <c r="X12" s="37">
        <f t="shared" si="9"/>
        <v>0</v>
      </c>
      <c r="AA12" s="10"/>
      <c r="AB12" s="52">
        <f t="shared" si="10"/>
        <v>0</v>
      </c>
      <c r="AC12" s="34"/>
      <c r="AD12" s="34"/>
      <c r="AE12" s="52">
        <f t="shared" si="11"/>
        <v>0</v>
      </c>
      <c r="AF12" s="34"/>
      <c r="AG12" s="34"/>
      <c r="AH12" s="52">
        <f t="shared" si="12"/>
        <v>0</v>
      </c>
      <c r="AI12" s="34"/>
      <c r="AJ12" s="34"/>
    </row>
    <row r="13" spans="1:36" s="17" customFormat="1" ht="13.2">
      <c r="A13" s="15">
        <f t="shared" si="7"/>
        <v>7</v>
      </c>
      <c r="B13" s="16" t="s">
        <v>13</v>
      </c>
      <c r="C13" s="8">
        <v>0</v>
      </c>
      <c r="D13" s="26">
        <v>0</v>
      </c>
      <c r="G13" s="26"/>
      <c r="J13" s="25">
        <f t="shared" si="8"/>
        <v>0</v>
      </c>
      <c r="M13" s="10"/>
      <c r="N13" s="28">
        <v>0</v>
      </c>
      <c r="O13" s="9">
        <v>0</v>
      </c>
      <c r="P13" s="31"/>
      <c r="Q13" s="10"/>
      <c r="R13" s="37">
        <f t="shared" si="5"/>
        <v>0</v>
      </c>
      <c r="U13" s="37">
        <f t="shared" si="6"/>
        <v>0</v>
      </c>
      <c r="X13" s="37">
        <f t="shared" si="9"/>
        <v>0</v>
      </c>
      <c r="AA13" s="10"/>
      <c r="AB13" s="52">
        <f t="shared" si="10"/>
        <v>0</v>
      </c>
      <c r="AC13" s="34"/>
      <c r="AD13" s="34"/>
      <c r="AE13" s="52">
        <f t="shared" si="11"/>
        <v>0</v>
      </c>
      <c r="AF13" s="34"/>
      <c r="AG13" s="34"/>
      <c r="AH13" s="52">
        <f t="shared" si="12"/>
        <v>0</v>
      </c>
      <c r="AI13" s="34"/>
      <c r="AJ13" s="34"/>
    </row>
    <row r="14" spans="1:36" s="17" customFormat="1" ht="13.2">
      <c r="A14" s="15">
        <f t="shared" si="7"/>
        <v>8</v>
      </c>
      <c r="B14" s="23" t="s">
        <v>14</v>
      </c>
      <c r="C14" s="8">
        <v>0</v>
      </c>
      <c r="D14" s="26">
        <v>0</v>
      </c>
      <c r="G14" s="26"/>
      <c r="J14" s="25">
        <f t="shared" si="8"/>
        <v>0</v>
      </c>
      <c r="M14" s="10"/>
      <c r="N14" s="28">
        <v>0</v>
      </c>
      <c r="O14" s="9">
        <v>0</v>
      </c>
      <c r="P14" s="31"/>
      <c r="Q14" s="10"/>
      <c r="R14" s="37">
        <f t="shared" si="5"/>
        <v>0</v>
      </c>
      <c r="U14" s="37">
        <f t="shared" si="6"/>
        <v>0</v>
      </c>
      <c r="X14" s="37">
        <f t="shared" si="9"/>
        <v>0</v>
      </c>
      <c r="AA14" s="10"/>
      <c r="AB14" s="52">
        <f t="shared" si="10"/>
        <v>0</v>
      </c>
      <c r="AC14" s="34"/>
      <c r="AD14" s="34"/>
      <c r="AE14" s="52">
        <f t="shared" si="11"/>
        <v>0</v>
      </c>
      <c r="AF14" s="34"/>
      <c r="AG14" s="34"/>
      <c r="AH14" s="52">
        <f t="shared" si="12"/>
        <v>0</v>
      </c>
      <c r="AI14" s="34"/>
      <c r="AJ14" s="34"/>
    </row>
    <row r="15" spans="1:36" s="17" customFormat="1" ht="13.2">
      <c r="A15" s="15">
        <f t="shared" si="7"/>
        <v>9</v>
      </c>
      <c r="B15" s="23" t="s">
        <v>15</v>
      </c>
      <c r="C15" s="8">
        <v>0</v>
      </c>
      <c r="D15" s="26">
        <v>0</v>
      </c>
      <c r="G15" s="26"/>
      <c r="J15" s="25">
        <f t="shared" si="8"/>
        <v>0</v>
      </c>
      <c r="M15" s="10"/>
      <c r="N15" s="28">
        <v>0</v>
      </c>
      <c r="O15" s="9">
        <v>0</v>
      </c>
      <c r="P15" s="31"/>
      <c r="Q15" s="10"/>
      <c r="R15" s="37">
        <f t="shared" si="5"/>
        <v>0</v>
      </c>
      <c r="U15" s="37">
        <f t="shared" si="6"/>
        <v>0</v>
      </c>
      <c r="X15" s="37">
        <f t="shared" si="9"/>
        <v>0</v>
      </c>
      <c r="AA15" s="10"/>
      <c r="AB15" s="52">
        <f t="shared" si="10"/>
        <v>0</v>
      </c>
      <c r="AC15" s="34"/>
      <c r="AD15" s="34"/>
      <c r="AE15" s="52">
        <f t="shared" si="11"/>
        <v>0</v>
      </c>
      <c r="AF15" s="34"/>
      <c r="AG15" s="34"/>
      <c r="AH15" s="52">
        <f t="shared" si="12"/>
        <v>0</v>
      </c>
      <c r="AI15" s="34"/>
      <c r="AJ15" s="34"/>
    </row>
    <row r="16" spans="1:36" s="17" customFormat="1" ht="13.2">
      <c r="A16" s="15">
        <f t="shared" si="7"/>
        <v>10</v>
      </c>
      <c r="B16" s="23" t="s">
        <v>16</v>
      </c>
      <c r="C16" s="8">
        <v>130</v>
      </c>
      <c r="D16" s="26">
        <v>229488</v>
      </c>
      <c r="G16" s="26"/>
      <c r="J16" s="25">
        <f t="shared" si="8"/>
        <v>229488</v>
      </c>
      <c r="M16" s="10"/>
      <c r="N16" s="28">
        <v>0</v>
      </c>
      <c r="O16" s="9">
        <v>0</v>
      </c>
      <c r="P16" s="31"/>
      <c r="Q16" s="10"/>
      <c r="R16" s="37">
        <f t="shared" si="5"/>
        <v>229488</v>
      </c>
      <c r="U16" s="37">
        <f t="shared" si="6"/>
        <v>0</v>
      </c>
      <c r="X16" s="37">
        <f t="shared" si="9"/>
        <v>229488</v>
      </c>
      <c r="AA16" s="10"/>
      <c r="AB16" s="52">
        <f t="shared" si="10"/>
        <v>229488</v>
      </c>
      <c r="AC16" s="34"/>
      <c r="AD16" s="34"/>
      <c r="AE16" s="52">
        <f t="shared" si="11"/>
        <v>0</v>
      </c>
      <c r="AF16" s="34"/>
      <c r="AG16" s="34"/>
      <c r="AH16" s="52">
        <f t="shared" si="12"/>
        <v>229488</v>
      </c>
      <c r="AI16" s="34"/>
      <c r="AJ16" s="34"/>
    </row>
    <row r="17" spans="1:36" s="17" customFormat="1" ht="13.2">
      <c r="A17" s="15">
        <f t="shared" si="7"/>
        <v>11</v>
      </c>
      <c r="B17" s="23" t="s">
        <v>17</v>
      </c>
      <c r="C17" s="8">
        <v>0</v>
      </c>
      <c r="D17" s="26">
        <v>0</v>
      </c>
      <c r="G17" s="26"/>
      <c r="J17" s="25">
        <f t="shared" si="8"/>
        <v>0</v>
      </c>
      <c r="M17" s="10"/>
      <c r="N17" s="28">
        <v>0</v>
      </c>
      <c r="O17" s="9">
        <v>0</v>
      </c>
      <c r="P17" s="31"/>
      <c r="Q17" s="10"/>
      <c r="R17" s="37">
        <f t="shared" si="5"/>
        <v>0</v>
      </c>
      <c r="U17" s="37">
        <f t="shared" si="6"/>
        <v>0</v>
      </c>
      <c r="X17" s="37">
        <f t="shared" si="9"/>
        <v>0</v>
      </c>
      <c r="AA17" s="10"/>
      <c r="AB17" s="52">
        <f t="shared" si="10"/>
        <v>0</v>
      </c>
      <c r="AC17" s="34"/>
      <c r="AD17" s="34"/>
      <c r="AE17" s="52">
        <f t="shared" si="11"/>
        <v>0</v>
      </c>
      <c r="AF17" s="34"/>
      <c r="AG17" s="34"/>
      <c r="AH17" s="52">
        <f t="shared" si="12"/>
        <v>0</v>
      </c>
      <c r="AI17" s="34"/>
      <c r="AJ17" s="34"/>
    </row>
    <row r="18" spans="1:36" s="17" customFormat="1" ht="13.2">
      <c r="A18" s="15">
        <f t="shared" si="7"/>
        <v>12</v>
      </c>
      <c r="B18" s="23" t="s">
        <v>18</v>
      </c>
      <c r="C18" s="8">
        <v>115</v>
      </c>
      <c r="D18" s="26">
        <v>182000</v>
      </c>
      <c r="G18" s="26"/>
      <c r="J18" s="25">
        <f t="shared" si="8"/>
        <v>182000</v>
      </c>
      <c r="M18" s="10"/>
      <c r="N18" s="28">
        <v>0</v>
      </c>
      <c r="O18" s="9">
        <v>0</v>
      </c>
      <c r="P18" s="31"/>
      <c r="Q18" s="10"/>
      <c r="R18" s="37">
        <f t="shared" si="5"/>
        <v>182000</v>
      </c>
      <c r="U18" s="37">
        <f t="shared" si="6"/>
        <v>0</v>
      </c>
      <c r="X18" s="37">
        <f t="shared" si="9"/>
        <v>182000</v>
      </c>
      <c r="AA18" s="10"/>
      <c r="AB18" s="52">
        <f t="shared" si="10"/>
        <v>182000</v>
      </c>
      <c r="AC18" s="34"/>
      <c r="AD18" s="34"/>
      <c r="AE18" s="52">
        <f t="shared" si="11"/>
        <v>0</v>
      </c>
      <c r="AF18" s="34"/>
      <c r="AG18" s="34"/>
      <c r="AH18" s="52">
        <f t="shared" si="12"/>
        <v>182000</v>
      </c>
      <c r="AI18" s="34"/>
      <c r="AJ18" s="34"/>
    </row>
    <row r="19" spans="1:36" s="17" customFormat="1" ht="13.2">
      <c r="A19" s="15">
        <f t="shared" si="7"/>
        <v>13</v>
      </c>
      <c r="B19" s="23" t="s">
        <v>19</v>
      </c>
      <c r="C19" s="8">
        <v>0</v>
      </c>
      <c r="D19" s="26">
        <v>0</v>
      </c>
      <c r="G19" s="26"/>
      <c r="J19" s="25">
        <f t="shared" si="8"/>
        <v>0</v>
      </c>
      <c r="M19" s="10"/>
      <c r="N19" s="28">
        <v>0</v>
      </c>
      <c r="O19" s="9">
        <v>0</v>
      </c>
      <c r="P19" s="31"/>
      <c r="Q19" s="10"/>
      <c r="R19" s="37">
        <f t="shared" si="5"/>
        <v>0</v>
      </c>
      <c r="U19" s="37">
        <f t="shared" si="6"/>
        <v>0</v>
      </c>
      <c r="X19" s="37">
        <f t="shared" si="9"/>
        <v>0</v>
      </c>
      <c r="AA19" s="10"/>
      <c r="AB19" s="52">
        <f t="shared" si="10"/>
        <v>0</v>
      </c>
      <c r="AC19" s="34"/>
      <c r="AD19" s="34"/>
      <c r="AE19" s="52">
        <f t="shared" si="11"/>
        <v>0</v>
      </c>
      <c r="AF19" s="34"/>
      <c r="AG19" s="34"/>
      <c r="AH19" s="52">
        <f t="shared" si="12"/>
        <v>0</v>
      </c>
      <c r="AI19" s="34"/>
      <c r="AJ19" s="34"/>
    </row>
    <row r="20" spans="1:36" s="17" customFormat="1" ht="13.2">
      <c r="A20" s="15">
        <f t="shared" si="7"/>
        <v>14</v>
      </c>
      <c r="B20" s="23" t="s">
        <v>20</v>
      </c>
      <c r="C20" s="8">
        <v>0</v>
      </c>
      <c r="D20" s="26">
        <v>0</v>
      </c>
      <c r="G20" s="26"/>
      <c r="J20" s="25">
        <f t="shared" si="8"/>
        <v>0</v>
      </c>
      <c r="M20" s="10"/>
      <c r="N20" s="28">
        <v>0</v>
      </c>
      <c r="O20" s="9">
        <v>0</v>
      </c>
      <c r="P20" s="31"/>
      <c r="Q20" s="10"/>
      <c r="R20" s="37">
        <f t="shared" si="5"/>
        <v>0</v>
      </c>
      <c r="U20" s="37">
        <f t="shared" si="6"/>
        <v>0</v>
      </c>
      <c r="X20" s="37">
        <f t="shared" si="9"/>
        <v>0</v>
      </c>
      <c r="AA20" s="10"/>
      <c r="AB20" s="52">
        <f t="shared" si="10"/>
        <v>0</v>
      </c>
      <c r="AC20" s="34"/>
      <c r="AD20" s="34"/>
      <c r="AE20" s="52">
        <f t="shared" si="11"/>
        <v>0</v>
      </c>
      <c r="AF20" s="34"/>
      <c r="AG20" s="34"/>
      <c r="AH20" s="52">
        <f t="shared" si="12"/>
        <v>0</v>
      </c>
      <c r="AI20" s="34"/>
      <c r="AJ20" s="34"/>
    </row>
    <row r="21" spans="1:36" s="17" customFormat="1" ht="13.2">
      <c r="A21" s="15">
        <f t="shared" si="7"/>
        <v>15</v>
      </c>
      <c r="B21" s="23" t="s">
        <v>21</v>
      </c>
      <c r="C21" s="8">
        <v>0</v>
      </c>
      <c r="D21" s="26">
        <v>0</v>
      </c>
      <c r="G21" s="26"/>
      <c r="J21" s="25">
        <f t="shared" si="8"/>
        <v>0</v>
      </c>
      <c r="M21" s="10"/>
      <c r="N21" s="28">
        <v>0</v>
      </c>
      <c r="O21" s="9">
        <v>0</v>
      </c>
      <c r="P21" s="31"/>
      <c r="Q21" s="10"/>
      <c r="R21" s="37">
        <f t="shared" si="5"/>
        <v>0</v>
      </c>
      <c r="U21" s="37">
        <f t="shared" si="6"/>
        <v>0</v>
      </c>
      <c r="X21" s="37">
        <f t="shared" si="9"/>
        <v>0</v>
      </c>
      <c r="AA21" s="10"/>
      <c r="AB21" s="52">
        <f t="shared" si="10"/>
        <v>0</v>
      </c>
      <c r="AC21" s="34"/>
      <c r="AD21" s="34"/>
      <c r="AE21" s="52">
        <f t="shared" si="11"/>
        <v>0</v>
      </c>
      <c r="AF21" s="34"/>
      <c r="AG21" s="34"/>
      <c r="AH21" s="52">
        <f t="shared" si="12"/>
        <v>0</v>
      </c>
      <c r="AI21" s="34"/>
      <c r="AJ21" s="34"/>
    </row>
    <row r="22" spans="1:36" s="17" customFormat="1" ht="13.2">
      <c r="A22" s="15">
        <f t="shared" si="7"/>
        <v>16</v>
      </c>
      <c r="B22" s="23" t="s">
        <v>22</v>
      </c>
      <c r="C22" s="8">
        <v>316</v>
      </c>
      <c r="D22" s="26">
        <v>528448</v>
      </c>
      <c r="G22" s="26"/>
      <c r="J22" s="25">
        <f t="shared" si="8"/>
        <v>528448</v>
      </c>
      <c r="M22" s="10"/>
      <c r="N22" s="28">
        <v>1</v>
      </c>
      <c r="O22" s="9">
        <v>1683</v>
      </c>
      <c r="P22" s="31"/>
      <c r="Q22" s="10"/>
      <c r="R22" s="37">
        <f t="shared" si="5"/>
        <v>526765</v>
      </c>
      <c r="U22" s="37">
        <f t="shared" si="6"/>
        <v>0</v>
      </c>
      <c r="X22" s="37">
        <f t="shared" si="9"/>
        <v>526765</v>
      </c>
      <c r="AA22" s="10"/>
      <c r="AB22" s="52">
        <f t="shared" si="10"/>
        <v>528448</v>
      </c>
      <c r="AC22" s="34"/>
      <c r="AD22" s="34"/>
      <c r="AE22" s="52">
        <f t="shared" si="11"/>
        <v>0</v>
      </c>
      <c r="AF22" s="34"/>
      <c r="AG22" s="34"/>
      <c r="AH22" s="52">
        <f t="shared" si="12"/>
        <v>528448</v>
      </c>
      <c r="AI22" s="34"/>
      <c r="AJ22" s="34"/>
    </row>
    <row r="23" spans="1:36" s="17" customFormat="1" ht="13.2">
      <c r="A23" s="15">
        <f t="shared" si="7"/>
        <v>17</v>
      </c>
      <c r="B23" s="23" t="s">
        <v>23</v>
      </c>
      <c r="C23" s="8">
        <v>0</v>
      </c>
      <c r="D23" s="26">
        <v>0</v>
      </c>
      <c r="G23" s="26"/>
      <c r="J23" s="25">
        <f t="shared" si="8"/>
        <v>0</v>
      </c>
      <c r="M23" s="10"/>
      <c r="N23" s="28">
        <v>0</v>
      </c>
      <c r="O23" s="9">
        <v>0</v>
      </c>
      <c r="P23" s="31"/>
      <c r="Q23" s="10"/>
      <c r="R23" s="37">
        <f t="shared" si="5"/>
        <v>0</v>
      </c>
      <c r="U23" s="37">
        <f t="shared" si="6"/>
        <v>0</v>
      </c>
      <c r="X23" s="37">
        <f t="shared" si="9"/>
        <v>0</v>
      </c>
      <c r="AA23" s="10"/>
      <c r="AB23" s="52">
        <f t="shared" si="10"/>
        <v>0</v>
      </c>
      <c r="AC23" s="34"/>
      <c r="AD23" s="34"/>
      <c r="AE23" s="52">
        <f t="shared" si="11"/>
        <v>0</v>
      </c>
      <c r="AF23" s="34"/>
      <c r="AG23" s="34"/>
      <c r="AH23" s="52">
        <f t="shared" si="12"/>
        <v>0</v>
      </c>
      <c r="AI23" s="34"/>
      <c r="AJ23" s="34"/>
    </row>
    <row r="24" spans="1:36" s="17" customFormat="1" ht="13.2">
      <c r="A24" s="15">
        <f t="shared" si="7"/>
        <v>18</v>
      </c>
      <c r="B24" s="23" t="s">
        <v>24</v>
      </c>
      <c r="C24" s="8">
        <v>81</v>
      </c>
      <c r="D24" s="26">
        <v>142208</v>
      </c>
      <c r="G24" s="26"/>
      <c r="J24" s="25">
        <f t="shared" si="8"/>
        <v>142208</v>
      </c>
      <c r="M24" s="10"/>
      <c r="N24" s="28">
        <v>0</v>
      </c>
      <c r="O24" s="9">
        <v>0</v>
      </c>
      <c r="P24" s="31"/>
      <c r="Q24" s="10"/>
      <c r="R24" s="37">
        <f t="shared" si="5"/>
        <v>142208</v>
      </c>
      <c r="U24" s="37">
        <f t="shared" si="6"/>
        <v>0</v>
      </c>
      <c r="X24" s="37">
        <f t="shared" si="9"/>
        <v>142208</v>
      </c>
      <c r="AA24" s="10"/>
      <c r="AB24" s="52">
        <f t="shared" si="10"/>
        <v>142208</v>
      </c>
      <c r="AC24" s="34"/>
      <c r="AD24" s="34"/>
      <c r="AE24" s="52">
        <f t="shared" si="11"/>
        <v>0</v>
      </c>
      <c r="AF24" s="34"/>
      <c r="AG24" s="34"/>
      <c r="AH24" s="52">
        <f t="shared" si="12"/>
        <v>142208</v>
      </c>
      <c r="AI24" s="34"/>
      <c r="AJ24" s="34"/>
    </row>
    <row r="25" spans="1:36" s="17" customFormat="1" ht="13.2">
      <c r="A25" s="15">
        <f t="shared" si="7"/>
        <v>19</v>
      </c>
      <c r="B25" s="23" t="s">
        <v>25</v>
      </c>
      <c r="C25" s="8">
        <v>0</v>
      </c>
      <c r="D25" s="26">
        <v>0</v>
      </c>
      <c r="G25" s="26"/>
      <c r="J25" s="25">
        <f t="shared" si="8"/>
        <v>0</v>
      </c>
      <c r="M25" s="10"/>
      <c r="N25" s="28">
        <v>0</v>
      </c>
      <c r="O25" s="9">
        <v>0</v>
      </c>
      <c r="P25" s="31"/>
      <c r="Q25" s="10"/>
      <c r="R25" s="37">
        <f t="shared" si="5"/>
        <v>0</v>
      </c>
      <c r="U25" s="37">
        <f t="shared" si="6"/>
        <v>0</v>
      </c>
      <c r="X25" s="37">
        <f t="shared" si="9"/>
        <v>0</v>
      </c>
      <c r="AA25" s="10"/>
      <c r="AB25" s="52">
        <f t="shared" si="10"/>
        <v>0</v>
      </c>
      <c r="AC25" s="34"/>
      <c r="AD25" s="34"/>
      <c r="AE25" s="52">
        <f t="shared" si="11"/>
        <v>0</v>
      </c>
      <c r="AF25" s="34"/>
      <c r="AG25" s="34"/>
      <c r="AH25" s="52">
        <f t="shared" si="12"/>
        <v>0</v>
      </c>
      <c r="AI25" s="34"/>
      <c r="AJ25" s="34"/>
    </row>
    <row r="26" spans="1:36" s="17" customFormat="1" ht="13.2">
      <c r="A26" s="15">
        <f t="shared" si="7"/>
        <v>20</v>
      </c>
      <c r="B26" s="23" t="s">
        <v>26</v>
      </c>
      <c r="C26" s="8">
        <v>0</v>
      </c>
      <c r="D26" s="26">
        <v>0</v>
      </c>
      <c r="G26" s="26"/>
      <c r="J26" s="25">
        <f t="shared" si="8"/>
        <v>0</v>
      </c>
      <c r="M26" s="10"/>
      <c r="N26" s="28">
        <v>0</v>
      </c>
      <c r="O26" s="9">
        <v>0</v>
      </c>
      <c r="P26" s="31"/>
      <c r="Q26" s="10"/>
      <c r="R26" s="37">
        <f t="shared" si="5"/>
        <v>0</v>
      </c>
      <c r="U26" s="37">
        <f t="shared" si="6"/>
        <v>0</v>
      </c>
      <c r="X26" s="37">
        <f t="shared" si="9"/>
        <v>0</v>
      </c>
      <c r="AA26" s="10"/>
      <c r="AB26" s="52">
        <f t="shared" si="10"/>
        <v>0</v>
      </c>
      <c r="AC26" s="34"/>
      <c r="AD26" s="34"/>
      <c r="AE26" s="52">
        <f t="shared" si="11"/>
        <v>0</v>
      </c>
      <c r="AF26" s="34"/>
      <c r="AG26" s="34"/>
      <c r="AH26" s="52">
        <f t="shared" si="12"/>
        <v>0</v>
      </c>
      <c r="AI26" s="34"/>
      <c r="AJ26" s="34"/>
    </row>
    <row r="27" spans="1:36" s="17" customFormat="1" ht="13.2">
      <c r="A27" s="15">
        <f t="shared" si="7"/>
        <v>21</v>
      </c>
      <c r="B27" s="23" t="s">
        <v>27</v>
      </c>
      <c r="C27" s="8">
        <v>0</v>
      </c>
      <c r="D27" s="26">
        <v>0</v>
      </c>
      <c r="G27" s="26"/>
      <c r="J27" s="25">
        <f t="shared" si="8"/>
        <v>0</v>
      </c>
      <c r="M27" s="10"/>
      <c r="N27" s="28">
        <v>0</v>
      </c>
      <c r="O27" s="9">
        <v>0</v>
      </c>
      <c r="P27" s="31"/>
      <c r="Q27" s="10"/>
      <c r="R27" s="37">
        <f t="shared" si="5"/>
        <v>0</v>
      </c>
      <c r="U27" s="37">
        <f t="shared" si="6"/>
        <v>0</v>
      </c>
      <c r="X27" s="37">
        <f t="shared" si="9"/>
        <v>0</v>
      </c>
      <c r="AA27" s="10"/>
      <c r="AB27" s="52">
        <f t="shared" si="10"/>
        <v>0</v>
      </c>
      <c r="AC27" s="34"/>
      <c r="AD27" s="34"/>
      <c r="AE27" s="52">
        <f t="shared" si="11"/>
        <v>0</v>
      </c>
      <c r="AF27" s="34"/>
      <c r="AG27" s="34"/>
      <c r="AH27" s="52">
        <f t="shared" si="12"/>
        <v>0</v>
      </c>
      <c r="AI27" s="34"/>
      <c r="AJ27" s="34"/>
    </row>
    <row r="28" spans="1:36" s="17" customFormat="1" ht="13.2">
      <c r="A28" s="15">
        <f t="shared" si="7"/>
        <v>22</v>
      </c>
      <c r="B28" s="23" t="s">
        <v>28</v>
      </c>
      <c r="C28" s="8">
        <v>0</v>
      </c>
      <c r="D28" s="26">
        <v>0</v>
      </c>
      <c r="G28" s="26"/>
      <c r="J28" s="25">
        <f t="shared" si="8"/>
        <v>0</v>
      </c>
      <c r="M28" s="10"/>
      <c r="N28" s="28">
        <v>0</v>
      </c>
      <c r="O28" s="9">
        <v>0</v>
      </c>
      <c r="P28" s="31"/>
      <c r="Q28" s="10"/>
      <c r="R28" s="37">
        <f t="shared" si="5"/>
        <v>0</v>
      </c>
      <c r="U28" s="37">
        <f t="shared" si="6"/>
        <v>0</v>
      </c>
      <c r="X28" s="37">
        <f t="shared" si="9"/>
        <v>0</v>
      </c>
      <c r="AA28" s="10"/>
      <c r="AB28" s="52">
        <f t="shared" si="10"/>
        <v>0</v>
      </c>
      <c r="AC28" s="34"/>
      <c r="AD28" s="34"/>
      <c r="AE28" s="52">
        <f t="shared" si="11"/>
        <v>0</v>
      </c>
      <c r="AF28" s="34"/>
      <c r="AG28" s="34"/>
      <c r="AH28" s="52">
        <f t="shared" si="12"/>
        <v>0</v>
      </c>
      <c r="AI28" s="34"/>
      <c r="AJ28" s="34"/>
    </row>
    <row r="29" spans="1:36" s="17" customFormat="1" ht="13.2">
      <c r="A29" s="15">
        <f t="shared" si="7"/>
        <v>23</v>
      </c>
      <c r="B29" s="23" t="s">
        <v>29</v>
      </c>
      <c r="C29" s="8">
        <v>0</v>
      </c>
      <c r="D29" s="26">
        <v>0</v>
      </c>
      <c r="G29" s="26"/>
      <c r="J29" s="25">
        <f t="shared" si="8"/>
        <v>0</v>
      </c>
      <c r="M29" s="10"/>
      <c r="N29" s="28">
        <v>0</v>
      </c>
      <c r="O29" s="9">
        <v>0</v>
      </c>
      <c r="P29" s="31"/>
      <c r="Q29" s="10"/>
      <c r="R29" s="37">
        <f t="shared" si="5"/>
        <v>0</v>
      </c>
      <c r="U29" s="37">
        <f t="shared" si="6"/>
        <v>0</v>
      </c>
      <c r="X29" s="37">
        <f t="shared" si="9"/>
        <v>0</v>
      </c>
      <c r="AA29" s="10"/>
      <c r="AB29" s="52">
        <f t="shared" si="10"/>
        <v>0</v>
      </c>
      <c r="AC29" s="34"/>
      <c r="AD29" s="34"/>
      <c r="AE29" s="52">
        <f t="shared" si="11"/>
        <v>0</v>
      </c>
      <c r="AF29" s="34"/>
      <c r="AG29" s="34"/>
      <c r="AH29" s="52">
        <f t="shared" si="12"/>
        <v>0</v>
      </c>
      <c r="AI29" s="34"/>
      <c r="AJ29" s="34"/>
    </row>
    <row r="30" spans="1:36" s="17" customFormat="1" ht="13.2">
      <c r="A30" s="15">
        <f t="shared" si="7"/>
        <v>24</v>
      </c>
      <c r="B30" s="23" t="s">
        <v>30</v>
      </c>
      <c r="C30" s="8">
        <v>0</v>
      </c>
      <c r="D30" s="26">
        <v>0</v>
      </c>
      <c r="G30" s="26"/>
      <c r="J30" s="25">
        <f t="shared" si="8"/>
        <v>0</v>
      </c>
      <c r="M30" s="10"/>
      <c r="N30" s="28">
        <v>0</v>
      </c>
      <c r="O30" s="9">
        <v>0</v>
      </c>
      <c r="P30" s="31"/>
      <c r="Q30" s="10"/>
      <c r="R30" s="37">
        <f t="shared" si="5"/>
        <v>0</v>
      </c>
      <c r="U30" s="37">
        <f t="shared" si="6"/>
        <v>0</v>
      </c>
      <c r="X30" s="37">
        <f t="shared" si="9"/>
        <v>0</v>
      </c>
      <c r="AA30" s="10"/>
      <c r="AB30" s="52">
        <f t="shared" si="10"/>
        <v>0</v>
      </c>
      <c r="AC30" s="34"/>
      <c r="AD30" s="34"/>
      <c r="AE30" s="52">
        <f t="shared" si="11"/>
        <v>0</v>
      </c>
      <c r="AF30" s="34"/>
      <c r="AG30" s="34"/>
      <c r="AH30" s="52">
        <f t="shared" si="12"/>
        <v>0</v>
      </c>
      <c r="AI30" s="34"/>
      <c r="AJ30" s="34"/>
    </row>
    <row r="31" spans="1:36" s="17" customFormat="1" ht="13.2">
      <c r="A31" s="15">
        <f t="shared" si="7"/>
        <v>25</v>
      </c>
      <c r="B31" s="23" t="s">
        <v>31</v>
      </c>
      <c r="C31" s="8">
        <v>0</v>
      </c>
      <c r="D31" s="26">
        <v>0</v>
      </c>
      <c r="G31" s="26"/>
      <c r="J31" s="25">
        <f t="shared" si="8"/>
        <v>0</v>
      </c>
      <c r="M31" s="10"/>
      <c r="N31" s="28">
        <v>0</v>
      </c>
      <c r="O31" s="9">
        <v>0</v>
      </c>
      <c r="P31" s="31"/>
      <c r="Q31" s="10"/>
      <c r="R31" s="37">
        <f t="shared" si="5"/>
        <v>0</v>
      </c>
      <c r="U31" s="37">
        <f t="shared" si="6"/>
        <v>0</v>
      </c>
      <c r="X31" s="37">
        <f t="shared" si="9"/>
        <v>0</v>
      </c>
      <c r="AA31" s="10"/>
      <c r="AB31" s="52">
        <f t="shared" si="10"/>
        <v>0</v>
      </c>
      <c r="AC31" s="34"/>
      <c r="AD31" s="34"/>
      <c r="AE31" s="52">
        <f t="shared" si="11"/>
        <v>0</v>
      </c>
      <c r="AF31" s="34"/>
      <c r="AG31" s="34"/>
      <c r="AH31" s="52">
        <f t="shared" si="12"/>
        <v>0</v>
      </c>
      <c r="AI31" s="34"/>
      <c r="AJ31" s="34"/>
    </row>
    <row r="32" spans="1:36" s="17" customFormat="1" ht="13.2">
      <c r="A32" s="15">
        <f t="shared" si="7"/>
        <v>26</v>
      </c>
      <c r="B32" s="23" t="s">
        <v>32</v>
      </c>
      <c r="C32" s="8">
        <v>0</v>
      </c>
      <c r="D32" s="26">
        <v>0</v>
      </c>
      <c r="G32" s="26"/>
      <c r="J32" s="25">
        <f t="shared" si="8"/>
        <v>0</v>
      </c>
      <c r="M32" s="10"/>
      <c r="N32" s="28">
        <v>0</v>
      </c>
      <c r="O32" s="9">
        <v>0</v>
      </c>
      <c r="P32" s="31"/>
      <c r="Q32" s="10"/>
      <c r="R32" s="37">
        <f t="shared" si="5"/>
        <v>0</v>
      </c>
      <c r="U32" s="37">
        <f t="shared" si="6"/>
        <v>0</v>
      </c>
      <c r="X32" s="37">
        <f t="shared" si="9"/>
        <v>0</v>
      </c>
      <c r="AA32" s="10"/>
      <c r="AB32" s="52">
        <f t="shared" si="10"/>
        <v>0</v>
      </c>
      <c r="AC32" s="34"/>
      <c r="AD32" s="34"/>
      <c r="AE32" s="52">
        <f t="shared" si="11"/>
        <v>0</v>
      </c>
      <c r="AF32" s="34"/>
      <c r="AG32" s="34"/>
      <c r="AH32" s="52">
        <f t="shared" si="12"/>
        <v>0</v>
      </c>
      <c r="AI32" s="34"/>
      <c r="AJ32" s="34"/>
    </row>
    <row r="33" spans="1:36" s="17" customFormat="1" ht="13.2">
      <c r="A33" s="15">
        <f t="shared" si="7"/>
        <v>27</v>
      </c>
      <c r="B33" s="23" t="s">
        <v>33</v>
      </c>
      <c r="C33" s="8">
        <v>0</v>
      </c>
      <c r="D33" s="26">
        <v>0</v>
      </c>
      <c r="G33" s="26"/>
      <c r="J33" s="25">
        <f t="shared" si="8"/>
        <v>0</v>
      </c>
      <c r="M33" s="10"/>
      <c r="N33" s="28">
        <v>0</v>
      </c>
      <c r="O33" s="9">
        <v>0</v>
      </c>
      <c r="P33" s="31"/>
      <c r="Q33" s="10"/>
      <c r="R33" s="37">
        <f t="shared" si="5"/>
        <v>0</v>
      </c>
      <c r="U33" s="37">
        <f t="shared" si="6"/>
        <v>0</v>
      </c>
      <c r="X33" s="37">
        <f t="shared" si="9"/>
        <v>0</v>
      </c>
      <c r="AA33" s="10"/>
      <c r="AB33" s="52">
        <f t="shared" si="10"/>
        <v>0</v>
      </c>
      <c r="AC33" s="34"/>
      <c r="AD33" s="34"/>
      <c r="AE33" s="52">
        <f t="shared" si="11"/>
        <v>0</v>
      </c>
      <c r="AF33" s="34"/>
      <c r="AG33" s="34"/>
      <c r="AH33" s="52">
        <f t="shared" si="12"/>
        <v>0</v>
      </c>
      <c r="AI33" s="34"/>
      <c r="AJ33" s="34"/>
    </row>
    <row r="34" spans="1:36" s="17" customFormat="1" ht="15" customHeight="1">
      <c r="A34" s="15">
        <f t="shared" si="7"/>
        <v>28</v>
      </c>
      <c r="B34" s="23" t="s">
        <v>34</v>
      </c>
      <c r="C34" s="8">
        <v>0</v>
      </c>
      <c r="D34" s="26">
        <v>0</v>
      </c>
      <c r="G34" s="26"/>
      <c r="J34" s="25">
        <f t="shared" si="8"/>
        <v>0</v>
      </c>
      <c r="M34" s="10"/>
      <c r="N34" s="28">
        <v>0</v>
      </c>
      <c r="O34" s="9">
        <v>0</v>
      </c>
      <c r="P34" s="31"/>
      <c r="Q34" s="10"/>
      <c r="R34" s="37">
        <f t="shared" si="5"/>
        <v>0</v>
      </c>
      <c r="U34" s="37">
        <f t="shared" si="6"/>
        <v>0</v>
      </c>
      <c r="X34" s="37">
        <f t="shared" si="9"/>
        <v>0</v>
      </c>
      <c r="AA34" s="10"/>
      <c r="AB34" s="52">
        <f t="shared" si="10"/>
        <v>0</v>
      </c>
      <c r="AC34" s="34"/>
      <c r="AD34" s="34"/>
      <c r="AE34" s="52">
        <f t="shared" si="11"/>
        <v>0</v>
      </c>
      <c r="AF34" s="34"/>
      <c r="AG34" s="34"/>
      <c r="AH34" s="52">
        <f t="shared" si="12"/>
        <v>0</v>
      </c>
      <c r="AI34" s="34"/>
      <c r="AJ34" s="34"/>
    </row>
    <row r="35" spans="1:36" s="17" customFormat="1" ht="13.8" customHeight="1">
      <c r="A35" s="15">
        <f t="shared" si="7"/>
        <v>29</v>
      </c>
      <c r="B35" s="23" t="s">
        <v>35</v>
      </c>
      <c r="C35" s="8">
        <v>0</v>
      </c>
      <c r="D35" s="26">
        <v>0</v>
      </c>
      <c r="G35" s="26"/>
      <c r="J35" s="25">
        <f t="shared" si="8"/>
        <v>0</v>
      </c>
      <c r="M35" s="10"/>
      <c r="N35" s="28">
        <v>0</v>
      </c>
      <c r="O35" s="9">
        <v>0</v>
      </c>
      <c r="P35" s="31"/>
      <c r="Q35" s="10"/>
      <c r="R35" s="37">
        <f t="shared" si="5"/>
        <v>0</v>
      </c>
      <c r="U35" s="37">
        <f t="shared" si="6"/>
        <v>0</v>
      </c>
      <c r="X35" s="37">
        <f t="shared" si="9"/>
        <v>0</v>
      </c>
      <c r="AA35" s="10"/>
      <c r="AB35" s="52">
        <f t="shared" si="10"/>
        <v>0</v>
      </c>
      <c r="AC35" s="34"/>
      <c r="AD35" s="34"/>
      <c r="AE35" s="52">
        <f t="shared" si="11"/>
        <v>0</v>
      </c>
      <c r="AF35" s="34"/>
      <c r="AG35" s="34"/>
      <c r="AH35" s="52">
        <f t="shared" si="12"/>
        <v>0</v>
      </c>
      <c r="AI35" s="34"/>
      <c r="AJ35" s="34"/>
    </row>
    <row r="36" spans="1:36" s="17" customFormat="1" ht="13.2">
      <c r="A36" s="15">
        <f t="shared" si="7"/>
        <v>30</v>
      </c>
      <c r="B36" s="23" t="s">
        <v>36</v>
      </c>
      <c r="C36" s="8">
        <v>0</v>
      </c>
      <c r="D36" s="26">
        <v>0</v>
      </c>
      <c r="G36" s="26"/>
      <c r="J36" s="25">
        <f t="shared" si="8"/>
        <v>0</v>
      </c>
      <c r="M36" s="10"/>
      <c r="N36" s="28">
        <v>0</v>
      </c>
      <c r="O36" s="9">
        <v>0</v>
      </c>
      <c r="P36" s="31"/>
      <c r="Q36" s="10"/>
      <c r="R36" s="37">
        <f t="shared" si="5"/>
        <v>0</v>
      </c>
      <c r="U36" s="37">
        <f t="shared" si="6"/>
        <v>0</v>
      </c>
      <c r="X36" s="37">
        <f t="shared" si="9"/>
        <v>0</v>
      </c>
      <c r="AA36" s="10"/>
      <c r="AB36" s="52">
        <f t="shared" si="10"/>
        <v>0</v>
      </c>
      <c r="AC36" s="34"/>
      <c r="AD36" s="34"/>
      <c r="AE36" s="52">
        <f t="shared" si="11"/>
        <v>0</v>
      </c>
      <c r="AF36" s="34"/>
      <c r="AG36" s="34"/>
      <c r="AH36" s="52">
        <f t="shared" si="12"/>
        <v>0</v>
      </c>
      <c r="AI36" s="34"/>
      <c r="AJ36" s="34"/>
    </row>
    <row r="37" spans="1:36" s="17" customFormat="1" ht="13.2">
      <c r="A37" s="15">
        <f t="shared" si="7"/>
        <v>31</v>
      </c>
      <c r="B37" s="23" t="s">
        <v>37</v>
      </c>
      <c r="C37" s="8">
        <v>0</v>
      </c>
      <c r="D37" s="26">
        <v>0</v>
      </c>
      <c r="G37" s="26"/>
      <c r="J37" s="25">
        <f t="shared" si="8"/>
        <v>0</v>
      </c>
      <c r="M37" s="10"/>
      <c r="N37" s="28">
        <v>0</v>
      </c>
      <c r="O37" s="9">
        <v>0</v>
      </c>
      <c r="P37" s="31"/>
      <c r="Q37" s="10"/>
      <c r="R37" s="37">
        <f t="shared" si="5"/>
        <v>0</v>
      </c>
      <c r="U37" s="37">
        <f t="shared" si="6"/>
        <v>0</v>
      </c>
      <c r="X37" s="37">
        <f t="shared" si="9"/>
        <v>0</v>
      </c>
      <c r="AA37" s="10"/>
      <c r="AB37" s="52">
        <f t="shared" si="10"/>
        <v>0</v>
      </c>
      <c r="AC37" s="34"/>
      <c r="AD37" s="34"/>
      <c r="AE37" s="52">
        <f t="shared" si="11"/>
        <v>0</v>
      </c>
      <c r="AF37" s="34"/>
      <c r="AG37" s="34"/>
      <c r="AH37" s="52">
        <f t="shared" si="12"/>
        <v>0</v>
      </c>
      <c r="AI37" s="34"/>
      <c r="AJ37" s="34"/>
    </row>
    <row r="38" spans="1:36" s="17" customFormat="1" ht="13.2">
      <c r="A38" s="15">
        <f t="shared" si="7"/>
        <v>32</v>
      </c>
      <c r="B38" s="23" t="s">
        <v>38</v>
      </c>
      <c r="C38" s="8">
        <v>0</v>
      </c>
      <c r="D38" s="26">
        <v>0</v>
      </c>
      <c r="G38" s="26"/>
      <c r="J38" s="25">
        <f t="shared" si="8"/>
        <v>0</v>
      </c>
      <c r="M38" s="10"/>
      <c r="N38" s="28">
        <v>0</v>
      </c>
      <c r="O38" s="9">
        <v>0</v>
      </c>
      <c r="P38" s="31"/>
      <c r="Q38" s="10"/>
      <c r="R38" s="37">
        <f t="shared" si="5"/>
        <v>0</v>
      </c>
      <c r="U38" s="37">
        <f t="shared" si="6"/>
        <v>0</v>
      </c>
      <c r="X38" s="37">
        <f t="shared" si="9"/>
        <v>0</v>
      </c>
      <c r="AA38" s="10"/>
      <c r="AB38" s="52">
        <f t="shared" si="10"/>
        <v>0</v>
      </c>
      <c r="AC38" s="34"/>
      <c r="AD38" s="34"/>
      <c r="AE38" s="52">
        <f t="shared" si="11"/>
        <v>0</v>
      </c>
      <c r="AF38" s="34"/>
      <c r="AG38" s="34"/>
      <c r="AH38" s="52">
        <f t="shared" si="12"/>
        <v>0</v>
      </c>
      <c r="AI38" s="34"/>
      <c r="AJ38" s="34"/>
    </row>
    <row r="39" spans="1:36" s="17" customFormat="1" ht="13.2">
      <c r="A39" s="15">
        <f t="shared" si="7"/>
        <v>33</v>
      </c>
      <c r="B39" s="23" t="s">
        <v>39</v>
      </c>
      <c r="C39" s="8">
        <v>0</v>
      </c>
      <c r="D39" s="26">
        <v>0</v>
      </c>
      <c r="G39" s="26"/>
      <c r="J39" s="25">
        <f t="shared" si="8"/>
        <v>0</v>
      </c>
      <c r="M39" s="10"/>
      <c r="N39" s="28">
        <v>0</v>
      </c>
      <c r="O39" s="9">
        <v>0</v>
      </c>
      <c r="P39" s="31"/>
      <c r="Q39" s="10"/>
      <c r="R39" s="37">
        <f t="shared" si="5"/>
        <v>0</v>
      </c>
      <c r="U39" s="37">
        <f t="shared" si="6"/>
        <v>0</v>
      </c>
      <c r="X39" s="37">
        <f t="shared" si="9"/>
        <v>0</v>
      </c>
      <c r="AA39" s="10"/>
      <c r="AB39" s="52">
        <f t="shared" si="10"/>
        <v>0</v>
      </c>
      <c r="AC39" s="34"/>
      <c r="AD39" s="34"/>
      <c r="AE39" s="52">
        <f t="shared" si="11"/>
        <v>0</v>
      </c>
      <c r="AF39" s="34"/>
      <c r="AG39" s="34"/>
      <c r="AH39" s="52">
        <f t="shared" si="12"/>
        <v>0</v>
      </c>
      <c r="AI39" s="34"/>
      <c r="AJ39" s="34"/>
    </row>
    <row r="40" spans="1:36" s="17" customFormat="1" ht="13.2">
      <c r="A40" s="15">
        <f t="shared" si="7"/>
        <v>34</v>
      </c>
      <c r="B40" s="23" t="s">
        <v>40</v>
      </c>
      <c r="C40" s="8">
        <v>0</v>
      </c>
      <c r="D40" s="26">
        <v>0</v>
      </c>
      <c r="G40" s="26"/>
      <c r="J40" s="25">
        <f t="shared" si="8"/>
        <v>0</v>
      </c>
      <c r="M40" s="10"/>
      <c r="N40" s="28">
        <v>0</v>
      </c>
      <c r="O40" s="9">
        <v>0</v>
      </c>
      <c r="P40" s="31"/>
      <c r="Q40" s="10"/>
      <c r="R40" s="37">
        <f t="shared" si="5"/>
        <v>0</v>
      </c>
      <c r="U40" s="37">
        <f t="shared" si="6"/>
        <v>0</v>
      </c>
      <c r="X40" s="37">
        <f t="shared" si="9"/>
        <v>0</v>
      </c>
      <c r="AA40" s="10"/>
      <c r="AB40" s="52">
        <f t="shared" si="10"/>
        <v>0</v>
      </c>
      <c r="AC40" s="34"/>
      <c r="AD40" s="34"/>
      <c r="AE40" s="52">
        <f t="shared" si="11"/>
        <v>0</v>
      </c>
      <c r="AF40" s="34"/>
      <c r="AG40" s="34"/>
      <c r="AH40" s="52">
        <f t="shared" si="12"/>
        <v>0</v>
      </c>
      <c r="AI40" s="34"/>
      <c r="AJ40" s="34"/>
    </row>
    <row r="41" spans="1:36" s="17" customFormat="1" ht="13.2">
      <c r="A41" s="15">
        <f t="shared" si="7"/>
        <v>35</v>
      </c>
      <c r="B41" s="23" t="s">
        <v>41</v>
      </c>
      <c r="C41" s="8">
        <v>0</v>
      </c>
      <c r="D41" s="26">
        <v>0</v>
      </c>
      <c r="G41" s="26"/>
      <c r="J41" s="25">
        <f t="shared" si="8"/>
        <v>0</v>
      </c>
      <c r="M41" s="10"/>
      <c r="N41" s="28">
        <v>0</v>
      </c>
      <c r="O41" s="9">
        <v>0</v>
      </c>
      <c r="P41" s="31"/>
      <c r="Q41" s="10"/>
      <c r="R41" s="37">
        <f t="shared" si="5"/>
        <v>0</v>
      </c>
      <c r="U41" s="37">
        <f t="shared" si="6"/>
        <v>0</v>
      </c>
      <c r="X41" s="37">
        <f t="shared" si="9"/>
        <v>0</v>
      </c>
      <c r="AA41" s="10"/>
      <c r="AB41" s="52">
        <f t="shared" si="10"/>
        <v>0</v>
      </c>
      <c r="AC41" s="34"/>
      <c r="AD41" s="34"/>
      <c r="AE41" s="52">
        <f t="shared" si="11"/>
        <v>0</v>
      </c>
      <c r="AF41" s="34"/>
      <c r="AG41" s="34"/>
      <c r="AH41" s="52">
        <f t="shared" si="12"/>
        <v>0</v>
      </c>
      <c r="AI41" s="34"/>
      <c r="AJ41" s="34"/>
    </row>
    <row r="42" spans="1:36" s="17" customFormat="1" ht="13.2">
      <c r="A42" s="15">
        <f t="shared" si="7"/>
        <v>36</v>
      </c>
      <c r="B42" s="23" t="s">
        <v>42</v>
      </c>
      <c r="C42" s="8">
        <v>0</v>
      </c>
      <c r="D42" s="26">
        <v>0</v>
      </c>
      <c r="G42" s="26"/>
      <c r="J42" s="25">
        <f t="shared" si="8"/>
        <v>0</v>
      </c>
      <c r="M42" s="10"/>
      <c r="N42" s="28">
        <v>0</v>
      </c>
      <c r="O42" s="9">
        <v>0</v>
      </c>
      <c r="P42" s="31"/>
      <c r="Q42" s="10"/>
      <c r="R42" s="37">
        <f t="shared" si="5"/>
        <v>0</v>
      </c>
      <c r="U42" s="37">
        <f t="shared" si="6"/>
        <v>0</v>
      </c>
      <c r="X42" s="37">
        <f t="shared" si="9"/>
        <v>0</v>
      </c>
      <c r="AA42" s="10"/>
      <c r="AB42" s="52">
        <f t="shared" si="10"/>
        <v>0</v>
      </c>
      <c r="AC42" s="34"/>
      <c r="AD42" s="34"/>
      <c r="AE42" s="52">
        <f t="shared" si="11"/>
        <v>0</v>
      </c>
      <c r="AF42" s="34"/>
      <c r="AG42" s="34"/>
      <c r="AH42" s="52">
        <f t="shared" si="12"/>
        <v>0</v>
      </c>
      <c r="AI42" s="34"/>
      <c r="AJ42" s="34"/>
    </row>
    <row r="43" spans="1:36" s="17" customFormat="1" ht="13.2">
      <c r="A43" s="15">
        <f t="shared" si="7"/>
        <v>37</v>
      </c>
      <c r="B43" s="23" t="s">
        <v>43</v>
      </c>
      <c r="C43" s="8">
        <v>0</v>
      </c>
      <c r="D43" s="26">
        <v>0</v>
      </c>
      <c r="G43" s="26"/>
      <c r="J43" s="25">
        <f t="shared" si="8"/>
        <v>0</v>
      </c>
      <c r="M43" s="10"/>
      <c r="N43" s="28">
        <v>0</v>
      </c>
      <c r="O43" s="9">
        <v>0</v>
      </c>
      <c r="P43" s="31"/>
      <c r="Q43" s="10"/>
      <c r="R43" s="37">
        <f t="shared" si="5"/>
        <v>0</v>
      </c>
      <c r="U43" s="37">
        <f t="shared" si="6"/>
        <v>0</v>
      </c>
      <c r="X43" s="37">
        <f t="shared" si="9"/>
        <v>0</v>
      </c>
      <c r="AA43" s="10"/>
      <c r="AB43" s="52">
        <f t="shared" si="10"/>
        <v>0</v>
      </c>
      <c r="AC43" s="34"/>
      <c r="AD43" s="34"/>
      <c r="AE43" s="52">
        <f t="shared" si="11"/>
        <v>0</v>
      </c>
      <c r="AF43" s="34"/>
      <c r="AG43" s="34"/>
      <c r="AH43" s="52">
        <f t="shared" si="12"/>
        <v>0</v>
      </c>
      <c r="AI43" s="34"/>
      <c r="AJ43" s="34"/>
    </row>
    <row r="44" spans="1:36" s="17" customFormat="1" ht="13.2">
      <c r="A44" s="15">
        <f t="shared" si="7"/>
        <v>38</v>
      </c>
      <c r="B44" s="23" t="s">
        <v>44</v>
      </c>
      <c r="C44" s="8">
        <v>0</v>
      </c>
      <c r="D44" s="26">
        <v>0</v>
      </c>
      <c r="G44" s="26"/>
      <c r="J44" s="25">
        <f t="shared" si="8"/>
        <v>0</v>
      </c>
      <c r="M44" s="10"/>
      <c r="N44" s="28">
        <v>0</v>
      </c>
      <c r="O44" s="9">
        <v>0</v>
      </c>
      <c r="P44" s="31"/>
      <c r="Q44" s="10"/>
      <c r="R44" s="37">
        <f t="shared" si="5"/>
        <v>0</v>
      </c>
      <c r="U44" s="37">
        <f t="shared" si="6"/>
        <v>0</v>
      </c>
      <c r="X44" s="37">
        <f t="shared" si="9"/>
        <v>0</v>
      </c>
      <c r="AA44" s="10"/>
      <c r="AB44" s="52">
        <f t="shared" si="10"/>
        <v>0</v>
      </c>
      <c r="AC44" s="34"/>
      <c r="AD44" s="34"/>
      <c r="AE44" s="52">
        <f t="shared" si="11"/>
        <v>0</v>
      </c>
      <c r="AF44" s="34"/>
      <c r="AG44" s="34"/>
      <c r="AH44" s="52">
        <f t="shared" si="12"/>
        <v>0</v>
      </c>
      <c r="AI44" s="34"/>
      <c r="AJ44" s="34"/>
    </row>
    <row r="45" spans="1:36" s="17" customFormat="1" ht="13.2">
      <c r="A45" s="15">
        <f t="shared" si="7"/>
        <v>39</v>
      </c>
      <c r="B45" s="23" t="s">
        <v>45</v>
      </c>
      <c r="C45" s="8">
        <v>0</v>
      </c>
      <c r="D45" s="26">
        <v>0</v>
      </c>
      <c r="G45" s="26"/>
      <c r="J45" s="25">
        <f t="shared" si="8"/>
        <v>0</v>
      </c>
      <c r="M45" s="10"/>
      <c r="N45" s="28">
        <v>0</v>
      </c>
      <c r="O45" s="9">
        <v>0</v>
      </c>
      <c r="P45" s="31"/>
      <c r="Q45" s="10"/>
      <c r="R45" s="37">
        <f t="shared" si="5"/>
        <v>0</v>
      </c>
      <c r="U45" s="37">
        <f t="shared" si="6"/>
        <v>0</v>
      </c>
      <c r="X45" s="37">
        <f t="shared" si="9"/>
        <v>0</v>
      </c>
      <c r="AA45" s="10"/>
      <c r="AB45" s="52">
        <f t="shared" si="10"/>
        <v>0</v>
      </c>
      <c r="AC45" s="34"/>
      <c r="AD45" s="34"/>
      <c r="AE45" s="52">
        <f t="shared" si="11"/>
        <v>0</v>
      </c>
      <c r="AF45" s="34"/>
      <c r="AG45" s="34"/>
      <c r="AH45" s="52">
        <f t="shared" si="12"/>
        <v>0</v>
      </c>
      <c r="AI45" s="34"/>
      <c r="AJ45" s="34"/>
    </row>
    <row r="46" spans="1:36" s="17" customFormat="1" ht="13.2">
      <c r="A46" s="15">
        <f t="shared" si="7"/>
        <v>40</v>
      </c>
      <c r="B46" s="23" t="s">
        <v>46</v>
      </c>
      <c r="C46" s="8">
        <v>0</v>
      </c>
      <c r="D46" s="26">
        <v>0</v>
      </c>
      <c r="G46" s="26"/>
      <c r="J46" s="25">
        <f t="shared" si="8"/>
        <v>0</v>
      </c>
      <c r="M46" s="10"/>
      <c r="N46" s="28">
        <v>0</v>
      </c>
      <c r="O46" s="9">
        <v>0</v>
      </c>
      <c r="P46" s="31"/>
      <c r="Q46" s="10"/>
      <c r="R46" s="37">
        <f t="shared" si="5"/>
        <v>0</v>
      </c>
      <c r="U46" s="37">
        <f t="shared" si="6"/>
        <v>0</v>
      </c>
      <c r="X46" s="37">
        <f t="shared" si="9"/>
        <v>0</v>
      </c>
      <c r="AA46" s="10"/>
      <c r="AB46" s="52">
        <f t="shared" si="10"/>
        <v>0</v>
      </c>
      <c r="AC46" s="34"/>
      <c r="AD46" s="34"/>
      <c r="AE46" s="52">
        <f t="shared" si="11"/>
        <v>0</v>
      </c>
      <c r="AF46" s="34"/>
      <c r="AG46" s="34"/>
      <c r="AH46" s="52">
        <f t="shared" si="12"/>
        <v>0</v>
      </c>
      <c r="AI46" s="34"/>
      <c r="AJ46" s="34"/>
    </row>
    <row r="47" spans="1:36" s="17" customFormat="1" ht="13.2">
      <c r="A47" s="15">
        <f t="shared" si="7"/>
        <v>41</v>
      </c>
      <c r="B47" s="23" t="s">
        <v>47</v>
      </c>
      <c r="C47" s="8">
        <v>0</v>
      </c>
      <c r="D47" s="26">
        <v>0</v>
      </c>
      <c r="G47" s="26"/>
      <c r="J47" s="25">
        <f t="shared" si="8"/>
        <v>0</v>
      </c>
      <c r="M47" s="10"/>
      <c r="N47" s="28">
        <v>0</v>
      </c>
      <c r="O47" s="9">
        <v>0</v>
      </c>
      <c r="P47" s="31"/>
      <c r="Q47" s="10"/>
      <c r="R47" s="37">
        <f t="shared" si="5"/>
        <v>0</v>
      </c>
      <c r="U47" s="37">
        <f t="shared" si="6"/>
        <v>0</v>
      </c>
      <c r="X47" s="37">
        <f t="shared" si="9"/>
        <v>0</v>
      </c>
      <c r="AA47" s="10"/>
      <c r="AB47" s="52">
        <f t="shared" si="10"/>
        <v>0</v>
      </c>
      <c r="AC47" s="34"/>
      <c r="AD47" s="34"/>
      <c r="AE47" s="52">
        <f t="shared" si="11"/>
        <v>0</v>
      </c>
      <c r="AF47" s="34"/>
      <c r="AG47" s="34"/>
      <c r="AH47" s="52">
        <f t="shared" si="12"/>
        <v>0</v>
      </c>
      <c r="AI47" s="34"/>
      <c r="AJ47" s="34"/>
    </row>
    <row r="48" spans="1:36" s="17" customFormat="1" ht="13.2">
      <c r="A48" s="15">
        <f t="shared" si="7"/>
        <v>42</v>
      </c>
      <c r="B48" s="23" t="s">
        <v>48</v>
      </c>
      <c r="C48" s="8">
        <v>0</v>
      </c>
      <c r="D48" s="26">
        <v>0</v>
      </c>
      <c r="G48" s="26"/>
      <c r="J48" s="25">
        <f t="shared" si="8"/>
        <v>0</v>
      </c>
      <c r="M48" s="10"/>
      <c r="N48" s="28">
        <v>0</v>
      </c>
      <c r="O48" s="9">
        <v>0</v>
      </c>
      <c r="P48" s="31"/>
      <c r="Q48" s="10"/>
      <c r="R48" s="37">
        <f t="shared" si="5"/>
        <v>0</v>
      </c>
      <c r="U48" s="37">
        <f t="shared" si="6"/>
        <v>0</v>
      </c>
      <c r="X48" s="37">
        <f t="shared" si="9"/>
        <v>0</v>
      </c>
      <c r="AA48" s="10"/>
      <c r="AB48" s="52">
        <f t="shared" si="10"/>
        <v>0</v>
      </c>
      <c r="AC48" s="34"/>
      <c r="AD48" s="34"/>
      <c r="AE48" s="52">
        <f t="shared" si="11"/>
        <v>0</v>
      </c>
      <c r="AF48" s="34"/>
      <c r="AG48" s="34"/>
      <c r="AH48" s="52">
        <f t="shared" si="12"/>
        <v>0</v>
      </c>
      <c r="AI48" s="34"/>
      <c r="AJ48" s="34"/>
    </row>
    <row r="49" spans="1:36" s="17" customFormat="1" ht="13.2">
      <c r="A49" s="15">
        <f t="shared" si="7"/>
        <v>43</v>
      </c>
      <c r="B49" s="23" t="s">
        <v>49</v>
      </c>
      <c r="C49" s="8">
        <v>0</v>
      </c>
      <c r="D49" s="26">
        <v>0</v>
      </c>
      <c r="G49" s="26"/>
      <c r="J49" s="25">
        <f t="shared" si="8"/>
        <v>0</v>
      </c>
      <c r="M49" s="10"/>
      <c r="N49" s="28">
        <v>0</v>
      </c>
      <c r="O49" s="9">
        <v>0</v>
      </c>
      <c r="P49" s="31"/>
      <c r="Q49" s="10"/>
      <c r="R49" s="37">
        <f t="shared" si="5"/>
        <v>0</v>
      </c>
      <c r="U49" s="37">
        <f t="shared" si="6"/>
        <v>0</v>
      </c>
      <c r="X49" s="37">
        <f t="shared" si="9"/>
        <v>0</v>
      </c>
      <c r="AA49" s="10"/>
      <c r="AB49" s="52">
        <f t="shared" si="10"/>
        <v>0</v>
      </c>
      <c r="AC49" s="34"/>
      <c r="AD49" s="34"/>
      <c r="AE49" s="52">
        <f t="shared" si="11"/>
        <v>0</v>
      </c>
      <c r="AF49" s="34"/>
      <c r="AG49" s="34"/>
      <c r="AH49" s="52">
        <f t="shared" si="12"/>
        <v>0</v>
      </c>
      <c r="AI49" s="34"/>
      <c r="AJ49" s="34"/>
    </row>
    <row r="50" spans="1:36" s="17" customFormat="1" ht="13.2">
      <c r="M50" s="10"/>
      <c r="N50" s="11"/>
      <c r="O50" s="11"/>
      <c r="P50" s="11"/>
      <c r="Q50" s="6"/>
      <c r="AA50" s="6"/>
    </row>
    <row r="51" spans="1:36">
      <c r="M51" s="13"/>
      <c r="N51" s="14"/>
      <c r="O51" s="14"/>
      <c r="P51" s="14"/>
      <c r="Q51" s="13"/>
      <c r="AA51" s="13"/>
    </row>
    <row r="52" spans="1:36">
      <c r="N52" s="11"/>
      <c r="O52" s="11"/>
      <c r="P52" s="11"/>
      <c r="Y52" s="4">
        <v>930111</v>
      </c>
    </row>
    <row r="53" spans="1:36">
      <c r="M53" s="12"/>
      <c r="N53" s="11"/>
      <c r="O53" s="11"/>
      <c r="P53" s="11"/>
      <c r="Q53" s="12"/>
      <c r="AA53" s="12"/>
    </row>
  </sheetData>
  <mergeCells count="21">
    <mergeCell ref="AB3:AJ3"/>
    <mergeCell ref="AB4:AD4"/>
    <mergeCell ref="AE4:AG4"/>
    <mergeCell ref="AH4:AJ4"/>
    <mergeCell ref="A6:B6"/>
    <mergeCell ref="D4:F4"/>
    <mergeCell ref="G4:I4"/>
    <mergeCell ref="J4:L4"/>
    <mergeCell ref="N4:N5"/>
    <mergeCell ref="A1:Z1"/>
    <mergeCell ref="A2:Z2"/>
    <mergeCell ref="A3:A5"/>
    <mergeCell ref="B3:B5"/>
    <mergeCell ref="C3:C5"/>
    <mergeCell ref="D3:L3"/>
    <mergeCell ref="X4:Z4"/>
    <mergeCell ref="R4:T4"/>
    <mergeCell ref="U4:W4"/>
    <mergeCell ref="N3:P3"/>
    <mergeCell ref="O4:P4"/>
    <mergeCell ref="R3:Z3"/>
  </mergeCells>
  <phoneticPr fontId="17" type="noConversion"/>
  <printOptions horizontalCentered="1"/>
  <pageMargins left="0" right="0" top="0.23622047244094491" bottom="0.27559055118110237" header="0.15748031496062992" footer="0.27559055118110237"/>
  <pageSetup paperSize="8" scale="52" orientation="landscape" r:id="rId1"/>
  <headerFooter alignWithMargins="0">
    <oddFooter>&amp;R&amp;"Times New Roman,Regular"&amp;P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1B57-AFE3-48C5-A938-5C983E11F9B8}">
  <sheetPr>
    <pageSetUpPr fitToPage="1"/>
  </sheetPr>
  <dimension ref="A1:AM53"/>
  <sheetViews>
    <sheetView zoomScale="80" zoomScaleNormal="80" workbookViewId="0">
      <pane xSplit="2" ySplit="6" topLeftCell="J7" activePane="bottomRight" state="frozen"/>
      <selection activeCell="K23" sqref="K23"/>
      <selection pane="topRight" activeCell="K23" sqref="K23"/>
      <selection pane="bottomLeft" activeCell="K23" sqref="K23"/>
      <selection pane="bottomRight" activeCell="C3" sqref="C3:C5"/>
    </sheetView>
  </sheetViews>
  <sheetFormatPr defaultColWidth="9.109375" defaultRowHeight="13.8"/>
  <cols>
    <col min="1" max="1" width="6.44140625" style="4" customWidth="1"/>
    <col min="2" max="2" width="30.5546875" style="4" customWidth="1"/>
    <col min="3" max="3" width="10.77734375" style="4" customWidth="1"/>
    <col min="4" max="12" width="12.77734375" style="4" customWidth="1"/>
    <col min="13" max="13" width="1.44140625" style="6" customWidth="1"/>
    <col min="14" max="14" width="10.77734375" style="5" customWidth="1"/>
    <col min="15" max="16" width="12.77734375" style="5" customWidth="1"/>
    <col min="17" max="17" width="1.44140625" style="6" customWidth="1"/>
    <col min="18" max="18" width="15.44140625" style="5" customWidth="1"/>
    <col min="19" max="19" width="1.44140625" style="6" customWidth="1"/>
    <col min="20" max="28" width="12.77734375" style="4" customWidth="1"/>
    <col min="29" max="29" width="1.44140625" style="6" customWidth="1"/>
    <col min="30" max="30" width="12" style="4" customWidth="1"/>
    <col min="31" max="32" width="11" style="4" bestFit="1" customWidth="1"/>
    <col min="33" max="33" width="13.109375" style="4" customWidth="1"/>
    <col min="34" max="34" width="12" style="4" customWidth="1"/>
    <col min="35" max="35" width="13" style="4" customWidth="1"/>
    <col min="36" max="38" width="11" style="4" bestFit="1" customWidth="1"/>
    <col min="39" max="39" width="10.109375" style="4" bestFit="1" customWidth="1"/>
    <col min="40" max="263" width="9.109375" style="4"/>
    <col min="264" max="264" width="6.44140625" style="4" customWidth="1"/>
    <col min="265" max="265" width="30.5546875" style="4" customWidth="1"/>
    <col min="266" max="266" width="12.88671875" style="4" customWidth="1"/>
    <col min="267" max="267" width="15.77734375" style="4" customWidth="1"/>
    <col min="268" max="519" width="9.109375" style="4"/>
    <col min="520" max="520" width="6.44140625" style="4" customWidth="1"/>
    <col min="521" max="521" width="30.5546875" style="4" customWidth="1"/>
    <col min="522" max="522" width="12.88671875" style="4" customWidth="1"/>
    <col min="523" max="523" width="15.77734375" style="4" customWidth="1"/>
    <col min="524" max="775" width="9.109375" style="4"/>
    <col min="776" max="776" width="6.44140625" style="4" customWidth="1"/>
    <col min="777" max="777" width="30.5546875" style="4" customWidth="1"/>
    <col min="778" max="778" width="12.88671875" style="4" customWidth="1"/>
    <col min="779" max="779" width="15.77734375" style="4" customWidth="1"/>
    <col min="780" max="1031" width="9.109375" style="4"/>
    <col min="1032" max="1032" width="6.44140625" style="4" customWidth="1"/>
    <col min="1033" max="1033" width="30.5546875" style="4" customWidth="1"/>
    <col min="1034" max="1034" width="12.88671875" style="4" customWidth="1"/>
    <col min="1035" max="1035" width="15.77734375" style="4" customWidth="1"/>
    <col min="1036" max="1287" width="9.109375" style="4"/>
    <col min="1288" max="1288" width="6.44140625" style="4" customWidth="1"/>
    <col min="1289" max="1289" width="30.5546875" style="4" customWidth="1"/>
    <col min="1290" max="1290" width="12.88671875" style="4" customWidth="1"/>
    <col min="1291" max="1291" width="15.77734375" style="4" customWidth="1"/>
    <col min="1292" max="1543" width="9.109375" style="4"/>
    <col min="1544" max="1544" width="6.44140625" style="4" customWidth="1"/>
    <col min="1545" max="1545" width="30.5546875" style="4" customWidth="1"/>
    <col min="1546" max="1546" width="12.88671875" style="4" customWidth="1"/>
    <col min="1547" max="1547" width="15.77734375" style="4" customWidth="1"/>
    <col min="1548" max="1799" width="9.109375" style="4"/>
    <col min="1800" max="1800" width="6.44140625" style="4" customWidth="1"/>
    <col min="1801" max="1801" width="30.5546875" style="4" customWidth="1"/>
    <col min="1802" max="1802" width="12.88671875" style="4" customWidth="1"/>
    <col min="1803" max="1803" width="15.77734375" style="4" customWidth="1"/>
    <col min="1804" max="2055" width="9.109375" style="4"/>
    <col min="2056" max="2056" width="6.44140625" style="4" customWidth="1"/>
    <col min="2057" max="2057" width="30.5546875" style="4" customWidth="1"/>
    <col min="2058" max="2058" width="12.88671875" style="4" customWidth="1"/>
    <col min="2059" max="2059" width="15.77734375" style="4" customWidth="1"/>
    <col min="2060" max="2311" width="9.109375" style="4"/>
    <col min="2312" max="2312" width="6.44140625" style="4" customWidth="1"/>
    <col min="2313" max="2313" width="30.5546875" style="4" customWidth="1"/>
    <col min="2314" max="2314" width="12.88671875" style="4" customWidth="1"/>
    <col min="2315" max="2315" width="15.77734375" style="4" customWidth="1"/>
    <col min="2316" max="2567" width="9.109375" style="4"/>
    <col min="2568" max="2568" width="6.44140625" style="4" customWidth="1"/>
    <col min="2569" max="2569" width="30.5546875" style="4" customWidth="1"/>
    <col min="2570" max="2570" width="12.88671875" style="4" customWidth="1"/>
    <col min="2571" max="2571" width="15.77734375" style="4" customWidth="1"/>
    <col min="2572" max="2823" width="9.109375" style="4"/>
    <col min="2824" max="2824" width="6.44140625" style="4" customWidth="1"/>
    <col min="2825" max="2825" width="30.5546875" style="4" customWidth="1"/>
    <col min="2826" max="2826" width="12.88671875" style="4" customWidth="1"/>
    <col min="2827" max="2827" width="15.77734375" style="4" customWidth="1"/>
    <col min="2828" max="3079" width="9.109375" style="4"/>
    <col min="3080" max="3080" width="6.44140625" style="4" customWidth="1"/>
    <col min="3081" max="3081" width="30.5546875" style="4" customWidth="1"/>
    <col min="3082" max="3082" width="12.88671875" style="4" customWidth="1"/>
    <col min="3083" max="3083" width="15.77734375" style="4" customWidth="1"/>
    <col min="3084" max="3335" width="9.109375" style="4"/>
    <col min="3336" max="3336" width="6.44140625" style="4" customWidth="1"/>
    <col min="3337" max="3337" width="30.5546875" style="4" customWidth="1"/>
    <col min="3338" max="3338" width="12.88671875" style="4" customWidth="1"/>
    <col min="3339" max="3339" width="15.77734375" style="4" customWidth="1"/>
    <col min="3340" max="3591" width="9.109375" style="4"/>
    <col min="3592" max="3592" width="6.44140625" style="4" customWidth="1"/>
    <col min="3593" max="3593" width="30.5546875" style="4" customWidth="1"/>
    <col min="3594" max="3594" width="12.88671875" style="4" customWidth="1"/>
    <col min="3595" max="3595" width="15.77734375" style="4" customWidth="1"/>
    <col min="3596" max="3847" width="9.109375" style="4"/>
    <col min="3848" max="3848" width="6.44140625" style="4" customWidth="1"/>
    <col min="3849" max="3849" width="30.5546875" style="4" customWidth="1"/>
    <col min="3850" max="3850" width="12.88671875" style="4" customWidth="1"/>
    <col min="3851" max="3851" width="15.77734375" style="4" customWidth="1"/>
    <col min="3852" max="4103" width="9.109375" style="4"/>
    <col min="4104" max="4104" width="6.44140625" style="4" customWidth="1"/>
    <col min="4105" max="4105" width="30.5546875" style="4" customWidth="1"/>
    <col min="4106" max="4106" width="12.88671875" style="4" customWidth="1"/>
    <col min="4107" max="4107" width="15.77734375" style="4" customWidth="1"/>
    <col min="4108" max="4359" width="9.109375" style="4"/>
    <col min="4360" max="4360" width="6.44140625" style="4" customWidth="1"/>
    <col min="4361" max="4361" width="30.5546875" style="4" customWidth="1"/>
    <col min="4362" max="4362" width="12.88671875" style="4" customWidth="1"/>
    <col min="4363" max="4363" width="15.77734375" style="4" customWidth="1"/>
    <col min="4364" max="4615" width="9.109375" style="4"/>
    <col min="4616" max="4616" width="6.44140625" style="4" customWidth="1"/>
    <col min="4617" max="4617" width="30.5546875" style="4" customWidth="1"/>
    <col min="4618" max="4618" width="12.88671875" style="4" customWidth="1"/>
    <col min="4619" max="4619" width="15.77734375" style="4" customWidth="1"/>
    <col min="4620" max="4871" width="9.109375" style="4"/>
    <col min="4872" max="4872" width="6.44140625" style="4" customWidth="1"/>
    <col min="4873" max="4873" width="30.5546875" style="4" customWidth="1"/>
    <col min="4874" max="4874" width="12.88671875" style="4" customWidth="1"/>
    <col min="4875" max="4875" width="15.77734375" style="4" customWidth="1"/>
    <col min="4876" max="5127" width="9.109375" style="4"/>
    <col min="5128" max="5128" width="6.44140625" style="4" customWidth="1"/>
    <col min="5129" max="5129" width="30.5546875" style="4" customWidth="1"/>
    <col min="5130" max="5130" width="12.88671875" style="4" customWidth="1"/>
    <col min="5131" max="5131" width="15.77734375" style="4" customWidth="1"/>
    <col min="5132" max="5383" width="9.109375" style="4"/>
    <col min="5384" max="5384" width="6.44140625" style="4" customWidth="1"/>
    <col min="5385" max="5385" width="30.5546875" style="4" customWidth="1"/>
    <col min="5386" max="5386" width="12.88671875" style="4" customWidth="1"/>
    <col min="5387" max="5387" width="15.77734375" style="4" customWidth="1"/>
    <col min="5388" max="5639" width="9.109375" style="4"/>
    <col min="5640" max="5640" width="6.44140625" style="4" customWidth="1"/>
    <col min="5641" max="5641" width="30.5546875" style="4" customWidth="1"/>
    <col min="5642" max="5642" width="12.88671875" style="4" customWidth="1"/>
    <col min="5643" max="5643" width="15.77734375" style="4" customWidth="1"/>
    <col min="5644" max="5895" width="9.109375" style="4"/>
    <col min="5896" max="5896" width="6.44140625" style="4" customWidth="1"/>
    <col min="5897" max="5897" width="30.5546875" style="4" customWidth="1"/>
    <col min="5898" max="5898" width="12.88671875" style="4" customWidth="1"/>
    <col min="5899" max="5899" width="15.77734375" style="4" customWidth="1"/>
    <col min="5900" max="6151" width="9.109375" style="4"/>
    <col min="6152" max="6152" width="6.44140625" style="4" customWidth="1"/>
    <col min="6153" max="6153" width="30.5546875" style="4" customWidth="1"/>
    <col min="6154" max="6154" width="12.88671875" style="4" customWidth="1"/>
    <col min="6155" max="6155" width="15.77734375" style="4" customWidth="1"/>
    <col min="6156" max="6407" width="9.109375" style="4"/>
    <col min="6408" max="6408" width="6.44140625" style="4" customWidth="1"/>
    <col min="6409" max="6409" width="30.5546875" style="4" customWidth="1"/>
    <col min="6410" max="6410" width="12.88671875" style="4" customWidth="1"/>
    <col min="6411" max="6411" width="15.77734375" style="4" customWidth="1"/>
    <col min="6412" max="6663" width="9.109375" style="4"/>
    <col min="6664" max="6664" width="6.44140625" style="4" customWidth="1"/>
    <col min="6665" max="6665" width="30.5546875" style="4" customWidth="1"/>
    <col min="6666" max="6666" width="12.88671875" style="4" customWidth="1"/>
    <col min="6667" max="6667" width="15.77734375" style="4" customWidth="1"/>
    <col min="6668" max="6919" width="9.109375" style="4"/>
    <col min="6920" max="6920" width="6.44140625" style="4" customWidth="1"/>
    <col min="6921" max="6921" width="30.5546875" style="4" customWidth="1"/>
    <col min="6922" max="6922" width="12.88671875" style="4" customWidth="1"/>
    <col min="6923" max="6923" width="15.77734375" style="4" customWidth="1"/>
    <col min="6924" max="7175" width="9.109375" style="4"/>
    <col min="7176" max="7176" width="6.44140625" style="4" customWidth="1"/>
    <col min="7177" max="7177" width="30.5546875" style="4" customWidth="1"/>
    <col min="7178" max="7178" width="12.88671875" style="4" customWidth="1"/>
    <col min="7179" max="7179" width="15.77734375" style="4" customWidth="1"/>
    <col min="7180" max="7431" width="9.109375" style="4"/>
    <col min="7432" max="7432" width="6.44140625" style="4" customWidth="1"/>
    <col min="7433" max="7433" width="30.5546875" style="4" customWidth="1"/>
    <col min="7434" max="7434" width="12.88671875" style="4" customWidth="1"/>
    <col min="7435" max="7435" width="15.77734375" style="4" customWidth="1"/>
    <col min="7436" max="7687" width="9.109375" style="4"/>
    <col min="7688" max="7688" width="6.44140625" style="4" customWidth="1"/>
    <col min="7689" max="7689" width="30.5546875" style="4" customWidth="1"/>
    <col min="7690" max="7690" width="12.88671875" style="4" customWidth="1"/>
    <col min="7691" max="7691" width="15.77734375" style="4" customWidth="1"/>
    <col min="7692" max="7943" width="9.109375" style="4"/>
    <col min="7944" max="7944" width="6.44140625" style="4" customWidth="1"/>
    <col min="7945" max="7945" width="30.5546875" style="4" customWidth="1"/>
    <col min="7946" max="7946" width="12.88671875" style="4" customWidth="1"/>
    <col min="7947" max="7947" width="15.77734375" style="4" customWidth="1"/>
    <col min="7948" max="8199" width="9.109375" style="4"/>
    <col min="8200" max="8200" width="6.44140625" style="4" customWidth="1"/>
    <col min="8201" max="8201" width="30.5546875" style="4" customWidth="1"/>
    <col min="8202" max="8202" width="12.88671875" style="4" customWidth="1"/>
    <col min="8203" max="8203" width="15.77734375" style="4" customWidth="1"/>
    <col min="8204" max="8455" width="9.109375" style="4"/>
    <col min="8456" max="8456" width="6.44140625" style="4" customWidth="1"/>
    <col min="8457" max="8457" width="30.5546875" style="4" customWidth="1"/>
    <col min="8458" max="8458" width="12.88671875" style="4" customWidth="1"/>
    <col min="8459" max="8459" width="15.77734375" style="4" customWidth="1"/>
    <col min="8460" max="8711" width="9.109375" style="4"/>
    <col min="8712" max="8712" width="6.44140625" style="4" customWidth="1"/>
    <col min="8713" max="8713" width="30.5546875" style="4" customWidth="1"/>
    <col min="8714" max="8714" width="12.88671875" style="4" customWidth="1"/>
    <col min="8715" max="8715" width="15.77734375" style="4" customWidth="1"/>
    <col min="8716" max="8967" width="9.109375" style="4"/>
    <col min="8968" max="8968" width="6.44140625" style="4" customWidth="1"/>
    <col min="8969" max="8969" width="30.5546875" style="4" customWidth="1"/>
    <col min="8970" max="8970" width="12.88671875" style="4" customWidth="1"/>
    <col min="8971" max="8971" width="15.77734375" style="4" customWidth="1"/>
    <col min="8972" max="9223" width="9.109375" style="4"/>
    <col min="9224" max="9224" width="6.44140625" style="4" customWidth="1"/>
    <col min="9225" max="9225" width="30.5546875" style="4" customWidth="1"/>
    <col min="9226" max="9226" width="12.88671875" style="4" customWidth="1"/>
    <col min="9227" max="9227" width="15.77734375" style="4" customWidth="1"/>
    <col min="9228" max="9479" width="9.109375" style="4"/>
    <col min="9480" max="9480" width="6.44140625" style="4" customWidth="1"/>
    <col min="9481" max="9481" width="30.5546875" style="4" customWidth="1"/>
    <col min="9482" max="9482" width="12.88671875" style="4" customWidth="1"/>
    <col min="9483" max="9483" width="15.77734375" style="4" customWidth="1"/>
    <col min="9484" max="9735" width="9.109375" style="4"/>
    <col min="9736" max="9736" width="6.44140625" style="4" customWidth="1"/>
    <col min="9737" max="9737" width="30.5546875" style="4" customWidth="1"/>
    <col min="9738" max="9738" width="12.88671875" style="4" customWidth="1"/>
    <col min="9739" max="9739" width="15.77734375" style="4" customWidth="1"/>
    <col min="9740" max="9991" width="9.109375" style="4"/>
    <col min="9992" max="9992" width="6.44140625" style="4" customWidth="1"/>
    <col min="9993" max="9993" width="30.5546875" style="4" customWidth="1"/>
    <col min="9994" max="9994" width="12.88671875" style="4" customWidth="1"/>
    <col min="9995" max="9995" width="15.77734375" style="4" customWidth="1"/>
    <col min="9996" max="10247" width="9.109375" style="4"/>
    <col min="10248" max="10248" width="6.44140625" style="4" customWidth="1"/>
    <col min="10249" max="10249" width="30.5546875" style="4" customWidth="1"/>
    <col min="10250" max="10250" width="12.88671875" style="4" customWidth="1"/>
    <col min="10251" max="10251" width="15.77734375" style="4" customWidth="1"/>
    <col min="10252" max="10503" width="9.109375" style="4"/>
    <col min="10504" max="10504" width="6.44140625" style="4" customWidth="1"/>
    <col min="10505" max="10505" width="30.5546875" style="4" customWidth="1"/>
    <col min="10506" max="10506" width="12.88671875" style="4" customWidth="1"/>
    <col min="10507" max="10507" width="15.77734375" style="4" customWidth="1"/>
    <col min="10508" max="10759" width="9.109375" style="4"/>
    <col min="10760" max="10760" width="6.44140625" style="4" customWidth="1"/>
    <col min="10761" max="10761" width="30.5546875" style="4" customWidth="1"/>
    <col min="10762" max="10762" width="12.88671875" style="4" customWidth="1"/>
    <col min="10763" max="10763" width="15.77734375" style="4" customWidth="1"/>
    <col min="10764" max="11015" width="9.109375" style="4"/>
    <col min="11016" max="11016" width="6.44140625" style="4" customWidth="1"/>
    <col min="11017" max="11017" width="30.5546875" style="4" customWidth="1"/>
    <col min="11018" max="11018" width="12.88671875" style="4" customWidth="1"/>
    <col min="11019" max="11019" width="15.77734375" style="4" customWidth="1"/>
    <col min="11020" max="11271" width="9.109375" style="4"/>
    <col min="11272" max="11272" width="6.44140625" style="4" customWidth="1"/>
    <col min="11273" max="11273" width="30.5546875" style="4" customWidth="1"/>
    <col min="11274" max="11274" width="12.88671875" style="4" customWidth="1"/>
    <col min="11275" max="11275" width="15.77734375" style="4" customWidth="1"/>
    <col min="11276" max="11527" width="9.109375" style="4"/>
    <col min="11528" max="11528" width="6.44140625" style="4" customWidth="1"/>
    <col min="11529" max="11529" width="30.5546875" style="4" customWidth="1"/>
    <col min="11530" max="11530" width="12.88671875" style="4" customWidth="1"/>
    <col min="11531" max="11531" width="15.77734375" style="4" customWidth="1"/>
    <col min="11532" max="11783" width="9.109375" style="4"/>
    <col min="11784" max="11784" width="6.44140625" style="4" customWidth="1"/>
    <col min="11785" max="11785" width="30.5546875" style="4" customWidth="1"/>
    <col min="11786" max="11786" width="12.88671875" style="4" customWidth="1"/>
    <col min="11787" max="11787" width="15.77734375" style="4" customWidth="1"/>
    <col min="11788" max="12039" width="9.109375" style="4"/>
    <col min="12040" max="12040" width="6.44140625" style="4" customWidth="1"/>
    <col min="12041" max="12041" width="30.5546875" style="4" customWidth="1"/>
    <col min="12042" max="12042" width="12.88671875" style="4" customWidth="1"/>
    <col min="12043" max="12043" width="15.77734375" style="4" customWidth="1"/>
    <col min="12044" max="12295" width="9.109375" style="4"/>
    <col min="12296" max="12296" width="6.44140625" style="4" customWidth="1"/>
    <col min="12297" max="12297" width="30.5546875" style="4" customWidth="1"/>
    <col min="12298" max="12298" width="12.88671875" style="4" customWidth="1"/>
    <col min="12299" max="12299" width="15.77734375" style="4" customWidth="1"/>
    <col min="12300" max="12551" width="9.109375" style="4"/>
    <col min="12552" max="12552" width="6.44140625" style="4" customWidth="1"/>
    <col min="12553" max="12553" width="30.5546875" style="4" customWidth="1"/>
    <col min="12554" max="12554" width="12.88671875" style="4" customWidth="1"/>
    <col min="12555" max="12555" width="15.77734375" style="4" customWidth="1"/>
    <col min="12556" max="12807" width="9.109375" style="4"/>
    <col min="12808" max="12808" width="6.44140625" style="4" customWidth="1"/>
    <col min="12809" max="12809" width="30.5546875" style="4" customWidth="1"/>
    <col min="12810" max="12810" width="12.88671875" style="4" customWidth="1"/>
    <col min="12811" max="12811" width="15.77734375" style="4" customWidth="1"/>
    <col min="12812" max="13063" width="9.109375" style="4"/>
    <col min="13064" max="13064" width="6.44140625" style="4" customWidth="1"/>
    <col min="13065" max="13065" width="30.5546875" style="4" customWidth="1"/>
    <col min="13066" max="13066" width="12.88671875" style="4" customWidth="1"/>
    <col min="13067" max="13067" width="15.77734375" style="4" customWidth="1"/>
    <col min="13068" max="13319" width="9.109375" style="4"/>
    <col min="13320" max="13320" width="6.44140625" style="4" customWidth="1"/>
    <col min="13321" max="13321" width="30.5546875" style="4" customWidth="1"/>
    <col min="13322" max="13322" width="12.88671875" style="4" customWidth="1"/>
    <col min="13323" max="13323" width="15.77734375" style="4" customWidth="1"/>
    <col min="13324" max="13575" width="9.109375" style="4"/>
    <col min="13576" max="13576" width="6.44140625" style="4" customWidth="1"/>
    <col min="13577" max="13577" width="30.5546875" style="4" customWidth="1"/>
    <col min="13578" max="13578" width="12.88671875" style="4" customWidth="1"/>
    <col min="13579" max="13579" width="15.77734375" style="4" customWidth="1"/>
    <col min="13580" max="13831" width="9.109375" style="4"/>
    <col min="13832" max="13832" width="6.44140625" style="4" customWidth="1"/>
    <col min="13833" max="13833" width="30.5546875" style="4" customWidth="1"/>
    <col min="13834" max="13834" width="12.88671875" style="4" customWidth="1"/>
    <col min="13835" max="13835" width="15.77734375" style="4" customWidth="1"/>
    <col min="13836" max="14087" width="9.109375" style="4"/>
    <col min="14088" max="14088" width="6.44140625" style="4" customWidth="1"/>
    <col min="14089" max="14089" width="30.5546875" style="4" customWidth="1"/>
    <col min="14090" max="14090" width="12.88671875" style="4" customWidth="1"/>
    <col min="14091" max="14091" width="15.77734375" style="4" customWidth="1"/>
    <col min="14092" max="14343" width="9.109375" style="4"/>
    <col min="14344" max="14344" width="6.44140625" style="4" customWidth="1"/>
    <col min="14345" max="14345" width="30.5546875" style="4" customWidth="1"/>
    <col min="14346" max="14346" width="12.88671875" style="4" customWidth="1"/>
    <col min="14347" max="14347" width="15.77734375" style="4" customWidth="1"/>
    <col min="14348" max="14599" width="9.109375" style="4"/>
    <col min="14600" max="14600" width="6.44140625" style="4" customWidth="1"/>
    <col min="14601" max="14601" width="30.5546875" style="4" customWidth="1"/>
    <col min="14602" max="14602" width="12.88671875" style="4" customWidth="1"/>
    <col min="14603" max="14603" width="15.77734375" style="4" customWidth="1"/>
    <col min="14604" max="14855" width="9.109375" style="4"/>
    <col min="14856" max="14856" width="6.44140625" style="4" customWidth="1"/>
    <col min="14857" max="14857" width="30.5546875" style="4" customWidth="1"/>
    <col min="14858" max="14858" width="12.88671875" style="4" customWidth="1"/>
    <col min="14859" max="14859" width="15.77734375" style="4" customWidth="1"/>
    <col min="14860" max="15111" width="9.109375" style="4"/>
    <col min="15112" max="15112" width="6.44140625" style="4" customWidth="1"/>
    <col min="15113" max="15113" width="30.5546875" style="4" customWidth="1"/>
    <col min="15114" max="15114" width="12.88671875" style="4" customWidth="1"/>
    <col min="15115" max="15115" width="15.77734375" style="4" customWidth="1"/>
    <col min="15116" max="15367" width="9.109375" style="4"/>
    <col min="15368" max="15368" width="6.44140625" style="4" customWidth="1"/>
    <col min="15369" max="15369" width="30.5546875" style="4" customWidth="1"/>
    <col min="15370" max="15370" width="12.88671875" style="4" customWidth="1"/>
    <col min="15371" max="15371" width="15.77734375" style="4" customWidth="1"/>
    <col min="15372" max="15623" width="9.109375" style="4"/>
    <col min="15624" max="15624" width="6.44140625" style="4" customWidth="1"/>
    <col min="15625" max="15625" width="30.5546875" style="4" customWidth="1"/>
    <col min="15626" max="15626" width="12.88671875" style="4" customWidth="1"/>
    <col min="15627" max="15627" width="15.77734375" style="4" customWidth="1"/>
    <col min="15628" max="15879" width="9.109375" style="4"/>
    <col min="15880" max="15880" width="6.44140625" style="4" customWidth="1"/>
    <col min="15881" max="15881" width="30.5546875" style="4" customWidth="1"/>
    <col min="15882" max="15882" width="12.88671875" style="4" customWidth="1"/>
    <col min="15883" max="15883" width="15.77734375" style="4" customWidth="1"/>
    <col min="15884" max="16135" width="9.109375" style="4"/>
    <col min="16136" max="16136" width="6.44140625" style="4" customWidth="1"/>
    <col min="16137" max="16137" width="30.5546875" style="4" customWidth="1"/>
    <col min="16138" max="16138" width="12.88671875" style="4" customWidth="1"/>
    <col min="16139" max="16139" width="15.77734375" style="4" customWidth="1"/>
    <col min="16140" max="16384" width="9.109375" style="4"/>
  </cols>
  <sheetData>
    <row r="1" spans="1:39" ht="24.6" customHeight="1">
      <c r="A1" s="150" t="s">
        <v>59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</row>
    <row r="2" spans="1:39" ht="23.4" customHeight="1">
      <c r="A2" s="151" t="s">
        <v>57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</row>
    <row r="3" spans="1:39" s="1" customFormat="1" ht="48" customHeight="1">
      <c r="A3" s="140" t="s">
        <v>3</v>
      </c>
      <c r="B3" s="140" t="s">
        <v>4</v>
      </c>
      <c r="C3" s="142" t="s">
        <v>5</v>
      </c>
      <c r="D3" s="144" t="s">
        <v>56</v>
      </c>
      <c r="E3" s="144"/>
      <c r="F3" s="144"/>
      <c r="G3" s="144"/>
      <c r="H3" s="144"/>
      <c r="I3" s="144"/>
      <c r="J3" s="144"/>
      <c r="K3" s="144"/>
      <c r="L3" s="144"/>
      <c r="M3" s="13"/>
      <c r="N3" s="155" t="s">
        <v>53</v>
      </c>
      <c r="O3" s="155"/>
      <c r="P3" s="155"/>
      <c r="Q3" s="13"/>
      <c r="R3" s="56" t="s">
        <v>67</v>
      </c>
      <c r="S3" s="13"/>
      <c r="T3" s="152" t="s">
        <v>76</v>
      </c>
      <c r="U3" s="153"/>
      <c r="V3" s="153"/>
      <c r="W3" s="153"/>
      <c r="X3" s="153"/>
      <c r="Y3" s="153"/>
      <c r="Z3" s="153"/>
      <c r="AA3" s="153"/>
      <c r="AB3" s="154"/>
      <c r="AC3" s="13"/>
      <c r="AD3" s="147" t="s">
        <v>73</v>
      </c>
      <c r="AE3" s="148"/>
      <c r="AF3" s="148"/>
      <c r="AG3" s="148"/>
      <c r="AH3" s="148"/>
      <c r="AI3" s="148"/>
      <c r="AJ3" s="148"/>
      <c r="AK3" s="148"/>
      <c r="AL3" s="149"/>
    </row>
    <row r="4" spans="1:39" s="1" customFormat="1" ht="18.600000000000001" customHeight="1">
      <c r="A4" s="140"/>
      <c r="B4" s="140"/>
      <c r="C4" s="142"/>
      <c r="D4" s="137" t="s">
        <v>66</v>
      </c>
      <c r="E4" s="137"/>
      <c r="F4" s="137"/>
      <c r="G4" s="137" t="s">
        <v>0</v>
      </c>
      <c r="H4" s="137"/>
      <c r="I4" s="137"/>
      <c r="J4" s="137" t="s">
        <v>6</v>
      </c>
      <c r="K4" s="137"/>
      <c r="L4" s="137"/>
      <c r="M4" s="6"/>
      <c r="N4" s="138" t="s">
        <v>54</v>
      </c>
      <c r="O4" s="146" t="s">
        <v>55</v>
      </c>
      <c r="P4" s="146"/>
      <c r="Q4" s="6"/>
      <c r="R4" s="53" t="s">
        <v>55</v>
      </c>
      <c r="S4" s="6"/>
      <c r="T4" s="137" t="s">
        <v>66</v>
      </c>
      <c r="U4" s="137"/>
      <c r="V4" s="137"/>
      <c r="W4" s="137" t="s">
        <v>0</v>
      </c>
      <c r="X4" s="137"/>
      <c r="Y4" s="137"/>
      <c r="Z4" s="137" t="s">
        <v>6</v>
      </c>
      <c r="AA4" s="137"/>
      <c r="AB4" s="137"/>
      <c r="AC4" s="6"/>
      <c r="AD4" s="137" t="s">
        <v>66</v>
      </c>
      <c r="AE4" s="137"/>
      <c r="AF4" s="137"/>
      <c r="AG4" s="137" t="s">
        <v>0</v>
      </c>
      <c r="AH4" s="137"/>
      <c r="AI4" s="137"/>
      <c r="AJ4" s="137" t="s">
        <v>6</v>
      </c>
      <c r="AK4" s="137"/>
      <c r="AL4" s="137"/>
    </row>
    <row r="5" spans="1:39" s="1" customFormat="1" ht="34.200000000000003" customHeight="1" thickBot="1">
      <c r="A5" s="141"/>
      <c r="B5" s="141"/>
      <c r="C5" s="143"/>
      <c r="D5" s="29" t="s">
        <v>50</v>
      </c>
      <c r="E5" s="29" t="s">
        <v>51</v>
      </c>
      <c r="F5" s="29" t="s">
        <v>52</v>
      </c>
      <c r="G5" s="29" t="s">
        <v>50</v>
      </c>
      <c r="H5" s="29" t="s">
        <v>51</v>
      </c>
      <c r="I5" s="29" t="s">
        <v>52</v>
      </c>
      <c r="J5" s="29" t="s">
        <v>50</v>
      </c>
      <c r="K5" s="29" t="s">
        <v>51</v>
      </c>
      <c r="L5" s="29" t="s">
        <v>52</v>
      </c>
      <c r="M5" s="6"/>
      <c r="N5" s="139"/>
      <c r="O5" s="32" t="s">
        <v>50</v>
      </c>
      <c r="P5" s="32" t="s">
        <v>65</v>
      </c>
      <c r="Q5" s="6"/>
      <c r="R5" s="32" t="s">
        <v>65</v>
      </c>
      <c r="S5" s="6"/>
      <c r="T5" s="38" t="s">
        <v>50</v>
      </c>
      <c r="U5" s="29" t="s">
        <v>51</v>
      </c>
      <c r="V5" s="29" t="s">
        <v>52</v>
      </c>
      <c r="W5" s="29" t="s">
        <v>50</v>
      </c>
      <c r="X5" s="29" t="s">
        <v>51</v>
      </c>
      <c r="Y5" s="29" t="s">
        <v>52</v>
      </c>
      <c r="Z5" s="29" t="s">
        <v>50</v>
      </c>
      <c r="AA5" s="29" t="s">
        <v>51</v>
      </c>
      <c r="AB5" s="29" t="s">
        <v>52</v>
      </c>
      <c r="AC5" s="6"/>
      <c r="AD5" s="51" t="s">
        <v>50</v>
      </c>
      <c r="AE5" s="29" t="s">
        <v>51</v>
      </c>
      <c r="AF5" s="29" t="s">
        <v>52</v>
      </c>
      <c r="AG5" s="51" t="s">
        <v>50</v>
      </c>
      <c r="AH5" s="29" t="s">
        <v>51</v>
      </c>
      <c r="AI5" s="29" t="s">
        <v>52</v>
      </c>
      <c r="AJ5" s="51" t="s">
        <v>50</v>
      </c>
      <c r="AK5" s="29" t="s">
        <v>51</v>
      </c>
      <c r="AL5" s="29" t="s">
        <v>52</v>
      </c>
    </row>
    <row r="6" spans="1:39" s="1" customFormat="1" ht="19.8" customHeight="1" thickTop="1" thickBot="1">
      <c r="A6" s="135" t="s">
        <v>6</v>
      </c>
      <c r="B6" s="136"/>
      <c r="C6" s="3">
        <f>SUM(C7:C49)</f>
        <v>222184</v>
      </c>
      <c r="D6" s="3">
        <f t="shared" ref="D6:J6" si="0">SUM(D7:D49)</f>
        <v>20213810</v>
      </c>
      <c r="E6" s="3">
        <f>+D6/2</f>
        <v>10106905</v>
      </c>
      <c r="F6" s="3">
        <f>+D6+E6</f>
        <v>30320715</v>
      </c>
      <c r="G6" s="3">
        <f t="shared" si="0"/>
        <v>113908</v>
      </c>
      <c r="H6" s="3">
        <f>+G6/2</f>
        <v>56954</v>
      </c>
      <c r="I6" s="3">
        <f>+G6+H6</f>
        <v>170862</v>
      </c>
      <c r="J6" s="3">
        <f t="shared" si="0"/>
        <v>20327718</v>
      </c>
      <c r="K6" s="3">
        <f>+E6+H6</f>
        <v>10163859</v>
      </c>
      <c r="L6" s="3">
        <f>+J6+K6</f>
        <v>30491577</v>
      </c>
      <c r="M6" s="6"/>
      <c r="N6" s="3">
        <f t="shared" ref="N6:O6" si="1">SUM(N7:N49)</f>
        <v>2552</v>
      </c>
      <c r="O6" s="3">
        <f t="shared" si="1"/>
        <v>233401</v>
      </c>
      <c r="P6" s="3">
        <f>+O6/2</f>
        <v>116701</v>
      </c>
      <c r="Q6" s="6"/>
      <c r="R6" s="3">
        <v>631891</v>
      </c>
      <c r="S6" s="6"/>
      <c r="T6" s="39">
        <f t="shared" ref="T6" si="2">SUM(T7:T49)</f>
        <v>19980409</v>
      </c>
      <c r="U6" s="3">
        <f>+E6-P6+R6</f>
        <v>10622095</v>
      </c>
      <c r="V6" s="3">
        <f>+T6+U6</f>
        <v>30602504</v>
      </c>
      <c r="W6" s="39">
        <f t="shared" ref="W6" si="3">SUM(W7:W49)</f>
        <v>113908</v>
      </c>
      <c r="X6" s="3">
        <f>+H6</f>
        <v>56954</v>
      </c>
      <c r="Y6" s="3">
        <f>+W6+X6</f>
        <v>170862</v>
      </c>
      <c r="Z6" s="39">
        <f t="shared" ref="Z6" si="4">SUM(Z7:Z49)</f>
        <v>20094317</v>
      </c>
      <c r="AA6" s="3">
        <f>+U6+X6</f>
        <v>10679049</v>
      </c>
      <c r="AB6" s="3">
        <f>+Z6+AA6</f>
        <v>30773366</v>
      </c>
      <c r="AC6" s="6"/>
      <c r="AD6" s="48">
        <f>SUM(AD7:AD49)</f>
        <v>20213810</v>
      </c>
      <c r="AE6" s="3">
        <f>+U6</f>
        <v>10622095</v>
      </c>
      <c r="AF6" s="3">
        <f>+AD6+AE6</f>
        <v>30835905</v>
      </c>
      <c r="AG6" s="48">
        <f>SUM(AG7:AG49)</f>
        <v>113908</v>
      </c>
      <c r="AH6" s="3">
        <f>+X6</f>
        <v>56954</v>
      </c>
      <c r="AI6" s="3">
        <f>+AG6+AH6</f>
        <v>170862</v>
      </c>
      <c r="AJ6" s="48">
        <f>SUM(AJ7:AJ49)</f>
        <v>20327718</v>
      </c>
      <c r="AK6" s="3">
        <f>+AE6+AH6</f>
        <v>10679049</v>
      </c>
      <c r="AL6" s="3">
        <f>+AJ6+AK6</f>
        <v>31006767</v>
      </c>
    </row>
    <row r="7" spans="1:39" s="17" customFormat="1" ht="14.4" thickTop="1">
      <c r="A7" s="15">
        <v>1</v>
      </c>
      <c r="B7" s="16" t="s">
        <v>7</v>
      </c>
      <c r="C7" s="8">
        <v>76032</v>
      </c>
      <c r="D7" s="25">
        <v>6917225</v>
      </c>
      <c r="G7" s="25">
        <v>69372</v>
      </c>
      <c r="J7" s="25">
        <f>+D7+G7</f>
        <v>6986597</v>
      </c>
      <c r="M7" s="10"/>
      <c r="N7" s="28">
        <v>1425</v>
      </c>
      <c r="O7" s="9">
        <v>130328</v>
      </c>
      <c r="P7" s="31"/>
      <c r="Q7" s="10"/>
      <c r="R7" s="31"/>
      <c r="S7" s="10"/>
      <c r="T7" s="37">
        <f t="shared" ref="T7:T49" si="5">+D7-O7</f>
        <v>6786897</v>
      </c>
      <c r="W7" s="37">
        <f t="shared" ref="W7:W49" si="6">+G7</f>
        <v>69372</v>
      </c>
      <c r="Z7" s="37">
        <f>+T7+W7</f>
        <v>6856269</v>
      </c>
      <c r="AC7" s="10"/>
      <c r="AD7" s="52">
        <f>+T7+O7</f>
        <v>6917225</v>
      </c>
      <c r="AE7" s="33"/>
      <c r="AF7" s="33"/>
      <c r="AG7" s="52">
        <f>+W7</f>
        <v>69372</v>
      </c>
      <c r="AH7" s="33"/>
      <c r="AI7" s="33"/>
      <c r="AJ7" s="52">
        <f>+AD7+AG7</f>
        <v>6986597</v>
      </c>
      <c r="AK7" s="33"/>
      <c r="AL7" s="33"/>
      <c r="AM7" s="1"/>
    </row>
    <row r="8" spans="1:39" s="17" customFormat="1">
      <c r="A8" s="19">
        <f t="shared" ref="A8:A49" si="7">+A7+1</f>
        <v>2</v>
      </c>
      <c r="B8" s="20" t="s">
        <v>8</v>
      </c>
      <c r="C8" s="21">
        <v>9221</v>
      </c>
      <c r="D8" s="25">
        <v>838905</v>
      </c>
      <c r="G8" s="25">
        <v>13884</v>
      </c>
      <c r="J8" s="25">
        <f t="shared" ref="J8:J49" si="8">+D8+G8</f>
        <v>852789</v>
      </c>
      <c r="M8" s="10"/>
      <c r="N8" s="28">
        <v>66</v>
      </c>
      <c r="O8" s="9">
        <v>6036</v>
      </c>
      <c r="P8" s="31"/>
      <c r="Q8" s="10"/>
      <c r="R8" s="31"/>
      <c r="S8" s="10"/>
      <c r="T8" s="37">
        <f t="shared" si="5"/>
        <v>832869</v>
      </c>
      <c r="W8" s="37">
        <f t="shared" si="6"/>
        <v>13884</v>
      </c>
      <c r="Z8" s="37">
        <f t="shared" ref="Z8:Z49" si="9">+T8+W8</f>
        <v>846753</v>
      </c>
      <c r="AB8" s="27"/>
      <c r="AC8" s="10"/>
      <c r="AD8" s="52">
        <f t="shared" ref="AD8:AD49" si="10">+T8+O8</f>
        <v>838905</v>
      </c>
      <c r="AE8" s="34"/>
      <c r="AF8" s="34"/>
      <c r="AG8" s="52">
        <f t="shared" ref="AG8:AG49" si="11">+W8</f>
        <v>13884</v>
      </c>
      <c r="AH8" s="34"/>
      <c r="AI8" s="34"/>
      <c r="AJ8" s="52">
        <f t="shared" ref="AJ8:AJ49" si="12">+AD8+AG8</f>
        <v>852789</v>
      </c>
      <c r="AK8" s="34"/>
      <c r="AL8" s="34"/>
      <c r="AM8" s="1"/>
    </row>
    <row r="9" spans="1:39" s="17" customFormat="1">
      <c r="A9" s="15">
        <f t="shared" si="7"/>
        <v>3</v>
      </c>
      <c r="B9" s="16" t="s">
        <v>9</v>
      </c>
      <c r="C9" s="8">
        <v>7533</v>
      </c>
      <c r="D9" s="26">
        <v>685334</v>
      </c>
      <c r="G9" s="26">
        <v>2821</v>
      </c>
      <c r="J9" s="25">
        <f t="shared" si="8"/>
        <v>688155</v>
      </c>
      <c r="M9" s="10"/>
      <c r="N9" s="28">
        <v>104</v>
      </c>
      <c r="O9" s="9">
        <v>9512</v>
      </c>
      <c r="P9" s="31"/>
      <c r="Q9" s="10"/>
      <c r="R9" s="31"/>
      <c r="S9" s="10"/>
      <c r="T9" s="37">
        <f t="shared" si="5"/>
        <v>675822</v>
      </c>
      <c r="W9" s="37">
        <f t="shared" si="6"/>
        <v>2821</v>
      </c>
      <c r="Z9" s="37">
        <f t="shared" si="9"/>
        <v>678643</v>
      </c>
      <c r="AC9" s="10"/>
      <c r="AD9" s="52">
        <f t="shared" si="10"/>
        <v>685334</v>
      </c>
      <c r="AE9" s="34"/>
      <c r="AF9" s="34"/>
      <c r="AG9" s="52">
        <f t="shared" si="11"/>
        <v>2821</v>
      </c>
      <c r="AH9" s="34"/>
      <c r="AI9" s="34"/>
      <c r="AJ9" s="52">
        <f t="shared" si="12"/>
        <v>688155</v>
      </c>
      <c r="AK9" s="34"/>
      <c r="AL9" s="35"/>
      <c r="AM9" s="1"/>
    </row>
    <row r="10" spans="1:39" s="17" customFormat="1">
      <c r="A10" s="15">
        <f t="shared" si="7"/>
        <v>4</v>
      </c>
      <c r="B10" s="16" t="s">
        <v>10</v>
      </c>
      <c r="C10" s="8">
        <v>4458</v>
      </c>
      <c r="D10" s="26">
        <v>405577</v>
      </c>
      <c r="G10" s="26">
        <v>3658</v>
      </c>
      <c r="J10" s="25">
        <f t="shared" si="8"/>
        <v>409235</v>
      </c>
      <c r="M10" s="10"/>
      <c r="N10" s="28">
        <v>65</v>
      </c>
      <c r="O10" s="9">
        <v>5945</v>
      </c>
      <c r="P10" s="31"/>
      <c r="Q10" s="10"/>
      <c r="R10" s="31"/>
      <c r="S10" s="10"/>
      <c r="T10" s="37">
        <f t="shared" si="5"/>
        <v>399632</v>
      </c>
      <c r="W10" s="37">
        <f t="shared" si="6"/>
        <v>3658</v>
      </c>
      <c r="Z10" s="37">
        <f t="shared" si="9"/>
        <v>403290</v>
      </c>
      <c r="AB10" s="27"/>
      <c r="AC10" s="10"/>
      <c r="AD10" s="52">
        <f t="shared" si="10"/>
        <v>405577</v>
      </c>
      <c r="AE10" s="34"/>
      <c r="AF10" s="34"/>
      <c r="AG10" s="52">
        <f t="shared" si="11"/>
        <v>3658</v>
      </c>
      <c r="AH10" s="34"/>
      <c r="AI10" s="34"/>
      <c r="AJ10" s="52">
        <f t="shared" si="12"/>
        <v>409235</v>
      </c>
      <c r="AK10" s="34"/>
      <c r="AL10" s="34"/>
      <c r="AM10" s="1"/>
    </row>
    <row r="11" spans="1:39" s="17" customFormat="1">
      <c r="A11" s="15">
        <f t="shared" si="7"/>
        <v>5</v>
      </c>
      <c r="B11" s="16" t="s">
        <v>11</v>
      </c>
      <c r="C11" s="8">
        <v>8303</v>
      </c>
      <c r="D11" s="26">
        <v>755388</v>
      </c>
      <c r="E11" s="27"/>
      <c r="G11" s="26">
        <v>4586</v>
      </c>
      <c r="J11" s="25">
        <f t="shared" si="8"/>
        <v>759974</v>
      </c>
      <c r="M11" s="10"/>
      <c r="N11" s="28">
        <v>75</v>
      </c>
      <c r="O11" s="9">
        <v>6859</v>
      </c>
      <c r="P11" s="31"/>
      <c r="Q11" s="10"/>
      <c r="R11" s="31"/>
      <c r="S11" s="10"/>
      <c r="T11" s="37">
        <f t="shared" si="5"/>
        <v>748529</v>
      </c>
      <c r="U11" s="27"/>
      <c r="W11" s="37">
        <f t="shared" si="6"/>
        <v>4586</v>
      </c>
      <c r="Z11" s="37">
        <f t="shared" si="9"/>
        <v>753115</v>
      </c>
      <c r="AC11" s="10"/>
      <c r="AD11" s="52">
        <f t="shared" si="10"/>
        <v>755388</v>
      </c>
      <c r="AE11" s="34"/>
      <c r="AF11" s="34"/>
      <c r="AG11" s="52">
        <f t="shared" si="11"/>
        <v>4586</v>
      </c>
      <c r="AH11" s="34"/>
      <c r="AI11" s="34"/>
      <c r="AJ11" s="52">
        <f t="shared" si="12"/>
        <v>759974</v>
      </c>
      <c r="AK11" s="34"/>
      <c r="AL11" s="34"/>
      <c r="AM11" s="1"/>
    </row>
    <row r="12" spans="1:39" s="17" customFormat="1">
      <c r="A12" s="15">
        <f t="shared" si="7"/>
        <v>6</v>
      </c>
      <c r="B12" s="16" t="s">
        <v>12</v>
      </c>
      <c r="C12" s="8">
        <v>4242</v>
      </c>
      <c r="D12" s="26">
        <v>385927</v>
      </c>
      <c r="G12" s="26">
        <v>4623</v>
      </c>
      <c r="J12" s="25">
        <f t="shared" si="8"/>
        <v>390550</v>
      </c>
      <c r="M12" s="10"/>
      <c r="N12" s="28">
        <v>47</v>
      </c>
      <c r="O12" s="9">
        <v>4299</v>
      </c>
      <c r="P12" s="31"/>
      <c r="Q12" s="10"/>
      <c r="R12" s="31"/>
      <c r="S12" s="10"/>
      <c r="T12" s="37">
        <f t="shared" si="5"/>
        <v>381628</v>
      </c>
      <c r="W12" s="37">
        <f t="shared" si="6"/>
        <v>4623</v>
      </c>
      <c r="Z12" s="37">
        <f t="shared" si="9"/>
        <v>386251</v>
      </c>
      <c r="AC12" s="10"/>
      <c r="AD12" s="52">
        <f t="shared" si="10"/>
        <v>385927</v>
      </c>
      <c r="AE12" s="34"/>
      <c r="AF12" s="34"/>
      <c r="AG12" s="52">
        <f t="shared" si="11"/>
        <v>4623</v>
      </c>
      <c r="AH12" s="34"/>
      <c r="AI12" s="34"/>
      <c r="AJ12" s="52">
        <f t="shared" si="12"/>
        <v>390550</v>
      </c>
      <c r="AK12" s="34"/>
      <c r="AL12" s="34"/>
      <c r="AM12" s="1"/>
    </row>
    <row r="13" spans="1:39" s="17" customFormat="1">
      <c r="A13" s="15">
        <f t="shared" si="7"/>
        <v>7</v>
      </c>
      <c r="B13" s="16" t="s">
        <v>13</v>
      </c>
      <c r="C13" s="8">
        <v>3956</v>
      </c>
      <c r="D13" s="26">
        <v>359907</v>
      </c>
      <c r="G13" s="26">
        <v>2311</v>
      </c>
      <c r="J13" s="25">
        <f t="shared" si="8"/>
        <v>362218</v>
      </c>
      <c r="M13" s="10"/>
      <c r="N13" s="28">
        <v>60</v>
      </c>
      <c r="O13" s="9">
        <v>5487</v>
      </c>
      <c r="P13" s="31"/>
      <c r="Q13" s="10"/>
      <c r="R13" s="31"/>
      <c r="S13" s="10"/>
      <c r="T13" s="37">
        <f t="shared" si="5"/>
        <v>354420</v>
      </c>
      <c r="W13" s="37">
        <f t="shared" si="6"/>
        <v>2311</v>
      </c>
      <c r="Z13" s="37">
        <f t="shared" si="9"/>
        <v>356731</v>
      </c>
      <c r="AC13" s="10"/>
      <c r="AD13" s="52">
        <f t="shared" si="10"/>
        <v>359907</v>
      </c>
      <c r="AE13" s="34"/>
      <c r="AF13" s="34"/>
      <c r="AG13" s="52">
        <f t="shared" si="11"/>
        <v>2311</v>
      </c>
      <c r="AH13" s="34"/>
      <c r="AI13" s="34"/>
      <c r="AJ13" s="52">
        <f t="shared" si="12"/>
        <v>362218</v>
      </c>
      <c r="AK13" s="34"/>
      <c r="AL13" s="34"/>
      <c r="AM13" s="1"/>
    </row>
    <row r="14" spans="1:39" s="17" customFormat="1">
      <c r="A14" s="15">
        <f t="shared" si="7"/>
        <v>8</v>
      </c>
      <c r="B14" s="23" t="s">
        <v>14</v>
      </c>
      <c r="C14" s="8">
        <v>2879</v>
      </c>
      <c r="D14" s="26">
        <v>261925</v>
      </c>
      <c r="G14" s="26">
        <v>118</v>
      </c>
      <c r="J14" s="25">
        <f t="shared" si="8"/>
        <v>262043</v>
      </c>
      <c r="M14" s="10"/>
      <c r="N14" s="28">
        <v>10</v>
      </c>
      <c r="O14" s="9">
        <v>915</v>
      </c>
      <c r="P14" s="31"/>
      <c r="Q14" s="10"/>
      <c r="R14" s="31"/>
      <c r="S14" s="10"/>
      <c r="T14" s="37">
        <f t="shared" si="5"/>
        <v>261010</v>
      </c>
      <c r="W14" s="37">
        <f t="shared" si="6"/>
        <v>118</v>
      </c>
      <c r="Z14" s="37">
        <f t="shared" si="9"/>
        <v>261128</v>
      </c>
      <c r="AC14" s="10"/>
      <c r="AD14" s="52">
        <f t="shared" si="10"/>
        <v>261925</v>
      </c>
      <c r="AE14" s="34"/>
      <c r="AF14" s="34"/>
      <c r="AG14" s="52">
        <f t="shared" si="11"/>
        <v>118</v>
      </c>
      <c r="AH14" s="34"/>
      <c r="AI14" s="34"/>
      <c r="AJ14" s="52">
        <f t="shared" si="12"/>
        <v>262043</v>
      </c>
      <c r="AK14" s="34"/>
      <c r="AL14" s="34"/>
      <c r="AM14" s="1"/>
    </row>
    <row r="15" spans="1:39" s="17" customFormat="1">
      <c r="A15" s="15">
        <f t="shared" si="7"/>
        <v>9</v>
      </c>
      <c r="B15" s="23" t="s">
        <v>15</v>
      </c>
      <c r="C15" s="8">
        <v>1266</v>
      </c>
      <c r="D15" s="26">
        <v>115177</v>
      </c>
      <c r="G15" s="26">
        <v>9</v>
      </c>
      <c r="J15" s="25">
        <f t="shared" si="8"/>
        <v>115186</v>
      </c>
      <c r="M15" s="10"/>
      <c r="N15" s="28">
        <v>10</v>
      </c>
      <c r="O15" s="9">
        <v>915</v>
      </c>
      <c r="P15" s="31"/>
      <c r="Q15" s="10"/>
      <c r="R15" s="31"/>
      <c r="S15" s="10"/>
      <c r="T15" s="37">
        <f t="shared" si="5"/>
        <v>114262</v>
      </c>
      <c r="W15" s="37">
        <f t="shared" si="6"/>
        <v>9</v>
      </c>
      <c r="Z15" s="37">
        <f t="shared" si="9"/>
        <v>114271</v>
      </c>
      <c r="AC15" s="10"/>
      <c r="AD15" s="52">
        <f t="shared" si="10"/>
        <v>115177</v>
      </c>
      <c r="AE15" s="34"/>
      <c r="AF15" s="34"/>
      <c r="AG15" s="52">
        <f t="shared" si="11"/>
        <v>9</v>
      </c>
      <c r="AH15" s="34"/>
      <c r="AI15" s="34"/>
      <c r="AJ15" s="52">
        <f t="shared" si="12"/>
        <v>115186</v>
      </c>
      <c r="AK15" s="34"/>
      <c r="AL15" s="34"/>
      <c r="AM15" s="1"/>
    </row>
    <row r="16" spans="1:39" s="17" customFormat="1">
      <c r="A16" s="15">
        <f t="shared" si="7"/>
        <v>10</v>
      </c>
      <c r="B16" s="23" t="s">
        <v>16</v>
      </c>
      <c r="C16" s="8">
        <v>1828</v>
      </c>
      <c r="D16" s="26">
        <v>166308</v>
      </c>
      <c r="G16" s="26">
        <v>1410</v>
      </c>
      <c r="J16" s="25">
        <f t="shared" si="8"/>
        <v>167718</v>
      </c>
      <c r="M16" s="10"/>
      <c r="N16" s="28">
        <v>0</v>
      </c>
      <c r="O16" s="9">
        <v>0</v>
      </c>
      <c r="P16" s="31"/>
      <c r="Q16" s="10"/>
      <c r="R16" s="31"/>
      <c r="S16" s="10"/>
      <c r="T16" s="37">
        <f t="shared" si="5"/>
        <v>166308</v>
      </c>
      <c r="W16" s="37">
        <f t="shared" si="6"/>
        <v>1410</v>
      </c>
      <c r="Z16" s="37">
        <f t="shared" si="9"/>
        <v>167718</v>
      </c>
      <c r="AC16" s="10"/>
      <c r="AD16" s="52">
        <f t="shared" si="10"/>
        <v>166308</v>
      </c>
      <c r="AE16" s="34"/>
      <c r="AF16" s="34"/>
      <c r="AG16" s="52">
        <f t="shared" si="11"/>
        <v>1410</v>
      </c>
      <c r="AH16" s="34"/>
      <c r="AI16" s="34"/>
      <c r="AJ16" s="52">
        <f t="shared" si="12"/>
        <v>167718</v>
      </c>
      <c r="AK16" s="34"/>
      <c r="AL16" s="34"/>
      <c r="AM16" s="1"/>
    </row>
    <row r="17" spans="1:39" s="17" customFormat="1">
      <c r="A17" s="15">
        <f t="shared" si="7"/>
        <v>11</v>
      </c>
      <c r="B17" s="23" t="s">
        <v>17</v>
      </c>
      <c r="C17" s="8">
        <v>3057</v>
      </c>
      <c r="D17" s="26">
        <v>278119</v>
      </c>
      <c r="G17" s="26">
        <v>655</v>
      </c>
      <c r="J17" s="25">
        <f t="shared" si="8"/>
        <v>278774</v>
      </c>
      <c r="M17" s="10"/>
      <c r="N17" s="28">
        <v>13</v>
      </c>
      <c r="O17" s="9">
        <v>1189</v>
      </c>
      <c r="P17" s="31"/>
      <c r="Q17" s="10"/>
      <c r="R17" s="31"/>
      <c r="S17" s="10"/>
      <c r="T17" s="37">
        <f t="shared" si="5"/>
        <v>276930</v>
      </c>
      <c r="W17" s="37">
        <f t="shared" si="6"/>
        <v>655</v>
      </c>
      <c r="Z17" s="37">
        <f t="shared" si="9"/>
        <v>277585</v>
      </c>
      <c r="AC17" s="10"/>
      <c r="AD17" s="52">
        <f t="shared" si="10"/>
        <v>278119</v>
      </c>
      <c r="AE17" s="34"/>
      <c r="AF17" s="34"/>
      <c r="AG17" s="52">
        <f t="shared" si="11"/>
        <v>655</v>
      </c>
      <c r="AH17" s="34"/>
      <c r="AI17" s="34"/>
      <c r="AJ17" s="52">
        <f t="shared" si="12"/>
        <v>278774</v>
      </c>
      <c r="AK17" s="34"/>
      <c r="AL17" s="34"/>
      <c r="AM17" s="1"/>
    </row>
    <row r="18" spans="1:39" s="17" customFormat="1">
      <c r="A18" s="15">
        <f t="shared" si="7"/>
        <v>12</v>
      </c>
      <c r="B18" s="23" t="s">
        <v>18</v>
      </c>
      <c r="C18" s="8">
        <v>1735</v>
      </c>
      <c r="D18" s="26">
        <v>157847</v>
      </c>
      <c r="G18" s="26">
        <v>0</v>
      </c>
      <c r="J18" s="25">
        <f t="shared" si="8"/>
        <v>157847</v>
      </c>
      <c r="M18" s="10"/>
      <c r="N18" s="28">
        <v>9</v>
      </c>
      <c r="O18" s="9">
        <v>823</v>
      </c>
      <c r="P18" s="31"/>
      <c r="Q18" s="10"/>
      <c r="R18" s="31"/>
      <c r="S18" s="10"/>
      <c r="T18" s="37">
        <f t="shared" si="5"/>
        <v>157024</v>
      </c>
      <c r="W18" s="37">
        <f t="shared" si="6"/>
        <v>0</v>
      </c>
      <c r="Z18" s="37">
        <f t="shared" si="9"/>
        <v>157024</v>
      </c>
      <c r="AC18" s="10"/>
      <c r="AD18" s="52">
        <f t="shared" si="10"/>
        <v>157847</v>
      </c>
      <c r="AE18" s="34"/>
      <c r="AF18" s="34"/>
      <c r="AG18" s="52">
        <f t="shared" si="11"/>
        <v>0</v>
      </c>
      <c r="AH18" s="34"/>
      <c r="AI18" s="34"/>
      <c r="AJ18" s="52">
        <f t="shared" si="12"/>
        <v>157847</v>
      </c>
      <c r="AK18" s="34"/>
      <c r="AL18" s="34"/>
      <c r="AM18" s="1"/>
    </row>
    <row r="19" spans="1:39" s="17" customFormat="1">
      <c r="A19" s="15">
        <f t="shared" si="7"/>
        <v>13</v>
      </c>
      <c r="B19" s="23" t="s">
        <v>19</v>
      </c>
      <c r="C19" s="8">
        <v>7076</v>
      </c>
      <c r="D19" s="26">
        <v>643760</v>
      </c>
      <c r="G19" s="26">
        <v>164</v>
      </c>
      <c r="J19" s="25">
        <f t="shared" si="8"/>
        <v>643924</v>
      </c>
      <c r="M19" s="10"/>
      <c r="N19" s="28">
        <v>43</v>
      </c>
      <c r="O19" s="9">
        <v>3933</v>
      </c>
      <c r="P19" s="31"/>
      <c r="Q19" s="10"/>
      <c r="R19" s="31"/>
      <c r="S19" s="10"/>
      <c r="T19" s="37">
        <f t="shared" si="5"/>
        <v>639827</v>
      </c>
      <c r="W19" s="37">
        <f t="shared" si="6"/>
        <v>164</v>
      </c>
      <c r="Z19" s="37">
        <f t="shared" si="9"/>
        <v>639991</v>
      </c>
      <c r="AC19" s="10"/>
      <c r="AD19" s="52">
        <f t="shared" si="10"/>
        <v>643760</v>
      </c>
      <c r="AE19" s="34"/>
      <c r="AF19" s="34"/>
      <c r="AG19" s="52">
        <f t="shared" si="11"/>
        <v>164</v>
      </c>
      <c r="AH19" s="34"/>
      <c r="AI19" s="34"/>
      <c r="AJ19" s="52">
        <f t="shared" si="12"/>
        <v>643924</v>
      </c>
      <c r="AK19" s="34"/>
      <c r="AL19" s="34"/>
      <c r="AM19" s="1"/>
    </row>
    <row r="20" spans="1:39" s="17" customFormat="1">
      <c r="A20" s="15">
        <f t="shared" si="7"/>
        <v>14</v>
      </c>
      <c r="B20" s="23" t="s">
        <v>20</v>
      </c>
      <c r="C20" s="8">
        <v>4805</v>
      </c>
      <c r="D20" s="26">
        <v>437149</v>
      </c>
      <c r="G20" s="26">
        <v>27</v>
      </c>
      <c r="J20" s="25">
        <f t="shared" si="8"/>
        <v>437176</v>
      </c>
      <c r="M20" s="10"/>
      <c r="N20" s="28">
        <v>43</v>
      </c>
      <c r="O20" s="9">
        <v>3933</v>
      </c>
      <c r="P20" s="31"/>
      <c r="Q20" s="10"/>
      <c r="R20" s="31"/>
      <c r="S20" s="10"/>
      <c r="T20" s="37">
        <f t="shared" si="5"/>
        <v>433216</v>
      </c>
      <c r="W20" s="37">
        <f t="shared" si="6"/>
        <v>27</v>
      </c>
      <c r="Z20" s="37">
        <f t="shared" si="9"/>
        <v>433243</v>
      </c>
      <c r="AC20" s="10"/>
      <c r="AD20" s="52">
        <f t="shared" si="10"/>
        <v>437149</v>
      </c>
      <c r="AE20" s="34"/>
      <c r="AF20" s="34"/>
      <c r="AG20" s="52">
        <f t="shared" si="11"/>
        <v>27</v>
      </c>
      <c r="AH20" s="34"/>
      <c r="AI20" s="34"/>
      <c r="AJ20" s="52">
        <f t="shared" si="12"/>
        <v>437176</v>
      </c>
      <c r="AK20" s="34"/>
      <c r="AL20" s="34"/>
      <c r="AM20" s="1"/>
    </row>
    <row r="21" spans="1:39" s="17" customFormat="1">
      <c r="A21" s="15">
        <f t="shared" si="7"/>
        <v>15</v>
      </c>
      <c r="B21" s="23" t="s">
        <v>21</v>
      </c>
      <c r="C21" s="8">
        <v>3535</v>
      </c>
      <c r="D21" s="26">
        <v>321607</v>
      </c>
      <c r="G21" s="26">
        <v>18</v>
      </c>
      <c r="J21" s="25">
        <f t="shared" si="8"/>
        <v>321625</v>
      </c>
      <c r="M21" s="10"/>
      <c r="N21" s="28">
        <v>14</v>
      </c>
      <c r="O21" s="9">
        <v>1280</v>
      </c>
      <c r="P21" s="31"/>
      <c r="Q21" s="10"/>
      <c r="R21" s="31"/>
      <c r="S21" s="10"/>
      <c r="T21" s="37">
        <f t="shared" si="5"/>
        <v>320327</v>
      </c>
      <c r="W21" s="37">
        <f t="shared" si="6"/>
        <v>18</v>
      </c>
      <c r="Z21" s="37">
        <f t="shared" si="9"/>
        <v>320345</v>
      </c>
      <c r="AC21" s="10"/>
      <c r="AD21" s="52">
        <f t="shared" si="10"/>
        <v>321607</v>
      </c>
      <c r="AE21" s="34"/>
      <c r="AF21" s="34"/>
      <c r="AG21" s="52">
        <f t="shared" si="11"/>
        <v>18</v>
      </c>
      <c r="AH21" s="34"/>
      <c r="AI21" s="34"/>
      <c r="AJ21" s="52">
        <f t="shared" si="12"/>
        <v>321625</v>
      </c>
      <c r="AK21" s="34"/>
      <c r="AL21" s="34"/>
      <c r="AM21" s="1"/>
    </row>
    <row r="22" spans="1:39" s="17" customFormat="1">
      <c r="A22" s="15">
        <f t="shared" si="7"/>
        <v>16</v>
      </c>
      <c r="B22" s="23" t="s">
        <v>22</v>
      </c>
      <c r="C22" s="8">
        <v>3018</v>
      </c>
      <c r="D22" s="26">
        <v>274571</v>
      </c>
      <c r="G22" s="26">
        <v>18</v>
      </c>
      <c r="J22" s="25">
        <f t="shared" si="8"/>
        <v>274589</v>
      </c>
      <c r="M22" s="10"/>
      <c r="N22" s="28">
        <v>18</v>
      </c>
      <c r="O22" s="9">
        <v>1646</v>
      </c>
      <c r="P22" s="31"/>
      <c r="Q22" s="10"/>
      <c r="R22" s="31"/>
      <c r="S22" s="10"/>
      <c r="T22" s="37">
        <f t="shared" si="5"/>
        <v>272925</v>
      </c>
      <c r="W22" s="37">
        <f t="shared" si="6"/>
        <v>18</v>
      </c>
      <c r="Z22" s="37">
        <f t="shared" si="9"/>
        <v>272943</v>
      </c>
      <c r="AC22" s="10"/>
      <c r="AD22" s="52">
        <f t="shared" si="10"/>
        <v>274571</v>
      </c>
      <c r="AE22" s="34"/>
      <c r="AF22" s="34"/>
      <c r="AG22" s="52">
        <f t="shared" si="11"/>
        <v>18</v>
      </c>
      <c r="AH22" s="34"/>
      <c r="AI22" s="34"/>
      <c r="AJ22" s="52">
        <f t="shared" si="12"/>
        <v>274589</v>
      </c>
      <c r="AK22" s="34"/>
      <c r="AL22" s="34"/>
      <c r="AM22" s="1"/>
    </row>
    <row r="23" spans="1:39" s="17" customFormat="1">
      <c r="A23" s="15">
        <f t="shared" si="7"/>
        <v>17</v>
      </c>
      <c r="B23" s="23" t="s">
        <v>23</v>
      </c>
      <c r="C23" s="8">
        <v>1900</v>
      </c>
      <c r="D23" s="26">
        <v>172858</v>
      </c>
      <c r="G23" s="26">
        <v>0</v>
      </c>
      <c r="J23" s="25">
        <f t="shared" si="8"/>
        <v>172858</v>
      </c>
      <c r="M23" s="10"/>
      <c r="N23" s="28">
        <v>41</v>
      </c>
      <c r="O23" s="9">
        <v>3750</v>
      </c>
      <c r="P23" s="31"/>
      <c r="Q23" s="10"/>
      <c r="R23" s="31"/>
      <c r="S23" s="10"/>
      <c r="T23" s="37">
        <f t="shared" si="5"/>
        <v>169108</v>
      </c>
      <c r="W23" s="37">
        <f t="shared" si="6"/>
        <v>0</v>
      </c>
      <c r="Z23" s="37">
        <f t="shared" si="9"/>
        <v>169108</v>
      </c>
      <c r="AC23" s="10"/>
      <c r="AD23" s="52">
        <f t="shared" si="10"/>
        <v>172858</v>
      </c>
      <c r="AE23" s="34"/>
      <c r="AF23" s="34"/>
      <c r="AG23" s="52">
        <f t="shared" si="11"/>
        <v>0</v>
      </c>
      <c r="AH23" s="34"/>
      <c r="AI23" s="34"/>
      <c r="AJ23" s="52">
        <f t="shared" si="12"/>
        <v>172858</v>
      </c>
      <c r="AK23" s="34"/>
      <c r="AL23" s="34"/>
      <c r="AM23" s="1"/>
    </row>
    <row r="24" spans="1:39" s="17" customFormat="1">
      <c r="A24" s="15">
        <f t="shared" si="7"/>
        <v>18</v>
      </c>
      <c r="B24" s="23" t="s">
        <v>24</v>
      </c>
      <c r="C24" s="8">
        <v>3645</v>
      </c>
      <c r="D24" s="26">
        <v>331614</v>
      </c>
      <c r="G24" s="26">
        <v>282</v>
      </c>
      <c r="J24" s="25">
        <f t="shared" si="8"/>
        <v>331896</v>
      </c>
      <c r="M24" s="10"/>
      <c r="N24" s="28">
        <v>20</v>
      </c>
      <c r="O24" s="9">
        <v>1829</v>
      </c>
      <c r="P24" s="31"/>
      <c r="Q24" s="10"/>
      <c r="R24" s="31"/>
      <c r="S24" s="10"/>
      <c r="T24" s="37">
        <f t="shared" si="5"/>
        <v>329785</v>
      </c>
      <c r="W24" s="37">
        <f t="shared" si="6"/>
        <v>282</v>
      </c>
      <c r="Z24" s="37">
        <f t="shared" si="9"/>
        <v>330067</v>
      </c>
      <c r="AC24" s="10"/>
      <c r="AD24" s="52">
        <f t="shared" si="10"/>
        <v>331614</v>
      </c>
      <c r="AE24" s="34"/>
      <c r="AF24" s="34"/>
      <c r="AG24" s="52">
        <f t="shared" si="11"/>
        <v>282</v>
      </c>
      <c r="AH24" s="34"/>
      <c r="AI24" s="34"/>
      <c r="AJ24" s="52">
        <f t="shared" si="12"/>
        <v>331896</v>
      </c>
      <c r="AK24" s="34"/>
      <c r="AL24" s="34"/>
      <c r="AM24" s="1"/>
    </row>
    <row r="25" spans="1:39" s="17" customFormat="1">
      <c r="A25" s="15">
        <f t="shared" si="7"/>
        <v>19</v>
      </c>
      <c r="B25" s="23" t="s">
        <v>25</v>
      </c>
      <c r="C25" s="8">
        <v>4263</v>
      </c>
      <c r="D25" s="26">
        <v>387838</v>
      </c>
      <c r="G25" s="26">
        <v>746</v>
      </c>
      <c r="J25" s="25">
        <f t="shared" si="8"/>
        <v>388584</v>
      </c>
      <c r="M25" s="10"/>
      <c r="N25" s="28">
        <v>32</v>
      </c>
      <c r="O25" s="9">
        <v>2927</v>
      </c>
      <c r="P25" s="31"/>
      <c r="Q25" s="10"/>
      <c r="R25" s="31"/>
      <c r="S25" s="10"/>
      <c r="T25" s="37">
        <f t="shared" si="5"/>
        <v>384911</v>
      </c>
      <c r="W25" s="37">
        <f t="shared" si="6"/>
        <v>746</v>
      </c>
      <c r="Z25" s="37">
        <f t="shared" si="9"/>
        <v>385657</v>
      </c>
      <c r="AC25" s="10"/>
      <c r="AD25" s="52">
        <f t="shared" si="10"/>
        <v>387838</v>
      </c>
      <c r="AE25" s="34"/>
      <c r="AF25" s="34"/>
      <c r="AG25" s="52">
        <f t="shared" si="11"/>
        <v>746</v>
      </c>
      <c r="AH25" s="34"/>
      <c r="AI25" s="34"/>
      <c r="AJ25" s="52">
        <f t="shared" si="12"/>
        <v>388584</v>
      </c>
      <c r="AK25" s="34"/>
      <c r="AL25" s="34"/>
      <c r="AM25" s="1"/>
    </row>
    <row r="26" spans="1:39" s="17" customFormat="1">
      <c r="A26" s="15">
        <f t="shared" si="7"/>
        <v>20</v>
      </c>
      <c r="B26" s="23" t="s">
        <v>26</v>
      </c>
      <c r="C26" s="8">
        <v>1617</v>
      </c>
      <c r="D26" s="26">
        <v>147111</v>
      </c>
      <c r="G26" s="26">
        <v>701</v>
      </c>
      <c r="J26" s="25">
        <f t="shared" si="8"/>
        <v>147812</v>
      </c>
      <c r="M26" s="10"/>
      <c r="N26" s="28">
        <v>5</v>
      </c>
      <c r="O26" s="9">
        <v>457</v>
      </c>
      <c r="P26" s="31"/>
      <c r="Q26" s="10"/>
      <c r="R26" s="31"/>
      <c r="S26" s="10"/>
      <c r="T26" s="37">
        <f t="shared" si="5"/>
        <v>146654</v>
      </c>
      <c r="W26" s="37">
        <f t="shared" si="6"/>
        <v>701</v>
      </c>
      <c r="Z26" s="37">
        <f t="shared" si="9"/>
        <v>147355</v>
      </c>
      <c r="AC26" s="10"/>
      <c r="AD26" s="52">
        <f t="shared" si="10"/>
        <v>147111</v>
      </c>
      <c r="AE26" s="34"/>
      <c r="AF26" s="34"/>
      <c r="AG26" s="52">
        <f t="shared" si="11"/>
        <v>701</v>
      </c>
      <c r="AH26" s="34"/>
      <c r="AI26" s="34"/>
      <c r="AJ26" s="52">
        <f t="shared" si="12"/>
        <v>147812</v>
      </c>
      <c r="AK26" s="34"/>
      <c r="AL26" s="34"/>
      <c r="AM26" s="1"/>
    </row>
    <row r="27" spans="1:39" s="17" customFormat="1">
      <c r="A27" s="15">
        <f t="shared" si="7"/>
        <v>21</v>
      </c>
      <c r="B27" s="23" t="s">
        <v>27</v>
      </c>
      <c r="C27" s="8">
        <v>2992</v>
      </c>
      <c r="D27" s="26">
        <v>272206</v>
      </c>
      <c r="G27" s="26">
        <v>27</v>
      </c>
      <c r="J27" s="25">
        <f t="shared" si="8"/>
        <v>272233</v>
      </c>
      <c r="M27" s="10"/>
      <c r="N27" s="28">
        <v>31</v>
      </c>
      <c r="O27" s="9">
        <v>2835</v>
      </c>
      <c r="P27" s="31"/>
      <c r="Q27" s="10"/>
      <c r="R27" s="31"/>
      <c r="S27" s="10"/>
      <c r="T27" s="37">
        <f t="shared" si="5"/>
        <v>269371</v>
      </c>
      <c r="W27" s="37">
        <f t="shared" si="6"/>
        <v>27</v>
      </c>
      <c r="Z27" s="37">
        <f t="shared" si="9"/>
        <v>269398</v>
      </c>
      <c r="AC27" s="10"/>
      <c r="AD27" s="52">
        <f t="shared" si="10"/>
        <v>272206</v>
      </c>
      <c r="AE27" s="34"/>
      <c r="AF27" s="34"/>
      <c r="AG27" s="52">
        <f t="shared" si="11"/>
        <v>27</v>
      </c>
      <c r="AH27" s="34"/>
      <c r="AI27" s="34"/>
      <c r="AJ27" s="52">
        <f t="shared" si="12"/>
        <v>272233</v>
      </c>
      <c r="AK27" s="34"/>
      <c r="AL27" s="34"/>
      <c r="AM27" s="1"/>
    </row>
    <row r="28" spans="1:39" s="17" customFormat="1">
      <c r="A28" s="15">
        <f t="shared" si="7"/>
        <v>22</v>
      </c>
      <c r="B28" s="23" t="s">
        <v>28</v>
      </c>
      <c r="C28" s="8">
        <v>3794</v>
      </c>
      <c r="D28" s="26">
        <v>345170</v>
      </c>
      <c r="G28" s="26">
        <v>264</v>
      </c>
      <c r="J28" s="25">
        <f t="shared" si="8"/>
        <v>345434</v>
      </c>
      <c r="M28" s="10"/>
      <c r="N28" s="28">
        <v>21</v>
      </c>
      <c r="O28" s="9">
        <v>1921</v>
      </c>
      <c r="P28" s="31"/>
      <c r="Q28" s="10"/>
      <c r="R28" s="31"/>
      <c r="S28" s="10"/>
      <c r="T28" s="37">
        <f t="shared" si="5"/>
        <v>343249</v>
      </c>
      <c r="W28" s="37">
        <f t="shared" si="6"/>
        <v>264</v>
      </c>
      <c r="Z28" s="37">
        <f t="shared" si="9"/>
        <v>343513</v>
      </c>
      <c r="AC28" s="10"/>
      <c r="AD28" s="52">
        <f t="shared" si="10"/>
        <v>345170</v>
      </c>
      <c r="AE28" s="34"/>
      <c r="AF28" s="34"/>
      <c r="AG28" s="52">
        <f t="shared" si="11"/>
        <v>264</v>
      </c>
      <c r="AH28" s="34"/>
      <c r="AI28" s="34"/>
      <c r="AJ28" s="52">
        <f t="shared" si="12"/>
        <v>345434</v>
      </c>
      <c r="AK28" s="34"/>
      <c r="AL28" s="34"/>
      <c r="AM28" s="1"/>
    </row>
    <row r="29" spans="1:39" s="17" customFormat="1">
      <c r="A29" s="15">
        <f t="shared" si="7"/>
        <v>23</v>
      </c>
      <c r="B29" s="23" t="s">
        <v>29</v>
      </c>
      <c r="C29" s="8">
        <v>2455</v>
      </c>
      <c r="D29" s="26">
        <v>223351</v>
      </c>
      <c r="G29" s="26">
        <v>0</v>
      </c>
      <c r="J29" s="25">
        <f t="shared" si="8"/>
        <v>223351</v>
      </c>
      <c r="M29" s="10"/>
      <c r="N29" s="28">
        <v>28</v>
      </c>
      <c r="O29" s="9">
        <v>2561</v>
      </c>
      <c r="P29" s="31"/>
      <c r="Q29" s="10"/>
      <c r="R29" s="31"/>
      <c r="S29" s="10"/>
      <c r="T29" s="37">
        <f t="shared" si="5"/>
        <v>220790</v>
      </c>
      <c r="W29" s="37">
        <f t="shared" si="6"/>
        <v>0</v>
      </c>
      <c r="Z29" s="37">
        <f t="shared" si="9"/>
        <v>220790</v>
      </c>
      <c r="AC29" s="10"/>
      <c r="AD29" s="52">
        <f t="shared" si="10"/>
        <v>223351</v>
      </c>
      <c r="AE29" s="34"/>
      <c r="AF29" s="34"/>
      <c r="AG29" s="52">
        <f t="shared" si="11"/>
        <v>0</v>
      </c>
      <c r="AH29" s="34"/>
      <c r="AI29" s="34"/>
      <c r="AJ29" s="52">
        <f t="shared" si="12"/>
        <v>223351</v>
      </c>
      <c r="AK29" s="34"/>
      <c r="AL29" s="34"/>
      <c r="AM29" s="1"/>
    </row>
    <row r="30" spans="1:39" s="17" customFormat="1">
      <c r="A30" s="15">
        <f t="shared" si="7"/>
        <v>24</v>
      </c>
      <c r="B30" s="23" t="s">
        <v>30</v>
      </c>
      <c r="C30" s="8">
        <v>1097</v>
      </c>
      <c r="D30" s="26">
        <v>99802</v>
      </c>
      <c r="G30" s="26">
        <v>218</v>
      </c>
      <c r="J30" s="25">
        <f t="shared" si="8"/>
        <v>100020</v>
      </c>
      <c r="M30" s="10"/>
      <c r="N30" s="28">
        <v>1</v>
      </c>
      <c r="O30" s="9">
        <v>91</v>
      </c>
      <c r="P30" s="31"/>
      <c r="Q30" s="10"/>
      <c r="R30" s="31"/>
      <c r="S30" s="10"/>
      <c r="T30" s="37">
        <f t="shared" si="5"/>
        <v>99711</v>
      </c>
      <c r="W30" s="37">
        <f t="shared" si="6"/>
        <v>218</v>
      </c>
      <c r="Z30" s="37">
        <f t="shared" si="9"/>
        <v>99929</v>
      </c>
      <c r="AC30" s="10"/>
      <c r="AD30" s="52">
        <f t="shared" si="10"/>
        <v>99802</v>
      </c>
      <c r="AE30" s="34"/>
      <c r="AF30" s="34"/>
      <c r="AG30" s="52">
        <f t="shared" si="11"/>
        <v>218</v>
      </c>
      <c r="AH30" s="34"/>
      <c r="AI30" s="34"/>
      <c r="AJ30" s="52">
        <f t="shared" si="12"/>
        <v>100020</v>
      </c>
      <c r="AK30" s="34"/>
      <c r="AL30" s="34"/>
      <c r="AM30" s="1"/>
    </row>
    <row r="31" spans="1:39" s="17" customFormat="1">
      <c r="A31" s="15">
        <f t="shared" si="7"/>
        <v>25</v>
      </c>
      <c r="B31" s="23" t="s">
        <v>31</v>
      </c>
      <c r="C31" s="8">
        <v>1765</v>
      </c>
      <c r="D31" s="26">
        <v>160576</v>
      </c>
      <c r="G31" s="26">
        <v>409</v>
      </c>
      <c r="J31" s="25">
        <f t="shared" si="8"/>
        <v>160985</v>
      </c>
      <c r="M31" s="10"/>
      <c r="N31" s="28">
        <v>22</v>
      </c>
      <c r="O31" s="9">
        <v>2012</v>
      </c>
      <c r="P31" s="31"/>
      <c r="Q31" s="10"/>
      <c r="R31" s="31"/>
      <c r="S31" s="10"/>
      <c r="T31" s="37">
        <f t="shared" si="5"/>
        <v>158564</v>
      </c>
      <c r="W31" s="37">
        <f t="shared" si="6"/>
        <v>409</v>
      </c>
      <c r="Z31" s="37">
        <f t="shared" si="9"/>
        <v>158973</v>
      </c>
      <c r="AC31" s="10"/>
      <c r="AD31" s="52">
        <f t="shared" si="10"/>
        <v>160576</v>
      </c>
      <c r="AE31" s="34"/>
      <c r="AF31" s="34"/>
      <c r="AG31" s="52">
        <f t="shared" si="11"/>
        <v>409</v>
      </c>
      <c r="AH31" s="34"/>
      <c r="AI31" s="34"/>
      <c r="AJ31" s="52">
        <f t="shared" si="12"/>
        <v>160985</v>
      </c>
      <c r="AK31" s="34"/>
      <c r="AL31" s="34"/>
      <c r="AM31" s="1"/>
    </row>
    <row r="32" spans="1:39" s="17" customFormat="1">
      <c r="A32" s="15">
        <f t="shared" si="7"/>
        <v>26</v>
      </c>
      <c r="B32" s="23" t="s">
        <v>32</v>
      </c>
      <c r="C32" s="8">
        <v>2866</v>
      </c>
      <c r="D32" s="26">
        <v>260743</v>
      </c>
      <c r="G32" s="26">
        <v>0</v>
      </c>
      <c r="J32" s="25">
        <f t="shared" si="8"/>
        <v>260743</v>
      </c>
      <c r="M32" s="10"/>
      <c r="N32" s="28">
        <v>3</v>
      </c>
      <c r="O32" s="9">
        <v>274</v>
      </c>
      <c r="P32" s="31"/>
      <c r="Q32" s="10"/>
      <c r="R32" s="31"/>
      <c r="S32" s="10"/>
      <c r="T32" s="37">
        <f t="shared" si="5"/>
        <v>260469</v>
      </c>
      <c r="W32" s="37">
        <f t="shared" si="6"/>
        <v>0</v>
      </c>
      <c r="Z32" s="37">
        <f t="shared" si="9"/>
        <v>260469</v>
      </c>
      <c r="AC32" s="10"/>
      <c r="AD32" s="52">
        <f t="shared" si="10"/>
        <v>260743</v>
      </c>
      <c r="AE32" s="34"/>
      <c r="AF32" s="34"/>
      <c r="AG32" s="52">
        <f t="shared" si="11"/>
        <v>0</v>
      </c>
      <c r="AH32" s="34"/>
      <c r="AI32" s="34"/>
      <c r="AJ32" s="52">
        <f t="shared" si="12"/>
        <v>260743</v>
      </c>
      <c r="AK32" s="34"/>
      <c r="AL32" s="34"/>
      <c r="AM32" s="1"/>
    </row>
    <row r="33" spans="1:39" s="17" customFormat="1">
      <c r="A33" s="15">
        <f t="shared" si="7"/>
        <v>27</v>
      </c>
      <c r="B33" s="23" t="s">
        <v>33</v>
      </c>
      <c r="C33" s="8">
        <v>6151</v>
      </c>
      <c r="D33" s="26">
        <v>559605</v>
      </c>
      <c r="G33" s="26">
        <v>355</v>
      </c>
      <c r="J33" s="25">
        <f t="shared" si="8"/>
        <v>559960</v>
      </c>
      <c r="M33" s="10"/>
      <c r="N33" s="28">
        <v>31</v>
      </c>
      <c r="O33" s="9">
        <v>2835</v>
      </c>
      <c r="P33" s="31"/>
      <c r="Q33" s="10"/>
      <c r="R33" s="31"/>
      <c r="S33" s="10"/>
      <c r="T33" s="37">
        <f t="shared" si="5"/>
        <v>556770</v>
      </c>
      <c r="W33" s="37">
        <f t="shared" si="6"/>
        <v>355</v>
      </c>
      <c r="Z33" s="37">
        <f t="shared" si="9"/>
        <v>557125</v>
      </c>
      <c r="AC33" s="10"/>
      <c r="AD33" s="52">
        <f t="shared" si="10"/>
        <v>559605</v>
      </c>
      <c r="AE33" s="34"/>
      <c r="AF33" s="34"/>
      <c r="AG33" s="52">
        <f t="shared" si="11"/>
        <v>355</v>
      </c>
      <c r="AH33" s="34"/>
      <c r="AI33" s="34"/>
      <c r="AJ33" s="52">
        <f t="shared" si="12"/>
        <v>559960</v>
      </c>
      <c r="AK33" s="34"/>
      <c r="AL33" s="34"/>
      <c r="AM33" s="1"/>
    </row>
    <row r="34" spans="1:39" s="17" customFormat="1" ht="15" customHeight="1">
      <c r="A34" s="15">
        <f t="shared" si="7"/>
        <v>28</v>
      </c>
      <c r="B34" s="23" t="s">
        <v>34</v>
      </c>
      <c r="C34" s="8">
        <v>7177</v>
      </c>
      <c r="D34" s="26">
        <v>652948</v>
      </c>
      <c r="G34" s="26">
        <v>1201</v>
      </c>
      <c r="J34" s="25">
        <f t="shared" si="8"/>
        <v>654149</v>
      </c>
      <c r="M34" s="10"/>
      <c r="N34" s="28">
        <v>43</v>
      </c>
      <c r="O34" s="9">
        <v>3933</v>
      </c>
      <c r="P34" s="31"/>
      <c r="Q34" s="10"/>
      <c r="R34" s="31"/>
      <c r="S34" s="10"/>
      <c r="T34" s="37">
        <f t="shared" si="5"/>
        <v>649015</v>
      </c>
      <c r="W34" s="37">
        <f t="shared" si="6"/>
        <v>1201</v>
      </c>
      <c r="Z34" s="37">
        <f t="shared" si="9"/>
        <v>650216</v>
      </c>
      <c r="AC34" s="10"/>
      <c r="AD34" s="52">
        <f t="shared" si="10"/>
        <v>652948</v>
      </c>
      <c r="AE34" s="34"/>
      <c r="AF34" s="34"/>
      <c r="AG34" s="52">
        <f t="shared" si="11"/>
        <v>1201</v>
      </c>
      <c r="AH34" s="34"/>
      <c r="AI34" s="34"/>
      <c r="AJ34" s="52">
        <f t="shared" si="12"/>
        <v>654149</v>
      </c>
      <c r="AK34" s="34"/>
      <c r="AL34" s="34"/>
      <c r="AM34" s="1"/>
    </row>
    <row r="35" spans="1:39" s="17" customFormat="1" ht="13.8" customHeight="1">
      <c r="A35" s="15">
        <f t="shared" si="7"/>
        <v>29</v>
      </c>
      <c r="B35" s="23" t="s">
        <v>35</v>
      </c>
      <c r="C35" s="8">
        <v>1909</v>
      </c>
      <c r="D35" s="26">
        <v>173677</v>
      </c>
      <c r="G35" s="26">
        <v>2129</v>
      </c>
      <c r="J35" s="25">
        <f t="shared" si="8"/>
        <v>175806</v>
      </c>
      <c r="M35" s="10"/>
      <c r="N35" s="28">
        <v>14</v>
      </c>
      <c r="O35" s="9">
        <v>1280</v>
      </c>
      <c r="P35" s="31"/>
      <c r="Q35" s="10"/>
      <c r="R35" s="31"/>
      <c r="S35" s="10"/>
      <c r="T35" s="37">
        <f t="shared" si="5"/>
        <v>172397</v>
      </c>
      <c r="W35" s="37">
        <f t="shared" si="6"/>
        <v>2129</v>
      </c>
      <c r="Z35" s="37">
        <f t="shared" si="9"/>
        <v>174526</v>
      </c>
      <c r="AC35" s="10"/>
      <c r="AD35" s="52">
        <f t="shared" si="10"/>
        <v>173677</v>
      </c>
      <c r="AE35" s="34"/>
      <c r="AF35" s="34"/>
      <c r="AG35" s="52">
        <f t="shared" si="11"/>
        <v>2129</v>
      </c>
      <c r="AH35" s="34"/>
      <c r="AI35" s="34"/>
      <c r="AJ35" s="52">
        <f t="shared" si="12"/>
        <v>175806</v>
      </c>
      <c r="AK35" s="34"/>
      <c r="AL35" s="34"/>
      <c r="AM35" s="1"/>
    </row>
    <row r="36" spans="1:39" s="17" customFormat="1">
      <c r="A36" s="15">
        <f t="shared" si="7"/>
        <v>30</v>
      </c>
      <c r="B36" s="23" t="s">
        <v>36</v>
      </c>
      <c r="C36" s="8">
        <v>1492</v>
      </c>
      <c r="D36" s="26">
        <v>135739</v>
      </c>
      <c r="G36" s="26">
        <v>300</v>
      </c>
      <c r="J36" s="25">
        <f t="shared" si="8"/>
        <v>136039</v>
      </c>
      <c r="M36" s="10"/>
      <c r="N36" s="28">
        <v>3</v>
      </c>
      <c r="O36" s="9">
        <v>274</v>
      </c>
      <c r="P36" s="31"/>
      <c r="Q36" s="10"/>
      <c r="R36" s="31"/>
      <c r="S36" s="10"/>
      <c r="T36" s="37">
        <f t="shared" si="5"/>
        <v>135465</v>
      </c>
      <c r="W36" s="37">
        <f t="shared" si="6"/>
        <v>300</v>
      </c>
      <c r="Z36" s="37">
        <f t="shared" si="9"/>
        <v>135765</v>
      </c>
      <c r="AC36" s="10"/>
      <c r="AD36" s="52">
        <f t="shared" si="10"/>
        <v>135739</v>
      </c>
      <c r="AE36" s="34"/>
      <c r="AF36" s="34"/>
      <c r="AG36" s="52">
        <f t="shared" si="11"/>
        <v>300</v>
      </c>
      <c r="AH36" s="34"/>
      <c r="AI36" s="34"/>
      <c r="AJ36" s="52">
        <f t="shared" si="12"/>
        <v>136039</v>
      </c>
      <c r="AK36" s="34"/>
      <c r="AL36" s="34"/>
      <c r="AM36" s="1"/>
    </row>
    <row r="37" spans="1:39" s="17" customFormat="1">
      <c r="A37" s="15">
        <f t="shared" si="7"/>
        <v>31</v>
      </c>
      <c r="B37" s="23" t="s">
        <v>37</v>
      </c>
      <c r="C37" s="8">
        <v>2122</v>
      </c>
      <c r="D37" s="26">
        <v>193055</v>
      </c>
      <c r="G37" s="26">
        <v>655</v>
      </c>
      <c r="J37" s="25">
        <f t="shared" si="8"/>
        <v>193710</v>
      </c>
      <c r="M37" s="10"/>
      <c r="N37" s="28">
        <v>18</v>
      </c>
      <c r="O37" s="9">
        <v>1646</v>
      </c>
      <c r="P37" s="31"/>
      <c r="Q37" s="10"/>
      <c r="R37" s="31"/>
      <c r="S37" s="10"/>
      <c r="T37" s="37">
        <f t="shared" si="5"/>
        <v>191409</v>
      </c>
      <c r="W37" s="37">
        <f t="shared" si="6"/>
        <v>655</v>
      </c>
      <c r="Z37" s="37">
        <f t="shared" si="9"/>
        <v>192064</v>
      </c>
      <c r="AC37" s="10"/>
      <c r="AD37" s="52">
        <f t="shared" si="10"/>
        <v>193055</v>
      </c>
      <c r="AE37" s="34"/>
      <c r="AF37" s="34"/>
      <c r="AG37" s="52">
        <f t="shared" si="11"/>
        <v>655</v>
      </c>
      <c r="AH37" s="34"/>
      <c r="AI37" s="34"/>
      <c r="AJ37" s="52">
        <f t="shared" si="12"/>
        <v>193710</v>
      </c>
      <c r="AK37" s="34"/>
      <c r="AL37" s="34"/>
      <c r="AM37" s="1"/>
    </row>
    <row r="38" spans="1:39" s="17" customFormat="1">
      <c r="A38" s="15">
        <f t="shared" si="7"/>
        <v>32</v>
      </c>
      <c r="B38" s="23" t="s">
        <v>38</v>
      </c>
      <c r="C38" s="8">
        <v>3420</v>
      </c>
      <c r="D38" s="26">
        <v>311144</v>
      </c>
      <c r="G38" s="26">
        <v>1046</v>
      </c>
      <c r="J38" s="25">
        <f t="shared" si="8"/>
        <v>312190</v>
      </c>
      <c r="M38" s="10"/>
      <c r="N38" s="28">
        <v>26</v>
      </c>
      <c r="O38" s="9">
        <v>2378</v>
      </c>
      <c r="P38" s="31"/>
      <c r="Q38" s="10"/>
      <c r="R38" s="31"/>
      <c r="S38" s="10"/>
      <c r="T38" s="37">
        <f t="shared" si="5"/>
        <v>308766</v>
      </c>
      <c r="W38" s="37">
        <f t="shared" si="6"/>
        <v>1046</v>
      </c>
      <c r="Z38" s="37">
        <f t="shared" si="9"/>
        <v>309812</v>
      </c>
      <c r="AC38" s="10"/>
      <c r="AD38" s="52">
        <f t="shared" si="10"/>
        <v>311144</v>
      </c>
      <c r="AE38" s="34"/>
      <c r="AF38" s="34"/>
      <c r="AG38" s="52">
        <f t="shared" si="11"/>
        <v>1046</v>
      </c>
      <c r="AH38" s="34"/>
      <c r="AI38" s="34"/>
      <c r="AJ38" s="52">
        <f t="shared" si="12"/>
        <v>312190</v>
      </c>
      <c r="AK38" s="34"/>
      <c r="AL38" s="34"/>
      <c r="AM38" s="1"/>
    </row>
    <row r="39" spans="1:39" s="17" customFormat="1">
      <c r="A39" s="15">
        <f t="shared" si="7"/>
        <v>33</v>
      </c>
      <c r="B39" s="23" t="s">
        <v>39</v>
      </c>
      <c r="C39" s="8">
        <v>2237</v>
      </c>
      <c r="D39" s="26">
        <v>203517</v>
      </c>
      <c r="G39" s="26">
        <v>1165</v>
      </c>
      <c r="J39" s="25">
        <f t="shared" si="8"/>
        <v>204682</v>
      </c>
      <c r="M39" s="10"/>
      <c r="N39" s="28">
        <v>4</v>
      </c>
      <c r="O39" s="9">
        <v>366</v>
      </c>
      <c r="P39" s="31"/>
      <c r="Q39" s="10"/>
      <c r="R39" s="31"/>
      <c r="S39" s="10"/>
      <c r="T39" s="37">
        <f t="shared" si="5"/>
        <v>203151</v>
      </c>
      <c r="W39" s="37">
        <f t="shared" si="6"/>
        <v>1165</v>
      </c>
      <c r="Z39" s="37">
        <f t="shared" si="9"/>
        <v>204316</v>
      </c>
      <c r="AC39" s="10"/>
      <c r="AD39" s="52">
        <f t="shared" si="10"/>
        <v>203517</v>
      </c>
      <c r="AE39" s="34"/>
      <c r="AF39" s="34"/>
      <c r="AG39" s="52">
        <f t="shared" si="11"/>
        <v>1165</v>
      </c>
      <c r="AH39" s="34"/>
      <c r="AI39" s="34"/>
      <c r="AJ39" s="52">
        <f t="shared" si="12"/>
        <v>204682</v>
      </c>
      <c r="AK39" s="34"/>
      <c r="AL39" s="34"/>
      <c r="AM39" s="1"/>
    </row>
    <row r="40" spans="1:39" s="17" customFormat="1">
      <c r="A40" s="15">
        <f t="shared" si="7"/>
        <v>34</v>
      </c>
      <c r="B40" s="23" t="s">
        <v>40</v>
      </c>
      <c r="C40" s="8">
        <v>2990</v>
      </c>
      <c r="D40" s="26">
        <v>272024</v>
      </c>
      <c r="G40" s="26">
        <v>0</v>
      </c>
      <c r="J40" s="25">
        <f t="shared" si="8"/>
        <v>272024</v>
      </c>
      <c r="M40" s="10"/>
      <c r="N40" s="28">
        <v>8</v>
      </c>
      <c r="O40" s="9">
        <v>732</v>
      </c>
      <c r="P40" s="31"/>
      <c r="Q40" s="10"/>
      <c r="R40" s="31"/>
      <c r="S40" s="10"/>
      <c r="T40" s="37">
        <f t="shared" si="5"/>
        <v>271292</v>
      </c>
      <c r="W40" s="37">
        <f t="shared" si="6"/>
        <v>0</v>
      </c>
      <c r="Z40" s="37">
        <f t="shared" si="9"/>
        <v>271292</v>
      </c>
      <c r="AC40" s="10"/>
      <c r="AD40" s="52">
        <f t="shared" si="10"/>
        <v>272024</v>
      </c>
      <c r="AE40" s="34"/>
      <c r="AF40" s="34"/>
      <c r="AG40" s="52">
        <f t="shared" si="11"/>
        <v>0</v>
      </c>
      <c r="AH40" s="34"/>
      <c r="AI40" s="34"/>
      <c r="AJ40" s="52">
        <f t="shared" si="12"/>
        <v>272024</v>
      </c>
      <c r="AK40" s="34"/>
      <c r="AL40" s="34"/>
      <c r="AM40" s="1"/>
    </row>
    <row r="41" spans="1:39" s="17" customFormat="1">
      <c r="A41" s="15">
        <f t="shared" si="7"/>
        <v>35</v>
      </c>
      <c r="B41" s="23" t="s">
        <v>41</v>
      </c>
      <c r="C41" s="8">
        <v>876</v>
      </c>
      <c r="D41" s="26">
        <v>79697</v>
      </c>
      <c r="G41" s="26">
        <v>9</v>
      </c>
      <c r="J41" s="25">
        <f t="shared" si="8"/>
        <v>79706</v>
      </c>
      <c r="M41" s="10"/>
      <c r="N41" s="28">
        <v>3</v>
      </c>
      <c r="O41" s="9">
        <v>274</v>
      </c>
      <c r="P41" s="31"/>
      <c r="Q41" s="10"/>
      <c r="R41" s="31"/>
      <c r="S41" s="10"/>
      <c r="T41" s="37">
        <f t="shared" si="5"/>
        <v>79423</v>
      </c>
      <c r="W41" s="37">
        <f t="shared" si="6"/>
        <v>9</v>
      </c>
      <c r="Z41" s="37">
        <f t="shared" si="9"/>
        <v>79432</v>
      </c>
      <c r="AC41" s="10"/>
      <c r="AD41" s="52">
        <f t="shared" si="10"/>
        <v>79697</v>
      </c>
      <c r="AE41" s="34"/>
      <c r="AF41" s="34"/>
      <c r="AG41" s="52">
        <f t="shared" si="11"/>
        <v>9</v>
      </c>
      <c r="AH41" s="34"/>
      <c r="AI41" s="34"/>
      <c r="AJ41" s="52">
        <f t="shared" si="12"/>
        <v>79706</v>
      </c>
      <c r="AK41" s="34"/>
      <c r="AL41" s="34"/>
      <c r="AM41" s="1"/>
    </row>
    <row r="42" spans="1:39" s="17" customFormat="1">
      <c r="A42" s="15">
        <f t="shared" si="7"/>
        <v>36</v>
      </c>
      <c r="B42" s="23" t="s">
        <v>42</v>
      </c>
      <c r="C42" s="8">
        <v>4153</v>
      </c>
      <c r="D42" s="26">
        <v>377831</v>
      </c>
      <c r="G42" s="26">
        <v>0</v>
      </c>
      <c r="J42" s="25">
        <f t="shared" si="8"/>
        <v>377831</v>
      </c>
      <c r="M42" s="10"/>
      <c r="N42" s="28">
        <v>41</v>
      </c>
      <c r="O42" s="9">
        <v>3750</v>
      </c>
      <c r="P42" s="31"/>
      <c r="Q42" s="10"/>
      <c r="R42" s="31"/>
      <c r="S42" s="10"/>
      <c r="T42" s="37">
        <f t="shared" si="5"/>
        <v>374081</v>
      </c>
      <c r="W42" s="37">
        <f t="shared" si="6"/>
        <v>0</v>
      </c>
      <c r="Z42" s="37">
        <f t="shared" si="9"/>
        <v>374081</v>
      </c>
      <c r="AC42" s="10"/>
      <c r="AD42" s="52">
        <f t="shared" si="10"/>
        <v>377831</v>
      </c>
      <c r="AE42" s="34"/>
      <c r="AF42" s="34"/>
      <c r="AG42" s="52">
        <f t="shared" si="11"/>
        <v>0</v>
      </c>
      <c r="AH42" s="34"/>
      <c r="AI42" s="34"/>
      <c r="AJ42" s="52">
        <f t="shared" si="12"/>
        <v>377831</v>
      </c>
      <c r="AK42" s="34"/>
      <c r="AL42" s="34"/>
      <c r="AM42" s="1"/>
    </row>
    <row r="43" spans="1:39" s="17" customFormat="1">
      <c r="A43" s="15">
        <f t="shared" si="7"/>
        <v>37</v>
      </c>
      <c r="B43" s="23" t="s">
        <v>43</v>
      </c>
      <c r="C43" s="8">
        <v>2956</v>
      </c>
      <c r="D43" s="26">
        <v>268931</v>
      </c>
      <c r="G43" s="26">
        <v>9</v>
      </c>
      <c r="J43" s="25">
        <f t="shared" si="8"/>
        <v>268940</v>
      </c>
      <c r="M43" s="10"/>
      <c r="N43" s="28">
        <v>20</v>
      </c>
      <c r="O43" s="9">
        <v>1829</v>
      </c>
      <c r="P43" s="31"/>
      <c r="Q43" s="10"/>
      <c r="R43" s="31"/>
      <c r="S43" s="10"/>
      <c r="T43" s="37">
        <f t="shared" si="5"/>
        <v>267102</v>
      </c>
      <c r="W43" s="37">
        <f t="shared" si="6"/>
        <v>9</v>
      </c>
      <c r="Z43" s="37">
        <f t="shared" si="9"/>
        <v>267111</v>
      </c>
      <c r="AC43" s="10"/>
      <c r="AD43" s="52">
        <f t="shared" si="10"/>
        <v>268931</v>
      </c>
      <c r="AE43" s="34"/>
      <c r="AF43" s="34"/>
      <c r="AG43" s="52">
        <f t="shared" si="11"/>
        <v>9</v>
      </c>
      <c r="AH43" s="34"/>
      <c r="AI43" s="34"/>
      <c r="AJ43" s="52">
        <f t="shared" si="12"/>
        <v>268940</v>
      </c>
      <c r="AK43" s="34"/>
      <c r="AL43" s="34"/>
      <c r="AM43" s="1"/>
    </row>
    <row r="44" spans="1:39" s="17" customFormat="1">
      <c r="A44" s="15">
        <f t="shared" si="7"/>
        <v>38</v>
      </c>
      <c r="B44" s="23" t="s">
        <v>44</v>
      </c>
      <c r="C44" s="8">
        <v>3741</v>
      </c>
      <c r="D44" s="26">
        <v>340348</v>
      </c>
      <c r="G44" s="26">
        <v>18</v>
      </c>
      <c r="J44" s="25">
        <f t="shared" si="8"/>
        <v>340366</v>
      </c>
      <c r="M44" s="10"/>
      <c r="N44" s="28">
        <v>9</v>
      </c>
      <c r="O44" s="9">
        <v>823</v>
      </c>
      <c r="P44" s="31"/>
      <c r="Q44" s="10"/>
      <c r="R44" s="31"/>
      <c r="S44" s="10"/>
      <c r="T44" s="37">
        <f t="shared" si="5"/>
        <v>339525</v>
      </c>
      <c r="W44" s="37">
        <f t="shared" si="6"/>
        <v>18</v>
      </c>
      <c r="Z44" s="37">
        <f t="shared" si="9"/>
        <v>339543</v>
      </c>
      <c r="AC44" s="10"/>
      <c r="AD44" s="52">
        <f t="shared" si="10"/>
        <v>340348</v>
      </c>
      <c r="AE44" s="34"/>
      <c r="AF44" s="34"/>
      <c r="AG44" s="52">
        <f t="shared" si="11"/>
        <v>18</v>
      </c>
      <c r="AH44" s="34"/>
      <c r="AI44" s="34"/>
      <c r="AJ44" s="52">
        <f t="shared" si="12"/>
        <v>340366</v>
      </c>
      <c r="AK44" s="34"/>
      <c r="AL44" s="34"/>
      <c r="AM44" s="1"/>
    </row>
    <row r="45" spans="1:39" s="17" customFormat="1">
      <c r="A45" s="15">
        <f t="shared" si="7"/>
        <v>39</v>
      </c>
      <c r="B45" s="23" t="s">
        <v>45</v>
      </c>
      <c r="C45" s="8">
        <v>5057</v>
      </c>
      <c r="D45" s="26">
        <v>460075</v>
      </c>
      <c r="G45" s="26">
        <v>27</v>
      </c>
      <c r="J45" s="25">
        <f t="shared" si="8"/>
        <v>460102</v>
      </c>
      <c r="M45" s="10"/>
      <c r="N45" s="28">
        <v>54</v>
      </c>
      <c r="O45" s="9">
        <v>4939</v>
      </c>
      <c r="P45" s="31"/>
      <c r="Q45" s="10"/>
      <c r="R45" s="31"/>
      <c r="S45" s="10"/>
      <c r="T45" s="37">
        <f t="shared" si="5"/>
        <v>455136</v>
      </c>
      <c r="W45" s="37">
        <f t="shared" si="6"/>
        <v>27</v>
      </c>
      <c r="Z45" s="37">
        <f t="shared" si="9"/>
        <v>455163</v>
      </c>
      <c r="AC45" s="10"/>
      <c r="AD45" s="52">
        <f t="shared" si="10"/>
        <v>460075</v>
      </c>
      <c r="AE45" s="34"/>
      <c r="AF45" s="34"/>
      <c r="AG45" s="52">
        <f t="shared" si="11"/>
        <v>27</v>
      </c>
      <c r="AH45" s="34"/>
      <c r="AI45" s="34"/>
      <c r="AJ45" s="52">
        <f t="shared" si="12"/>
        <v>460102</v>
      </c>
      <c r="AK45" s="34"/>
      <c r="AL45" s="34"/>
      <c r="AM45" s="1"/>
    </row>
    <row r="46" spans="1:39" s="17" customFormat="1">
      <c r="A46" s="15">
        <f t="shared" si="7"/>
        <v>40</v>
      </c>
      <c r="B46" s="23" t="s">
        <v>46</v>
      </c>
      <c r="C46" s="8">
        <v>728</v>
      </c>
      <c r="D46" s="26">
        <v>66232</v>
      </c>
      <c r="G46" s="26">
        <v>0</v>
      </c>
      <c r="J46" s="25">
        <f t="shared" si="8"/>
        <v>66232</v>
      </c>
      <c r="M46" s="10"/>
      <c r="N46" s="28">
        <v>14</v>
      </c>
      <c r="O46" s="9">
        <v>1280</v>
      </c>
      <c r="P46" s="31"/>
      <c r="Q46" s="10"/>
      <c r="R46" s="31"/>
      <c r="S46" s="10"/>
      <c r="T46" s="37">
        <f t="shared" si="5"/>
        <v>64952</v>
      </c>
      <c r="W46" s="37">
        <f t="shared" si="6"/>
        <v>0</v>
      </c>
      <c r="Z46" s="37">
        <f t="shared" si="9"/>
        <v>64952</v>
      </c>
      <c r="AC46" s="10"/>
      <c r="AD46" s="52">
        <f t="shared" si="10"/>
        <v>66232</v>
      </c>
      <c r="AE46" s="34"/>
      <c r="AF46" s="34"/>
      <c r="AG46" s="52">
        <f t="shared" si="11"/>
        <v>0</v>
      </c>
      <c r="AH46" s="34"/>
      <c r="AI46" s="34"/>
      <c r="AJ46" s="52">
        <f t="shared" si="12"/>
        <v>66232</v>
      </c>
      <c r="AK46" s="34"/>
      <c r="AL46" s="34"/>
      <c r="AM46" s="1"/>
    </row>
    <row r="47" spans="1:39" s="17" customFormat="1">
      <c r="A47" s="15">
        <f t="shared" si="7"/>
        <v>41</v>
      </c>
      <c r="B47" s="23" t="s">
        <v>47</v>
      </c>
      <c r="C47" s="8">
        <v>6747</v>
      </c>
      <c r="D47" s="26">
        <v>613827</v>
      </c>
      <c r="G47" s="26">
        <v>664</v>
      </c>
      <c r="J47" s="25">
        <f t="shared" si="8"/>
        <v>614491</v>
      </c>
      <c r="M47" s="10"/>
      <c r="N47" s="28">
        <v>48</v>
      </c>
      <c r="O47" s="9">
        <v>4390</v>
      </c>
      <c r="P47" s="31"/>
      <c r="Q47" s="10"/>
      <c r="R47" s="31"/>
      <c r="S47" s="10"/>
      <c r="T47" s="37">
        <f t="shared" si="5"/>
        <v>609437</v>
      </c>
      <c r="W47" s="37">
        <f t="shared" si="6"/>
        <v>664</v>
      </c>
      <c r="Z47" s="37">
        <f t="shared" si="9"/>
        <v>610101</v>
      </c>
      <c r="AC47" s="10"/>
      <c r="AD47" s="52">
        <f t="shared" si="10"/>
        <v>613827</v>
      </c>
      <c r="AE47" s="34"/>
      <c r="AF47" s="34"/>
      <c r="AG47" s="52">
        <f t="shared" si="11"/>
        <v>664</v>
      </c>
      <c r="AH47" s="34"/>
      <c r="AI47" s="34"/>
      <c r="AJ47" s="52">
        <f t="shared" si="12"/>
        <v>614491</v>
      </c>
      <c r="AK47" s="34"/>
      <c r="AL47" s="34"/>
      <c r="AM47" s="1"/>
    </row>
    <row r="48" spans="1:39" s="17" customFormat="1">
      <c r="A48" s="15">
        <f t="shared" si="7"/>
        <v>42</v>
      </c>
      <c r="B48" s="23" t="s">
        <v>48</v>
      </c>
      <c r="C48" s="8">
        <v>252</v>
      </c>
      <c r="D48" s="26">
        <v>22926</v>
      </c>
      <c r="G48" s="26">
        <v>0</v>
      </c>
      <c r="J48" s="25">
        <f t="shared" si="8"/>
        <v>22926</v>
      </c>
      <c r="M48" s="10"/>
      <c r="N48" s="28">
        <v>6</v>
      </c>
      <c r="O48" s="9">
        <v>549</v>
      </c>
      <c r="P48" s="31"/>
      <c r="Q48" s="10"/>
      <c r="R48" s="31"/>
      <c r="S48" s="10"/>
      <c r="T48" s="37">
        <f t="shared" si="5"/>
        <v>22377</v>
      </c>
      <c r="W48" s="37">
        <f t="shared" si="6"/>
        <v>0</v>
      </c>
      <c r="Z48" s="37">
        <f t="shared" si="9"/>
        <v>22377</v>
      </c>
      <c r="AC48" s="10"/>
      <c r="AD48" s="52">
        <f t="shared" si="10"/>
        <v>22926</v>
      </c>
      <c r="AE48" s="34"/>
      <c r="AF48" s="34"/>
      <c r="AG48" s="52">
        <f t="shared" si="11"/>
        <v>0</v>
      </c>
      <c r="AH48" s="34"/>
      <c r="AI48" s="34"/>
      <c r="AJ48" s="52">
        <f t="shared" si="12"/>
        <v>22926</v>
      </c>
      <c r="AK48" s="34"/>
      <c r="AL48" s="34"/>
      <c r="AM48" s="1"/>
    </row>
    <row r="49" spans="1:39" s="17" customFormat="1">
      <c r="A49" s="15">
        <f t="shared" si="7"/>
        <v>43</v>
      </c>
      <c r="B49" s="23" t="s">
        <v>49</v>
      </c>
      <c r="C49" s="8">
        <v>838</v>
      </c>
      <c r="D49" s="26">
        <v>76239</v>
      </c>
      <c r="G49" s="26">
        <v>9</v>
      </c>
      <c r="J49" s="25">
        <f t="shared" si="8"/>
        <v>76248</v>
      </c>
      <c r="M49" s="10"/>
      <c r="N49" s="28">
        <v>4</v>
      </c>
      <c r="O49" s="9">
        <v>366</v>
      </c>
      <c r="P49" s="31"/>
      <c r="Q49" s="10"/>
      <c r="R49" s="31"/>
      <c r="S49" s="10"/>
      <c r="T49" s="37">
        <f t="shared" si="5"/>
        <v>75873</v>
      </c>
      <c r="W49" s="37">
        <f t="shared" si="6"/>
        <v>9</v>
      </c>
      <c r="Z49" s="37">
        <f t="shared" si="9"/>
        <v>75882</v>
      </c>
      <c r="AC49" s="10"/>
      <c r="AD49" s="52">
        <f t="shared" si="10"/>
        <v>76239</v>
      </c>
      <c r="AE49" s="34"/>
      <c r="AF49" s="34"/>
      <c r="AG49" s="52">
        <f t="shared" si="11"/>
        <v>9</v>
      </c>
      <c r="AH49" s="34"/>
      <c r="AI49" s="34"/>
      <c r="AJ49" s="52">
        <f t="shared" si="12"/>
        <v>76248</v>
      </c>
      <c r="AK49" s="34"/>
      <c r="AL49" s="34"/>
      <c r="AM49" s="1"/>
    </row>
    <row r="50" spans="1:39" s="17" customFormat="1" ht="13.2">
      <c r="M50" s="10"/>
      <c r="N50" s="11"/>
      <c r="O50" s="11"/>
      <c r="P50" s="11"/>
      <c r="Q50" s="6"/>
      <c r="R50" s="11"/>
      <c r="S50" s="6"/>
      <c r="AC50" s="6"/>
    </row>
    <row r="51" spans="1:39">
      <c r="M51" s="13"/>
      <c r="N51" s="14"/>
      <c r="O51" s="14"/>
      <c r="P51" s="14"/>
      <c r="Q51" s="13"/>
      <c r="R51" s="14"/>
      <c r="S51" s="13"/>
      <c r="AC51" s="13"/>
    </row>
    <row r="52" spans="1:39">
      <c r="N52" s="11"/>
      <c r="O52" s="11"/>
      <c r="P52" s="11"/>
      <c r="R52" s="11"/>
    </row>
    <row r="53" spans="1:39">
      <c r="M53" s="12"/>
      <c r="N53" s="11"/>
      <c r="O53" s="11"/>
      <c r="P53" s="11"/>
      <c r="Q53" s="12"/>
      <c r="R53" s="11"/>
      <c r="S53" s="12"/>
      <c r="AC53" s="12"/>
    </row>
  </sheetData>
  <mergeCells count="21">
    <mergeCell ref="AD3:AL3"/>
    <mergeCell ref="AD4:AF4"/>
    <mergeCell ref="AG4:AI4"/>
    <mergeCell ref="AJ4:AL4"/>
    <mergeCell ref="A1:AL1"/>
    <mergeCell ref="A2:AL2"/>
    <mergeCell ref="Z4:AB4"/>
    <mergeCell ref="T4:V4"/>
    <mergeCell ref="W4:Y4"/>
    <mergeCell ref="T3:AB3"/>
    <mergeCell ref="A6:B6"/>
    <mergeCell ref="D4:F4"/>
    <mergeCell ref="G4:I4"/>
    <mergeCell ref="J4:L4"/>
    <mergeCell ref="N4:N5"/>
    <mergeCell ref="A3:A5"/>
    <mergeCell ref="B3:B5"/>
    <mergeCell ref="C3:C5"/>
    <mergeCell ref="D3:L3"/>
    <mergeCell ref="N3:P3"/>
    <mergeCell ref="O4:P4"/>
  </mergeCells>
  <phoneticPr fontId="17" type="noConversion"/>
  <printOptions horizontalCentered="1"/>
  <pageMargins left="0" right="0" top="0.23622047244094491" bottom="0.27559055118110237" header="0.15748031496062992" footer="0.27559055118110237"/>
  <pageSetup paperSize="8" scale="46" orientation="landscape" r:id="rId1"/>
  <headerFooter alignWithMargins="0">
    <oddFooter>&amp;R&amp;"Times New Roman,Regular"&amp;P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7C43-DB4A-4F9F-86FC-690B6D27A647}">
  <sheetPr>
    <pageSetUpPr fitToPage="1"/>
  </sheetPr>
  <dimension ref="A1:AK53"/>
  <sheetViews>
    <sheetView zoomScale="80" zoomScaleNormal="80" workbookViewId="0">
      <pane xSplit="2" ySplit="6" topLeftCell="H7" activePane="bottomRight" state="frozen"/>
      <selection activeCell="K23" sqref="K23"/>
      <selection pane="topRight" activeCell="K23" sqref="K23"/>
      <selection pane="bottomLeft" activeCell="K23" sqref="K23"/>
      <selection pane="bottomRight" activeCell="C6" sqref="C6"/>
    </sheetView>
  </sheetViews>
  <sheetFormatPr defaultColWidth="9.109375" defaultRowHeight="13.8"/>
  <cols>
    <col min="1" max="1" width="6.44140625" style="4" customWidth="1"/>
    <col min="2" max="2" width="30.5546875" style="4" customWidth="1"/>
    <col min="3" max="3" width="10.77734375" style="4" customWidth="1"/>
    <col min="4" max="12" width="12.77734375" style="4" customWidth="1"/>
    <col min="13" max="13" width="1.44140625" style="6" customWidth="1"/>
    <col min="14" max="14" width="10.77734375" style="5" customWidth="1"/>
    <col min="15" max="16" width="12.77734375" style="5" customWidth="1"/>
    <col min="17" max="17" width="1.44140625" style="6" customWidth="1"/>
    <col min="18" max="26" width="12.77734375" style="4" customWidth="1"/>
    <col min="27" max="27" width="1.44140625" style="6" customWidth="1"/>
    <col min="28" max="28" width="10.77734375" style="4" bestFit="1" customWidth="1"/>
    <col min="29" max="30" width="11" style="4" bestFit="1" customWidth="1"/>
    <col min="31" max="31" width="13.109375" style="4" customWidth="1"/>
    <col min="32" max="32" width="12" style="4" customWidth="1"/>
    <col min="33" max="33" width="13" style="4" customWidth="1"/>
    <col min="34" max="36" width="11" style="4" bestFit="1" customWidth="1"/>
    <col min="37" max="37" width="9.109375" style="4"/>
    <col min="38" max="38" width="10.109375" style="4" bestFit="1" customWidth="1"/>
    <col min="39" max="261" width="9.109375" style="4"/>
    <col min="262" max="262" width="6.44140625" style="4" customWidth="1"/>
    <col min="263" max="263" width="30.5546875" style="4" customWidth="1"/>
    <col min="264" max="264" width="12.88671875" style="4" customWidth="1"/>
    <col min="265" max="265" width="15.77734375" style="4" customWidth="1"/>
    <col min="266" max="517" width="9.109375" style="4"/>
    <col min="518" max="518" width="6.44140625" style="4" customWidth="1"/>
    <col min="519" max="519" width="30.5546875" style="4" customWidth="1"/>
    <col min="520" max="520" width="12.88671875" style="4" customWidth="1"/>
    <col min="521" max="521" width="15.77734375" style="4" customWidth="1"/>
    <col min="522" max="773" width="9.109375" style="4"/>
    <col min="774" max="774" width="6.44140625" style="4" customWidth="1"/>
    <col min="775" max="775" width="30.5546875" style="4" customWidth="1"/>
    <col min="776" max="776" width="12.88671875" style="4" customWidth="1"/>
    <col min="777" max="777" width="15.77734375" style="4" customWidth="1"/>
    <col min="778" max="1029" width="9.109375" style="4"/>
    <col min="1030" max="1030" width="6.44140625" style="4" customWidth="1"/>
    <col min="1031" max="1031" width="30.5546875" style="4" customWidth="1"/>
    <col min="1032" max="1032" width="12.88671875" style="4" customWidth="1"/>
    <col min="1033" max="1033" width="15.77734375" style="4" customWidth="1"/>
    <col min="1034" max="1285" width="9.109375" style="4"/>
    <col min="1286" max="1286" width="6.44140625" style="4" customWidth="1"/>
    <col min="1287" max="1287" width="30.5546875" style="4" customWidth="1"/>
    <col min="1288" max="1288" width="12.88671875" style="4" customWidth="1"/>
    <col min="1289" max="1289" width="15.77734375" style="4" customWidth="1"/>
    <col min="1290" max="1541" width="9.109375" style="4"/>
    <col min="1542" max="1542" width="6.44140625" style="4" customWidth="1"/>
    <col min="1543" max="1543" width="30.5546875" style="4" customWidth="1"/>
    <col min="1544" max="1544" width="12.88671875" style="4" customWidth="1"/>
    <col min="1545" max="1545" width="15.77734375" style="4" customWidth="1"/>
    <col min="1546" max="1797" width="9.109375" style="4"/>
    <col min="1798" max="1798" width="6.44140625" style="4" customWidth="1"/>
    <col min="1799" max="1799" width="30.5546875" style="4" customWidth="1"/>
    <col min="1800" max="1800" width="12.88671875" style="4" customWidth="1"/>
    <col min="1801" max="1801" width="15.77734375" style="4" customWidth="1"/>
    <col min="1802" max="2053" width="9.109375" style="4"/>
    <col min="2054" max="2054" width="6.44140625" style="4" customWidth="1"/>
    <col min="2055" max="2055" width="30.5546875" style="4" customWidth="1"/>
    <col min="2056" max="2056" width="12.88671875" style="4" customWidth="1"/>
    <col min="2057" max="2057" width="15.77734375" style="4" customWidth="1"/>
    <col min="2058" max="2309" width="9.109375" style="4"/>
    <col min="2310" max="2310" width="6.44140625" style="4" customWidth="1"/>
    <col min="2311" max="2311" width="30.5546875" style="4" customWidth="1"/>
    <col min="2312" max="2312" width="12.88671875" style="4" customWidth="1"/>
    <col min="2313" max="2313" width="15.77734375" style="4" customWidth="1"/>
    <col min="2314" max="2565" width="9.109375" style="4"/>
    <col min="2566" max="2566" width="6.44140625" style="4" customWidth="1"/>
    <col min="2567" max="2567" width="30.5546875" style="4" customWidth="1"/>
    <col min="2568" max="2568" width="12.88671875" style="4" customWidth="1"/>
    <col min="2569" max="2569" width="15.77734375" style="4" customWidth="1"/>
    <col min="2570" max="2821" width="9.109375" style="4"/>
    <col min="2822" max="2822" width="6.44140625" style="4" customWidth="1"/>
    <col min="2823" max="2823" width="30.5546875" style="4" customWidth="1"/>
    <col min="2824" max="2824" width="12.88671875" style="4" customWidth="1"/>
    <col min="2825" max="2825" width="15.77734375" style="4" customWidth="1"/>
    <col min="2826" max="3077" width="9.109375" style="4"/>
    <col min="3078" max="3078" width="6.44140625" style="4" customWidth="1"/>
    <col min="3079" max="3079" width="30.5546875" style="4" customWidth="1"/>
    <col min="3080" max="3080" width="12.88671875" style="4" customWidth="1"/>
    <col min="3081" max="3081" width="15.77734375" style="4" customWidth="1"/>
    <col min="3082" max="3333" width="9.109375" style="4"/>
    <col min="3334" max="3334" width="6.44140625" style="4" customWidth="1"/>
    <col min="3335" max="3335" width="30.5546875" style="4" customWidth="1"/>
    <col min="3336" max="3336" width="12.88671875" style="4" customWidth="1"/>
    <col min="3337" max="3337" width="15.77734375" style="4" customWidth="1"/>
    <col min="3338" max="3589" width="9.109375" style="4"/>
    <col min="3590" max="3590" width="6.44140625" style="4" customWidth="1"/>
    <col min="3591" max="3591" width="30.5546875" style="4" customWidth="1"/>
    <col min="3592" max="3592" width="12.88671875" style="4" customWidth="1"/>
    <col min="3593" max="3593" width="15.77734375" style="4" customWidth="1"/>
    <col min="3594" max="3845" width="9.109375" style="4"/>
    <col min="3846" max="3846" width="6.44140625" style="4" customWidth="1"/>
    <col min="3847" max="3847" width="30.5546875" style="4" customWidth="1"/>
    <col min="3848" max="3848" width="12.88671875" style="4" customWidth="1"/>
    <col min="3849" max="3849" width="15.77734375" style="4" customWidth="1"/>
    <col min="3850" max="4101" width="9.109375" style="4"/>
    <col min="4102" max="4102" width="6.44140625" style="4" customWidth="1"/>
    <col min="4103" max="4103" width="30.5546875" style="4" customWidth="1"/>
    <col min="4104" max="4104" width="12.88671875" style="4" customWidth="1"/>
    <col min="4105" max="4105" width="15.77734375" style="4" customWidth="1"/>
    <col min="4106" max="4357" width="9.109375" style="4"/>
    <col min="4358" max="4358" width="6.44140625" style="4" customWidth="1"/>
    <col min="4359" max="4359" width="30.5546875" style="4" customWidth="1"/>
    <col min="4360" max="4360" width="12.88671875" style="4" customWidth="1"/>
    <col min="4361" max="4361" width="15.77734375" style="4" customWidth="1"/>
    <col min="4362" max="4613" width="9.109375" style="4"/>
    <col min="4614" max="4614" width="6.44140625" style="4" customWidth="1"/>
    <col min="4615" max="4615" width="30.5546875" style="4" customWidth="1"/>
    <col min="4616" max="4616" width="12.88671875" style="4" customWidth="1"/>
    <col min="4617" max="4617" width="15.77734375" style="4" customWidth="1"/>
    <col min="4618" max="4869" width="9.109375" style="4"/>
    <col min="4870" max="4870" width="6.44140625" style="4" customWidth="1"/>
    <col min="4871" max="4871" width="30.5546875" style="4" customWidth="1"/>
    <col min="4872" max="4872" width="12.88671875" style="4" customWidth="1"/>
    <col min="4873" max="4873" width="15.77734375" style="4" customWidth="1"/>
    <col min="4874" max="5125" width="9.109375" style="4"/>
    <col min="5126" max="5126" width="6.44140625" style="4" customWidth="1"/>
    <col min="5127" max="5127" width="30.5546875" style="4" customWidth="1"/>
    <col min="5128" max="5128" width="12.88671875" style="4" customWidth="1"/>
    <col min="5129" max="5129" width="15.77734375" style="4" customWidth="1"/>
    <col min="5130" max="5381" width="9.109375" style="4"/>
    <col min="5382" max="5382" width="6.44140625" style="4" customWidth="1"/>
    <col min="5383" max="5383" width="30.5546875" style="4" customWidth="1"/>
    <col min="5384" max="5384" width="12.88671875" style="4" customWidth="1"/>
    <col min="5385" max="5385" width="15.77734375" style="4" customWidth="1"/>
    <col min="5386" max="5637" width="9.109375" style="4"/>
    <col min="5638" max="5638" width="6.44140625" style="4" customWidth="1"/>
    <col min="5639" max="5639" width="30.5546875" style="4" customWidth="1"/>
    <col min="5640" max="5640" width="12.88671875" style="4" customWidth="1"/>
    <col min="5641" max="5641" width="15.77734375" style="4" customWidth="1"/>
    <col min="5642" max="5893" width="9.109375" style="4"/>
    <col min="5894" max="5894" width="6.44140625" style="4" customWidth="1"/>
    <col min="5895" max="5895" width="30.5546875" style="4" customWidth="1"/>
    <col min="5896" max="5896" width="12.88671875" style="4" customWidth="1"/>
    <col min="5897" max="5897" width="15.77734375" style="4" customWidth="1"/>
    <col min="5898" max="6149" width="9.109375" style="4"/>
    <col min="6150" max="6150" width="6.44140625" style="4" customWidth="1"/>
    <col min="6151" max="6151" width="30.5546875" style="4" customWidth="1"/>
    <col min="6152" max="6152" width="12.88671875" style="4" customWidth="1"/>
    <col min="6153" max="6153" width="15.77734375" style="4" customWidth="1"/>
    <col min="6154" max="6405" width="9.109375" style="4"/>
    <col min="6406" max="6406" width="6.44140625" style="4" customWidth="1"/>
    <col min="6407" max="6407" width="30.5546875" style="4" customWidth="1"/>
    <col min="6408" max="6408" width="12.88671875" style="4" customWidth="1"/>
    <col min="6409" max="6409" width="15.77734375" style="4" customWidth="1"/>
    <col min="6410" max="6661" width="9.109375" style="4"/>
    <col min="6662" max="6662" width="6.44140625" style="4" customWidth="1"/>
    <col min="6663" max="6663" width="30.5546875" style="4" customWidth="1"/>
    <col min="6664" max="6664" width="12.88671875" style="4" customWidth="1"/>
    <col min="6665" max="6665" width="15.77734375" style="4" customWidth="1"/>
    <col min="6666" max="6917" width="9.109375" style="4"/>
    <col min="6918" max="6918" width="6.44140625" style="4" customWidth="1"/>
    <col min="6919" max="6919" width="30.5546875" style="4" customWidth="1"/>
    <col min="6920" max="6920" width="12.88671875" style="4" customWidth="1"/>
    <col min="6921" max="6921" width="15.77734375" style="4" customWidth="1"/>
    <col min="6922" max="7173" width="9.109375" style="4"/>
    <col min="7174" max="7174" width="6.44140625" style="4" customWidth="1"/>
    <col min="7175" max="7175" width="30.5546875" style="4" customWidth="1"/>
    <col min="7176" max="7176" width="12.88671875" style="4" customWidth="1"/>
    <col min="7177" max="7177" width="15.77734375" style="4" customWidth="1"/>
    <col min="7178" max="7429" width="9.109375" style="4"/>
    <col min="7430" max="7430" width="6.44140625" style="4" customWidth="1"/>
    <col min="7431" max="7431" width="30.5546875" style="4" customWidth="1"/>
    <col min="7432" max="7432" width="12.88671875" style="4" customWidth="1"/>
    <col min="7433" max="7433" width="15.77734375" style="4" customWidth="1"/>
    <col min="7434" max="7685" width="9.109375" style="4"/>
    <col min="7686" max="7686" width="6.44140625" style="4" customWidth="1"/>
    <col min="7687" max="7687" width="30.5546875" style="4" customWidth="1"/>
    <col min="7688" max="7688" width="12.88671875" style="4" customWidth="1"/>
    <col min="7689" max="7689" width="15.77734375" style="4" customWidth="1"/>
    <col min="7690" max="7941" width="9.109375" style="4"/>
    <col min="7942" max="7942" width="6.44140625" style="4" customWidth="1"/>
    <col min="7943" max="7943" width="30.5546875" style="4" customWidth="1"/>
    <col min="7944" max="7944" width="12.88671875" style="4" customWidth="1"/>
    <col min="7945" max="7945" width="15.77734375" style="4" customWidth="1"/>
    <col min="7946" max="8197" width="9.109375" style="4"/>
    <col min="8198" max="8198" width="6.44140625" style="4" customWidth="1"/>
    <col min="8199" max="8199" width="30.5546875" style="4" customWidth="1"/>
    <col min="8200" max="8200" width="12.88671875" style="4" customWidth="1"/>
    <col min="8201" max="8201" width="15.77734375" style="4" customWidth="1"/>
    <col min="8202" max="8453" width="9.109375" style="4"/>
    <col min="8454" max="8454" width="6.44140625" style="4" customWidth="1"/>
    <col min="8455" max="8455" width="30.5546875" style="4" customWidth="1"/>
    <col min="8456" max="8456" width="12.88671875" style="4" customWidth="1"/>
    <col min="8457" max="8457" width="15.77734375" style="4" customWidth="1"/>
    <col min="8458" max="8709" width="9.109375" style="4"/>
    <col min="8710" max="8710" width="6.44140625" style="4" customWidth="1"/>
    <col min="8711" max="8711" width="30.5546875" style="4" customWidth="1"/>
    <col min="8712" max="8712" width="12.88671875" style="4" customWidth="1"/>
    <col min="8713" max="8713" width="15.77734375" style="4" customWidth="1"/>
    <col min="8714" max="8965" width="9.109375" style="4"/>
    <col min="8966" max="8966" width="6.44140625" style="4" customWidth="1"/>
    <col min="8967" max="8967" width="30.5546875" style="4" customWidth="1"/>
    <col min="8968" max="8968" width="12.88671875" style="4" customWidth="1"/>
    <col min="8969" max="8969" width="15.77734375" style="4" customWidth="1"/>
    <col min="8970" max="9221" width="9.109375" style="4"/>
    <col min="9222" max="9222" width="6.44140625" style="4" customWidth="1"/>
    <col min="9223" max="9223" width="30.5546875" style="4" customWidth="1"/>
    <col min="9224" max="9224" width="12.88671875" style="4" customWidth="1"/>
    <col min="9225" max="9225" width="15.77734375" style="4" customWidth="1"/>
    <col min="9226" max="9477" width="9.109375" style="4"/>
    <col min="9478" max="9478" width="6.44140625" style="4" customWidth="1"/>
    <col min="9479" max="9479" width="30.5546875" style="4" customWidth="1"/>
    <col min="9480" max="9480" width="12.88671875" style="4" customWidth="1"/>
    <col min="9481" max="9481" width="15.77734375" style="4" customWidth="1"/>
    <col min="9482" max="9733" width="9.109375" style="4"/>
    <col min="9734" max="9734" width="6.44140625" style="4" customWidth="1"/>
    <col min="9735" max="9735" width="30.5546875" style="4" customWidth="1"/>
    <col min="9736" max="9736" width="12.88671875" style="4" customWidth="1"/>
    <col min="9737" max="9737" width="15.77734375" style="4" customWidth="1"/>
    <col min="9738" max="9989" width="9.109375" style="4"/>
    <col min="9990" max="9990" width="6.44140625" style="4" customWidth="1"/>
    <col min="9991" max="9991" width="30.5546875" style="4" customWidth="1"/>
    <col min="9992" max="9992" width="12.88671875" style="4" customWidth="1"/>
    <col min="9993" max="9993" width="15.77734375" style="4" customWidth="1"/>
    <col min="9994" max="10245" width="9.109375" style="4"/>
    <col min="10246" max="10246" width="6.44140625" style="4" customWidth="1"/>
    <col min="10247" max="10247" width="30.5546875" style="4" customWidth="1"/>
    <col min="10248" max="10248" width="12.88671875" style="4" customWidth="1"/>
    <col min="10249" max="10249" width="15.77734375" style="4" customWidth="1"/>
    <col min="10250" max="10501" width="9.109375" style="4"/>
    <col min="10502" max="10502" width="6.44140625" style="4" customWidth="1"/>
    <col min="10503" max="10503" width="30.5546875" style="4" customWidth="1"/>
    <col min="10504" max="10504" width="12.88671875" style="4" customWidth="1"/>
    <col min="10505" max="10505" width="15.77734375" style="4" customWidth="1"/>
    <col min="10506" max="10757" width="9.109375" style="4"/>
    <col min="10758" max="10758" width="6.44140625" style="4" customWidth="1"/>
    <col min="10759" max="10759" width="30.5546875" style="4" customWidth="1"/>
    <col min="10760" max="10760" width="12.88671875" style="4" customWidth="1"/>
    <col min="10761" max="10761" width="15.77734375" style="4" customWidth="1"/>
    <col min="10762" max="11013" width="9.109375" style="4"/>
    <col min="11014" max="11014" width="6.44140625" style="4" customWidth="1"/>
    <col min="11015" max="11015" width="30.5546875" style="4" customWidth="1"/>
    <col min="11016" max="11016" width="12.88671875" style="4" customWidth="1"/>
    <col min="11017" max="11017" width="15.77734375" style="4" customWidth="1"/>
    <col min="11018" max="11269" width="9.109375" style="4"/>
    <col min="11270" max="11270" width="6.44140625" style="4" customWidth="1"/>
    <col min="11271" max="11271" width="30.5546875" style="4" customWidth="1"/>
    <col min="11272" max="11272" width="12.88671875" style="4" customWidth="1"/>
    <col min="11273" max="11273" width="15.77734375" style="4" customWidth="1"/>
    <col min="11274" max="11525" width="9.109375" style="4"/>
    <col min="11526" max="11526" width="6.44140625" style="4" customWidth="1"/>
    <col min="11527" max="11527" width="30.5546875" style="4" customWidth="1"/>
    <col min="11528" max="11528" width="12.88671875" style="4" customWidth="1"/>
    <col min="11529" max="11529" width="15.77734375" style="4" customWidth="1"/>
    <col min="11530" max="11781" width="9.109375" style="4"/>
    <col min="11782" max="11782" width="6.44140625" style="4" customWidth="1"/>
    <col min="11783" max="11783" width="30.5546875" style="4" customWidth="1"/>
    <col min="11784" max="11784" width="12.88671875" style="4" customWidth="1"/>
    <col min="11785" max="11785" width="15.77734375" style="4" customWidth="1"/>
    <col min="11786" max="12037" width="9.109375" style="4"/>
    <col min="12038" max="12038" width="6.44140625" style="4" customWidth="1"/>
    <col min="12039" max="12039" width="30.5546875" style="4" customWidth="1"/>
    <col min="12040" max="12040" width="12.88671875" style="4" customWidth="1"/>
    <col min="12041" max="12041" width="15.77734375" style="4" customWidth="1"/>
    <col min="12042" max="12293" width="9.109375" style="4"/>
    <col min="12294" max="12294" width="6.44140625" style="4" customWidth="1"/>
    <col min="12295" max="12295" width="30.5546875" style="4" customWidth="1"/>
    <col min="12296" max="12296" width="12.88671875" style="4" customWidth="1"/>
    <col min="12297" max="12297" width="15.77734375" style="4" customWidth="1"/>
    <col min="12298" max="12549" width="9.109375" style="4"/>
    <col min="12550" max="12550" width="6.44140625" style="4" customWidth="1"/>
    <col min="12551" max="12551" width="30.5546875" style="4" customWidth="1"/>
    <col min="12552" max="12552" width="12.88671875" style="4" customWidth="1"/>
    <col min="12553" max="12553" width="15.77734375" style="4" customWidth="1"/>
    <col min="12554" max="12805" width="9.109375" style="4"/>
    <col min="12806" max="12806" width="6.44140625" style="4" customWidth="1"/>
    <col min="12807" max="12807" width="30.5546875" style="4" customWidth="1"/>
    <col min="12808" max="12808" width="12.88671875" style="4" customWidth="1"/>
    <col min="12809" max="12809" width="15.77734375" style="4" customWidth="1"/>
    <col min="12810" max="13061" width="9.109375" style="4"/>
    <col min="13062" max="13062" width="6.44140625" style="4" customWidth="1"/>
    <col min="13063" max="13063" width="30.5546875" style="4" customWidth="1"/>
    <col min="13064" max="13064" width="12.88671875" style="4" customWidth="1"/>
    <col min="13065" max="13065" width="15.77734375" style="4" customWidth="1"/>
    <col min="13066" max="13317" width="9.109375" style="4"/>
    <col min="13318" max="13318" width="6.44140625" style="4" customWidth="1"/>
    <col min="13319" max="13319" width="30.5546875" style="4" customWidth="1"/>
    <col min="13320" max="13320" width="12.88671875" style="4" customWidth="1"/>
    <col min="13321" max="13321" width="15.77734375" style="4" customWidth="1"/>
    <col min="13322" max="13573" width="9.109375" style="4"/>
    <col min="13574" max="13574" width="6.44140625" style="4" customWidth="1"/>
    <col min="13575" max="13575" width="30.5546875" style="4" customWidth="1"/>
    <col min="13576" max="13576" width="12.88671875" style="4" customWidth="1"/>
    <col min="13577" max="13577" width="15.77734375" style="4" customWidth="1"/>
    <col min="13578" max="13829" width="9.109375" style="4"/>
    <col min="13830" max="13830" width="6.44140625" style="4" customWidth="1"/>
    <col min="13831" max="13831" width="30.5546875" style="4" customWidth="1"/>
    <col min="13832" max="13832" width="12.88671875" style="4" customWidth="1"/>
    <col min="13833" max="13833" width="15.77734375" style="4" customWidth="1"/>
    <col min="13834" max="14085" width="9.109375" style="4"/>
    <col min="14086" max="14086" width="6.44140625" style="4" customWidth="1"/>
    <col min="14087" max="14087" width="30.5546875" style="4" customWidth="1"/>
    <col min="14088" max="14088" width="12.88671875" style="4" customWidth="1"/>
    <col min="14089" max="14089" width="15.77734375" style="4" customWidth="1"/>
    <col min="14090" max="14341" width="9.109375" style="4"/>
    <col min="14342" max="14342" width="6.44140625" style="4" customWidth="1"/>
    <col min="14343" max="14343" width="30.5546875" style="4" customWidth="1"/>
    <col min="14344" max="14344" width="12.88671875" style="4" customWidth="1"/>
    <col min="14345" max="14345" width="15.77734375" style="4" customWidth="1"/>
    <col min="14346" max="14597" width="9.109375" style="4"/>
    <col min="14598" max="14598" width="6.44140625" style="4" customWidth="1"/>
    <col min="14599" max="14599" width="30.5546875" style="4" customWidth="1"/>
    <col min="14600" max="14600" width="12.88671875" style="4" customWidth="1"/>
    <col min="14601" max="14601" width="15.77734375" style="4" customWidth="1"/>
    <col min="14602" max="14853" width="9.109375" style="4"/>
    <col min="14854" max="14854" width="6.44140625" style="4" customWidth="1"/>
    <col min="14855" max="14855" width="30.5546875" style="4" customWidth="1"/>
    <col min="14856" max="14856" width="12.88671875" style="4" customWidth="1"/>
    <col min="14857" max="14857" width="15.77734375" style="4" customWidth="1"/>
    <col min="14858" max="15109" width="9.109375" style="4"/>
    <col min="15110" max="15110" width="6.44140625" style="4" customWidth="1"/>
    <col min="15111" max="15111" width="30.5546875" style="4" customWidth="1"/>
    <col min="15112" max="15112" width="12.88671875" style="4" customWidth="1"/>
    <col min="15113" max="15113" width="15.77734375" style="4" customWidth="1"/>
    <col min="15114" max="15365" width="9.109375" style="4"/>
    <col min="15366" max="15366" width="6.44140625" style="4" customWidth="1"/>
    <col min="15367" max="15367" width="30.5546875" style="4" customWidth="1"/>
    <col min="15368" max="15368" width="12.88671875" style="4" customWidth="1"/>
    <col min="15369" max="15369" width="15.77734375" style="4" customWidth="1"/>
    <col min="15370" max="15621" width="9.109375" style="4"/>
    <col min="15622" max="15622" width="6.44140625" style="4" customWidth="1"/>
    <col min="15623" max="15623" width="30.5546875" style="4" customWidth="1"/>
    <col min="15624" max="15624" width="12.88671875" style="4" customWidth="1"/>
    <col min="15625" max="15625" width="15.77734375" style="4" customWidth="1"/>
    <col min="15626" max="15877" width="9.109375" style="4"/>
    <col min="15878" max="15878" width="6.44140625" style="4" customWidth="1"/>
    <col min="15879" max="15879" width="30.5546875" style="4" customWidth="1"/>
    <col min="15880" max="15880" width="12.88671875" style="4" customWidth="1"/>
    <col min="15881" max="15881" width="15.77734375" style="4" customWidth="1"/>
    <col min="15882" max="16133" width="9.109375" style="4"/>
    <col min="16134" max="16134" width="6.44140625" style="4" customWidth="1"/>
    <col min="16135" max="16135" width="30.5546875" style="4" customWidth="1"/>
    <col min="16136" max="16136" width="12.88671875" style="4" customWidth="1"/>
    <col min="16137" max="16137" width="15.77734375" style="4" customWidth="1"/>
    <col min="16138" max="16384" width="9.109375" style="4"/>
  </cols>
  <sheetData>
    <row r="1" spans="1:37" ht="24.6" customHeight="1">
      <c r="A1" s="150" t="s">
        <v>63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</row>
    <row r="2" spans="1:37" ht="23.4" customHeight="1">
      <c r="A2" s="151" t="s">
        <v>57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</row>
    <row r="3" spans="1:37" s="1" customFormat="1" ht="46.2" customHeight="1">
      <c r="A3" s="140" t="s">
        <v>3</v>
      </c>
      <c r="B3" s="140" t="s">
        <v>4</v>
      </c>
      <c r="C3" s="142" t="s">
        <v>5</v>
      </c>
      <c r="D3" s="144" t="s">
        <v>56</v>
      </c>
      <c r="E3" s="144"/>
      <c r="F3" s="144"/>
      <c r="G3" s="144"/>
      <c r="H3" s="144"/>
      <c r="I3" s="144"/>
      <c r="J3" s="144"/>
      <c r="K3" s="144"/>
      <c r="L3" s="144"/>
      <c r="M3" s="6"/>
      <c r="N3" s="145" t="s">
        <v>53</v>
      </c>
      <c r="O3" s="145"/>
      <c r="P3" s="145"/>
      <c r="Q3" s="6"/>
      <c r="R3" s="152" t="s">
        <v>77</v>
      </c>
      <c r="S3" s="153"/>
      <c r="T3" s="153"/>
      <c r="U3" s="153"/>
      <c r="V3" s="153"/>
      <c r="W3" s="153"/>
      <c r="X3" s="153"/>
      <c r="Y3" s="153"/>
      <c r="Z3" s="154"/>
      <c r="AA3" s="6"/>
      <c r="AB3" s="147" t="s">
        <v>73</v>
      </c>
      <c r="AC3" s="148"/>
      <c r="AD3" s="148"/>
      <c r="AE3" s="148"/>
      <c r="AF3" s="148"/>
      <c r="AG3" s="148"/>
      <c r="AH3" s="148"/>
      <c r="AI3" s="148"/>
      <c r="AJ3" s="149"/>
    </row>
    <row r="4" spans="1:37" s="1" customFormat="1" ht="18.600000000000001" customHeight="1">
      <c r="A4" s="140"/>
      <c r="B4" s="140"/>
      <c r="C4" s="142"/>
      <c r="D4" s="137" t="s">
        <v>66</v>
      </c>
      <c r="E4" s="137"/>
      <c r="F4" s="137"/>
      <c r="G4" s="137" t="s">
        <v>0</v>
      </c>
      <c r="H4" s="137"/>
      <c r="I4" s="137"/>
      <c r="J4" s="137" t="s">
        <v>6</v>
      </c>
      <c r="K4" s="137"/>
      <c r="L4" s="137"/>
      <c r="M4" s="6"/>
      <c r="N4" s="138" t="s">
        <v>54</v>
      </c>
      <c r="O4" s="146" t="s">
        <v>55</v>
      </c>
      <c r="P4" s="146"/>
      <c r="Q4" s="6"/>
      <c r="R4" s="137" t="s">
        <v>66</v>
      </c>
      <c r="S4" s="137"/>
      <c r="T4" s="137"/>
      <c r="U4" s="137" t="s">
        <v>0</v>
      </c>
      <c r="V4" s="137"/>
      <c r="W4" s="137"/>
      <c r="X4" s="137" t="s">
        <v>6</v>
      </c>
      <c r="Y4" s="137"/>
      <c r="Z4" s="137"/>
      <c r="AA4" s="6"/>
      <c r="AB4" s="137" t="s">
        <v>66</v>
      </c>
      <c r="AC4" s="137"/>
      <c r="AD4" s="137"/>
      <c r="AE4" s="137" t="s">
        <v>0</v>
      </c>
      <c r="AF4" s="137"/>
      <c r="AG4" s="137"/>
      <c r="AH4" s="137" t="s">
        <v>6</v>
      </c>
      <c r="AI4" s="137"/>
      <c r="AJ4" s="137"/>
    </row>
    <row r="5" spans="1:37" s="1" customFormat="1" ht="34.200000000000003" customHeight="1" thickBot="1">
      <c r="A5" s="141"/>
      <c r="B5" s="141"/>
      <c r="C5" s="143"/>
      <c r="D5" s="29" t="s">
        <v>50</v>
      </c>
      <c r="E5" s="29" t="s">
        <v>51</v>
      </c>
      <c r="F5" s="29" t="s">
        <v>52</v>
      </c>
      <c r="G5" s="29" t="s">
        <v>50</v>
      </c>
      <c r="H5" s="29" t="s">
        <v>51</v>
      </c>
      <c r="I5" s="29" t="s">
        <v>52</v>
      </c>
      <c r="J5" s="29" t="s">
        <v>50</v>
      </c>
      <c r="K5" s="29" t="s">
        <v>51</v>
      </c>
      <c r="L5" s="29" t="s">
        <v>52</v>
      </c>
      <c r="M5" s="6"/>
      <c r="N5" s="139"/>
      <c r="O5" s="32" t="s">
        <v>50</v>
      </c>
      <c r="P5" s="32" t="s">
        <v>65</v>
      </c>
      <c r="Q5" s="6"/>
      <c r="R5" s="38" t="s">
        <v>50</v>
      </c>
      <c r="S5" s="29" t="s">
        <v>51</v>
      </c>
      <c r="T5" s="29" t="s">
        <v>52</v>
      </c>
      <c r="U5" s="38" t="s">
        <v>50</v>
      </c>
      <c r="V5" s="29" t="s">
        <v>51</v>
      </c>
      <c r="W5" s="29" t="s">
        <v>52</v>
      </c>
      <c r="X5" s="38" t="s">
        <v>50</v>
      </c>
      <c r="Y5" s="29" t="s">
        <v>51</v>
      </c>
      <c r="Z5" s="29" t="s">
        <v>52</v>
      </c>
      <c r="AA5" s="6"/>
      <c r="AB5" s="51" t="s">
        <v>50</v>
      </c>
      <c r="AC5" s="29" t="s">
        <v>51</v>
      </c>
      <c r="AD5" s="29" t="s">
        <v>52</v>
      </c>
      <c r="AE5" s="51" t="s">
        <v>50</v>
      </c>
      <c r="AF5" s="29" t="s">
        <v>51</v>
      </c>
      <c r="AG5" s="29" t="s">
        <v>52</v>
      </c>
      <c r="AH5" s="51" t="s">
        <v>50</v>
      </c>
      <c r="AI5" s="29" t="s">
        <v>51</v>
      </c>
      <c r="AJ5" s="29" t="s">
        <v>52</v>
      </c>
    </row>
    <row r="6" spans="1:37" s="1" customFormat="1" ht="19.8" customHeight="1" thickTop="1" thickBot="1">
      <c r="A6" s="135" t="s">
        <v>6</v>
      </c>
      <c r="B6" s="136"/>
      <c r="C6" s="3">
        <f>SUM(C7:C49)</f>
        <v>37365</v>
      </c>
      <c r="D6" s="3">
        <f t="shared" ref="D6:J6" si="0">SUM(D7:D49)</f>
        <v>50087416</v>
      </c>
      <c r="E6" s="3">
        <f>+D6/2</f>
        <v>25043708</v>
      </c>
      <c r="F6" s="3">
        <f>+D6+E6</f>
        <v>75131124</v>
      </c>
      <c r="G6" s="3">
        <f t="shared" si="0"/>
        <v>1444392</v>
      </c>
      <c r="H6" s="3"/>
      <c r="I6" s="3">
        <f>+G6+H6</f>
        <v>1444392</v>
      </c>
      <c r="J6" s="3">
        <f t="shared" si="0"/>
        <v>51531808</v>
      </c>
      <c r="K6" s="3">
        <f>+E6+H6</f>
        <v>25043708</v>
      </c>
      <c r="L6" s="3">
        <f>+J6+K6</f>
        <v>76575516</v>
      </c>
      <c r="M6" s="6"/>
      <c r="N6" s="3">
        <f t="shared" ref="N6:O6" si="1">SUM(N7:N49)</f>
        <v>426</v>
      </c>
      <c r="O6" s="3">
        <f t="shared" si="1"/>
        <v>536951</v>
      </c>
      <c r="P6" s="3">
        <f>+O6/2</f>
        <v>268476</v>
      </c>
      <c r="Q6" s="6"/>
      <c r="R6" s="39">
        <f t="shared" ref="R6" si="2">SUM(R7:R49)</f>
        <v>49550465</v>
      </c>
      <c r="S6" s="3">
        <f>+E6-P6</f>
        <v>24775232</v>
      </c>
      <c r="T6" s="3">
        <f>+R6+S6</f>
        <v>74325697</v>
      </c>
      <c r="U6" s="39">
        <f t="shared" ref="U6" si="3">SUM(U7:U49)</f>
        <v>1444392</v>
      </c>
      <c r="V6" s="3">
        <f>+H6</f>
        <v>0</v>
      </c>
      <c r="W6" s="3">
        <f>+U6+V6</f>
        <v>1444392</v>
      </c>
      <c r="X6" s="39">
        <f t="shared" ref="X6" si="4">SUM(X7:X49)</f>
        <v>50994857</v>
      </c>
      <c r="Y6" s="3">
        <f>+S6+V6</f>
        <v>24775232</v>
      </c>
      <c r="Z6" s="3">
        <f>+X6+Y6</f>
        <v>75770089</v>
      </c>
      <c r="AA6" s="6"/>
      <c r="AB6" s="48">
        <f>SUM(AB7:AB49)</f>
        <v>50087416</v>
      </c>
      <c r="AC6" s="3">
        <f>+S6</f>
        <v>24775232</v>
      </c>
      <c r="AD6" s="3">
        <f>+AB6+AC6</f>
        <v>74862648</v>
      </c>
      <c r="AE6" s="48">
        <f>SUM(AE7:AE49)</f>
        <v>1444392</v>
      </c>
      <c r="AF6" s="3">
        <f>+V6</f>
        <v>0</v>
      </c>
      <c r="AG6" s="3">
        <f>+AE6+AF6</f>
        <v>1444392</v>
      </c>
      <c r="AH6" s="48">
        <f>SUM(AH7:AH49)</f>
        <v>51531808</v>
      </c>
      <c r="AI6" s="3">
        <f>+AC6+AF6</f>
        <v>24775232</v>
      </c>
      <c r="AJ6" s="3">
        <f>+AH6+AI6</f>
        <v>76307040</v>
      </c>
    </row>
    <row r="7" spans="1:37" s="17" customFormat="1" ht="14.4" thickTop="1">
      <c r="A7" s="15">
        <v>1</v>
      </c>
      <c r="B7" s="16" t="s">
        <v>7</v>
      </c>
      <c r="C7" s="8">
        <v>10614</v>
      </c>
      <c r="D7" s="25">
        <v>11798624</v>
      </c>
      <c r="G7" s="25">
        <v>918883</v>
      </c>
      <c r="J7" s="25">
        <f>+D7+G7</f>
        <v>12717507</v>
      </c>
      <c r="M7" s="10"/>
      <c r="N7" s="28">
        <v>167</v>
      </c>
      <c r="O7" s="9">
        <v>210496</v>
      </c>
      <c r="P7" s="31"/>
      <c r="Q7" s="10"/>
      <c r="R7" s="37">
        <f t="shared" ref="R7:R49" si="5">+D7-O7</f>
        <v>11588128</v>
      </c>
      <c r="U7" s="37">
        <f t="shared" ref="U7:U49" si="6">+G7</f>
        <v>918883</v>
      </c>
      <c r="X7" s="37">
        <f>+R7+U7</f>
        <v>12507011</v>
      </c>
      <c r="AA7" s="10"/>
      <c r="AB7" s="52">
        <f>+R7+O7</f>
        <v>11798624</v>
      </c>
      <c r="AC7" s="33"/>
      <c r="AD7" s="33"/>
      <c r="AE7" s="52">
        <f>+U7</f>
        <v>918883</v>
      </c>
      <c r="AF7" s="33"/>
      <c r="AG7" s="33"/>
      <c r="AH7" s="52">
        <f>+AB7+AE7</f>
        <v>12717507</v>
      </c>
      <c r="AI7" s="33"/>
      <c r="AJ7" s="33"/>
      <c r="AK7" s="1"/>
    </row>
    <row r="8" spans="1:37" s="17" customFormat="1">
      <c r="A8" s="19">
        <f t="shared" ref="A8:A49" si="7">+A7+1</f>
        <v>2</v>
      </c>
      <c r="B8" s="20" t="s">
        <v>8</v>
      </c>
      <c r="C8" s="21">
        <v>1582</v>
      </c>
      <c r="D8" s="25">
        <v>2067752</v>
      </c>
      <c r="G8" s="25">
        <v>187190</v>
      </c>
      <c r="J8" s="25">
        <f t="shared" ref="J8:J49" si="8">+D8+G8</f>
        <v>2254942</v>
      </c>
      <c r="M8" s="10"/>
      <c r="N8" s="28">
        <v>21</v>
      </c>
      <c r="O8" s="9">
        <v>26470</v>
      </c>
      <c r="P8" s="31"/>
      <c r="Q8" s="10"/>
      <c r="R8" s="37">
        <f t="shared" si="5"/>
        <v>2041282</v>
      </c>
      <c r="U8" s="37">
        <f t="shared" si="6"/>
        <v>187190</v>
      </c>
      <c r="X8" s="37">
        <f t="shared" ref="X8:X49" si="9">+R8+U8</f>
        <v>2228472</v>
      </c>
      <c r="AA8" s="10"/>
      <c r="AB8" s="52">
        <f t="shared" ref="AB8:AB49" si="10">+R8+O8</f>
        <v>2067752</v>
      </c>
      <c r="AC8" s="34"/>
      <c r="AD8" s="34"/>
      <c r="AE8" s="52">
        <f t="shared" ref="AE8:AE49" si="11">+U8</f>
        <v>187190</v>
      </c>
      <c r="AF8" s="34"/>
      <c r="AG8" s="34"/>
      <c r="AH8" s="52">
        <f t="shared" ref="AH8:AH49" si="12">+AB8+AE8</f>
        <v>2254942</v>
      </c>
      <c r="AI8" s="34"/>
      <c r="AJ8" s="34"/>
      <c r="AK8" s="1"/>
    </row>
    <row r="9" spans="1:37" s="17" customFormat="1">
      <c r="A9" s="15">
        <f t="shared" si="7"/>
        <v>3</v>
      </c>
      <c r="B9" s="16" t="s">
        <v>9</v>
      </c>
      <c r="C9" s="8">
        <v>1067</v>
      </c>
      <c r="D9" s="26">
        <v>1370864</v>
      </c>
      <c r="G9" s="26">
        <v>7983</v>
      </c>
      <c r="J9" s="25">
        <f t="shared" si="8"/>
        <v>1378847</v>
      </c>
      <c r="M9" s="10"/>
      <c r="N9" s="28">
        <v>3</v>
      </c>
      <c r="O9" s="9">
        <v>3781</v>
      </c>
      <c r="P9" s="31"/>
      <c r="Q9" s="10"/>
      <c r="R9" s="37">
        <f t="shared" si="5"/>
        <v>1367083</v>
      </c>
      <c r="U9" s="37">
        <f t="shared" si="6"/>
        <v>7983</v>
      </c>
      <c r="X9" s="37">
        <f t="shared" si="9"/>
        <v>1375066</v>
      </c>
      <c r="AA9" s="10"/>
      <c r="AB9" s="52">
        <f t="shared" si="10"/>
        <v>1370864</v>
      </c>
      <c r="AC9" s="34"/>
      <c r="AD9" s="34"/>
      <c r="AE9" s="52">
        <f t="shared" si="11"/>
        <v>7983</v>
      </c>
      <c r="AF9" s="34"/>
      <c r="AG9" s="34"/>
      <c r="AH9" s="52">
        <f t="shared" si="12"/>
        <v>1378847</v>
      </c>
      <c r="AI9" s="34"/>
      <c r="AJ9" s="35"/>
      <c r="AK9" s="1"/>
    </row>
    <row r="10" spans="1:37" s="17" customFormat="1">
      <c r="A10" s="15">
        <f t="shared" si="7"/>
        <v>4</v>
      </c>
      <c r="B10" s="16" t="s">
        <v>10</v>
      </c>
      <c r="C10" s="8">
        <v>909</v>
      </c>
      <c r="D10" s="26">
        <v>1118160</v>
      </c>
      <c r="G10" s="26">
        <v>69921</v>
      </c>
      <c r="J10" s="25">
        <f t="shared" si="8"/>
        <v>1188081</v>
      </c>
      <c r="M10" s="10"/>
      <c r="N10" s="28">
        <v>7</v>
      </c>
      <c r="O10" s="9">
        <v>8823</v>
      </c>
      <c r="P10" s="31"/>
      <c r="Q10" s="10"/>
      <c r="R10" s="37">
        <f t="shared" si="5"/>
        <v>1109337</v>
      </c>
      <c r="U10" s="37">
        <f t="shared" si="6"/>
        <v>69921</v>
      </c>
      <c r="X10" s="37">
        <f t="shared" si="9"/>
        <v>1179258</v>
      </c>
      <c r="AA10" s="10"/>
      <c r="AB10" s="52">
        <f t="shared" si="10"/>
        <v>1118160</v>
      </c>
      <c r="AC10" s="34"/>
      <c r="AD10" s="34"/>
      <c r="AE10" s="52">
        <f t="shared" si="11"/>
        <v>69921</v>
      </c>
      <c r="AF10" s="34"/>
      <c r="AG10" s="34"/>
      <c r="AH10" s="52">
        <f t="shared" si="12"/>
        <v>1188081</v>
      </c>
      <c r="AI10" s="34"/>
      <c r="AJ10" s="34"/>
      <c r="AK10" s="1"/>
    </row>
    <row r="11" spans="1:37" s="17" customFormat="1">
      <c r="A11" s="15">
        <f t="shared" si="7"/>
        <v>5</v>
      </c>
      <c r="B11" s="16" t="s">
        <v>11</v>
      </c>
      <c r="C11" s="8">
        <v>1587</v>
      </c>
      <c r="D11" s="26">
        <v>1848424</v>
      </c>
      <c r="E11" s="27"/>
      <c r="G11" s="26">
        <v>75702</v>
      </c>
      <c r="J11" s="25">
        <f t="shared" si="8"/>
        <v>1924126</v>
      </c>
      <c r="M11" s="10"/>
      <c r="N11" s="28">
        <v>27</v>
      </c>
      <c r="O11" s="9">
        <v>34032</v>
      </c>
      <c r="P11" s="31"/>
      <c r="Q11" s="10"/>
      <c r="R11" s="37">
        <f t="shared" si="5"/>
        <v>1814392</v>
      </c>
      <c r="S11" s="27"/>
      <c r="U11" s="37">
        <f t="shared" si="6"/>
        <v>75702</v>
      </c>
      <c r="X11" s="37">
        <f t="shared" si="9"/>
        <v>1890094</v>
      </c>
      <c r="AA11" s="10"/>
      <c r="AB11" s="52">
        <f t="shared" si="10"/>
        <v>1848424</v>
      </c>
      <c r="AC11" s="34"/>
      <c r="AD11" s="34"/>
      <c r="AE11" s="52">
        <f t="shared" si="11"/>
        <v>75702</v>
      </c>
      <c r="AF11" s="34"/>
      <c r="AG11" s="34"/>
      <c r="AH11" s="52">
        <f t="shared" si="12"/>
        <v>1924126</v>
      </c>
      <c r="AI11" s="34"/>
      <c r="AJ11" s="34"/>
      <c r="AK11" s="1"/>
    </row>
    <row r="12" spans="1:37" s="17" customFormat="1">
      <c r="A12" s="15">
        <f t="shared" si="7"/>
        <v>6</v>
      </c>
      <c r="B12" s="16" t="s">
        <v>12</v>
      </c>
      <c r="C12" s="8">
        <v>612</v>
      </c>
      <c r="D12" s="26">
        <v>771296</v>
      </c>
      <c r="G12" s="26">
        <v>51202</v>
      </c>
      <c r="J12" s="25">
        <f t="shared" si="8"/>
        <v>822498</v>
      </c>
      <c r="M12" s="10"/>
      <c r="N12" s="28">
        <v>14</v>
      </c>
      <c r="O12" s="9">
        <v>17646</v>
      </c>
      <c r="P12" s="31"/>
      <c r="Q12" s="10"/>
      <c r="R12" s="37">
        <f t="shared" si="5"/>
        <v>753650</v>
      </c>
      <c r="U12" s="37">
        <f t="shared" si="6"/>
        <v>51202</v>
      </c>
      <c r="X12" s="37">
        <f t="shared" si="9"/>
        <v>804852</v>
      </c>
      <c r="AA12" s="10"/>
      <c r="AB12" s="52">
        <f t="shared" si="10"/>
        <v>771296</v>
      </c>
      <c r="AC12" s="34"/>
      <c r="AD12" s="34"/>
      <c r="AE12" s="52">
        <f t="shared" si="11"/>
        <v>51202</v>
      </c>
      <c r="AF12" s="34"/>
      <c r="AG12" s="34"/>
      <c r="AH12" s="52">
        <f t="shared" si="12"/>
        <v>822498</v>
      </c>
      <c r="AI12" s="34"/>
      <c r="AJ12" s="34"/>
      <c r="AK12" s="1"/>
    </row>
    <row r="13" spans="1:37" s="17" customFormat="1">
      <c r="A13" s="15">
        <f t="shared" si="7"/>
        <v>7</v>
      </c>
      <c r="B13" s="16" t="s">
        <v>13</v>
      </c>
      <c r="C13" s="8">
        <v>668</v>
      </c>
      <c r="D13" s="26">
        <v>840440</v>
      </c>
      <c r="G13" s="26">
        <v>22573</v>
      </c>
      <c r="J13" s="25">
        <f t="shared" si="8"/>
        <v>863013</v>
      </c>
      <c r="M13" s="10"/>
      <c r="N13" s="28">
        <v>14</v>
      </c>
      <c r="O13" s="9">
        <v>17646</v>
      </c>
      <c r="P13" s="31"/>
      <c r="Q13" s="10"/>
      <c r="R13" s="37">
        <f t="shared" si="5"/>
        <v>822794</v>
      </c>
      <c r="U13" s="37">
        <f t="shared" si="6"/>
        <v>22573</v>
      </c>
      <c r="X13" s="37">
        <f t="shared" si="9"/>
        <v>845367</v>
      </c>
      <c r="AA13" s="10"/>
      <c r="AB13" s="52">
        <f t="shared" si="10"/>
        <v>840440</v>
      </c>
      <c r="AC13" s="34"/>
      <c r="AD13" s="34"/>
      <c r="AE13" s="52">
        <f t="shared" si="11"/>
        <v>22573</v>
      </c>
      <c r="AF13" s="34"/>
      <c r="AG13" s="34"/>
      <c r="AH13" s="52">
        <f t="shared" si="12"/>
        <v>863013</v>
      </c>
      <c r="AI13" s="34"/>
      <c r="AJ13" s="34"/>
      <c r="AK13" s="1"/>
    </row>
    <row r="14" spans="1:37" s="17" customFormat="1">
      <c r="A14" s="15">
        <f t="shared" si="7"/>
        <v>8</v>
      </c>
      <c r="B14" s="23" t="s">
        <v>14</v>
      </c>
      <c r="C14" s="8">
        <v>574</v>
      </c>
      <c r="D14" s="26">
        <v>934408</v>
      </c>
      <c r="G14" s="26">
        <v>0</v>
      </c>
      <c r="J14" s="25">
        <f t="shared" si="8"/>
        <v>934408</v>
      </c>
      <c r="M14" s="10"/>
      <c r="N14" s="28">
        <v>2</v>
      </c>
      <c r="O14" s="9">
        <v>2521</v>
      </c>
      <c r="P14" s="31"/>
      <c r="Q14" s="10"/>
      <c r="R14" s="37">
        <f t="shared" si="5"/>
        <v>931887</v>
      </c>
      <c r="U14" s="37">
        <f t="shared" si="6"/>
        <v>0</v>
      </c>
      <c r="X14" s="37">
        <f t="shared" si="9"/>
        <v>931887</v>
      </c>
      <c r="AA14" s="10"/>
      <c r="AB14" s="52">
        <f t="shared" si="10"/>
        <v>934408</v>
      </c>
      <c r="AC14" s="34"/>
      <c r="AD14" s="34"/>
      <c r="AE14" s="52">
        <f t="shared" si="11"/>
        <v>0</v>
      </c>
      <c r="AF14" s="34"/>
      <c r="AG14" s="34"/>
      <c r="AH14" s="52">
        <f t="shared" si="12"/>
        <v>934408</v>
      </c>
      <c r="AI14" s="34"/>
      <c r="AJ14" s="34"/>
      <c r="AK14" s="1"/>
    </row>
    <row r="15" spans="1:37" s="17" customFormat="1">
      <c r="A15" s="15">
        <f t="shared" si="7"/>
        <v>9</v>
      </c>
      <c r="B15" s="23" t="s">
        <v>15</v>
      </c>
      <c r="C15" s="8">
        <v>258</v>
      </c>
      <c r="D15" s="26">
        <v>433824</v>
      </c>
      <c r="G15" s="26">
        <v>0</v>
      </c>
      <c r="J15" s="25">
        <f t="shared" si="8"/>
        <v>433824</v>
      </c>
      <c r="M15" s="10"/>
      <c r="N15" s="28">
        <v>2</v>
      </c>
      <c r="O15" s="9">
        <v>2521</v>
      </c>
      <c r="P15" s="31"/>
      <c r="Q15" s="10"/>
      <c r="R15" s="37">
        <f t="shared" si="5"/>
        <v>431303</v>
      </c>
      <c r="U15" s="37">
        <f t="shared" si="6"/>
        <v>0</v>
      </c>
      <c r="X15" s="37">
        <f t="shared" si="9"/>
        <v>431303</v>
      </c>
      <c r="AA15" s="10"/>
      <c r="AB15" s="52">
        <f t="shared" si="10"/>
        <v>433824</v>
      </c>
      <c r="AC15" s="34"/>
      <c r="AD15" s="34"/>
      <c r="AE15" s="52">
        <f t="shared" si="11"/>
        <v>0</v>
      </c>
      <c r="AF15" s="34"/>
      <c r="AG15" s="34"/>
      <c r="AH15" s="52">
        <f t="shared" si="12"/>
        <v>433824</v>
      </c>
      <c r="AI15" s="34"/>
      <c r="AJ15" s="34"/>
      <c r="AK15" s="1"/>
    </row>
    <row r="16" spans="1:37" s="17" customFormat="1">
      <c r="A16" s="15">
        <f t="shared" si="7"/>
        <v>10</v>
      </c>
      <c r="B16" s="23" t="s">
        <v>16</v>
      </c>
      <c r="C16" s="8">
        <v>279</v>
      </c>
      <c r="D16" s="26">
        <v>419208</v>
      </c>
      <c r="G16" s="26">
        <v>10461</v>
      </c>
      <c r="J16" s="25">
        <f t="shared" si="8"/>
        <v>429669</v>
      </c>
      <c r="M16" s="10"/>
      <c r="N16" s="28">
        <v>0</v>
      </c>
      <c r="O16" s="9">
        <v>0</v>
      </c>
      <c r="P16" s="31"/>
      <c r="Q16" s="10"/>
      <c r="R16" s="37">
        <f t="shared" si="5"/>
        <v>419208</v>
      </c>
      <c r="U16" s="37">
        <f t="shared" si="6"/>
        <v>10461</v>
      </c>
      <c r="X16" s="37">
        <f t="shared" si="9"/>
        <v>429669</v>
      </c>
      <c r="AA16" s="10"/>
      <c r="AB16" s="52">
        <f t="shared" si="10"/>
        <v>419208</v>
      </c>
      <c r="AC16" s="34"/>
      <c r="AD16" s="34"/>
      <c r="AE16" s="52">
        <f t="shared" si="11"/>
        <v>10461</v>
      </c>
      <c r="AF16" s="34"/>
      <c r="AG16" s="34"/>
      <c r="AH16" s="52">
        <f t="shared" si="12"/>
        <v>429669</v>
      </c>
      <c r="AI16" s="34"/>
      <c r="AJ16" s="34"/>
      <c r="AK16" s="1"/>
    </row>
    <row r="17" spans="1:37" s="17" customFormat="1">
      <c r="A17" s="15">
        <f t="shared" si="7"/>
        <v>11</v>
      </c>
      <c r="B17" s="23" t="s">
        <v>17</v>
      </c>
      <c r="C17" s="8">
        <v>597</v>
      </c>
      <c r="D17" s="26">
        <v>729712</v>
      </c>
      <c r="G17" s="26">
        <v>4129</v>
      </c>
      <c r="J17" s="25">
        <f t="shared" si="8"/>
        <v>733841</v>
      </c>
      <c r="M17" s="10"/>
      <c r="N17" s="28">
        <v>3</v>
      </c>
      <c r="O17" s="9">
        <v>3781</v>
      </c>
      <c r="P17" s="31"/>
      <c r="Q17" s="10"/>
      <c r="R17" s="37">
        <f t="shared" si="5"/>
        <v>725931</v>
      </c>
      <c r="U17" s="37">
        <f t="shared" si="6"/>
        <v>4129</v>
      </c>
      <c r="X17" s="37">
        <f t="shared" si="9"/>
        <v>730060</v>
      </c>
      <c r="AA17" s="10"/>
      <c r="AB17" s="52">
        <f t="shared" si="10"/>
        <v>729712</v>
      </c>
      <c r="AC17" s="34"/>
      <c r="AD17" s="34"/>
      <c r="AE17" s="52">
        <f t="shared" si="11"/>
        <v>4129</v>
      </c>
      <c r="AF17" s="34"/>
      <c r="AG17" s="34"/>
      <c r="AH17" s="52">
        <f t="shared" si="12"/>
        <v>733841</v>
      </c>
      <c r="AI17" s="34"/>
      <c r="AJ17" s="34"/>
      <c r="AK17" s="1"/>
    </row>
    <row r="18" spans="1:37" s="17" customFormat="1">
      <c r="A18" s="15">
        <f t="shared" si="7"/>
        <v>12</v>
      </c>
      <c r="B18" s="23" t="s">
        <v>18</v>
      </c>
      <c r="C18" s="8">
        <v>341</v>
      </c>
      <c r="D18" s="26">
        <v>581456</v>
      </c>
      <c r="G18" s="26">
        <v>275</v>
      </c>
      <c r="J18" s="25">
        <f t="shared" si="8"/>
        <v>581731</v>
      </c>
      <c r="M18" s="10"/>
      <c r="N18" s="28">
        <v>8</v>
      </c>
      <c r="O18" s="9">
        <v>10084</v>
      </c>
      <c r="P18" s="31"/>
      <c r="Q18" s="10"/>
      <c r="R18" s="37">
        <f t="shared" si="5"/>
        <v>571372</v>
      </c>
      <c r="U18" s="37">
        <f t="shared" si="6"/>
        <v>275</v>
      </c>
      <c r="X18" s="37">
        <f t="shared" si="9"/>
        <v>571647</v>
      </c>
      <c r="AA18" s="10"/>
      <c r="AB18" s="52">
        <f t="shared" si="10"/>
        <v>581456</v>
      </c>
      <c r="AC18" s="34"/>
      <c r="AD18" s="34"/>
      <c r="AE18" s="52">
        <f t="shared" si="11"/>
        <v>275</v>
      </c>
      <c r="AF18" s="34"/>
      <c r="AG18" s="34"/>
      <c r="AH18" s="52">
        <f t="shared" si="12"/>
        <v>581731</v>
      </c>
      <c r="AI18" s="34"/>
      <c r="AJ18" s="34"/>
      <c r="AK18" s="1"/>
    </row>
    <row r="19" spans="1:37" s="17" customFormat="1">
      <c r="A19" s="15">
        <f t="shared" si="7"/>
        <v>13</v>
      </c>
      <c r="B19" s="23" t="s">
        <v>19</v>
      </c>
      <c r="C19" s="8">
        <v>908</v>
      </c>
      <c r="D19" s="26">
        <v>1616880</v>
      </c>
      <c r="G19" s="26">
        <v>551</v>
      </c>
      <c r="J19" s="25">
        <f t="shared" si="8"/>
        <v>1617431</v>
      </c>
      <c r="M19" s="10"/>
      <c r="N19" s="28">
        <v>10</v>
      </c>
      <c r="O19" s="9">
        <v>12604</v>
      </c>
      <c r="P19" s="31"/>
      <c r="Q19" s="10"/>
      <c r="R19" s="37">
        <f t="shared" si="5"/>
        <v>1604276</v>
      </c>
      <c r="U19" s="37">
        <f t="shared" si="6"/>
        <v>551</v>
      </c>
      <c r="X19" s="37">
        <f t="shared" si="9"/>
        <v>1604827</v>
      </c>
      <c r="AA19" s="10"/>
      <c r="AB19" s="52">
        <f t="shared" si="10"/>
        <v>1616880</v>
      </c>
      <c r="AC19" s="34"/>
      <c r="AD19" s="34"/>
      <c r="AE19" s="52">
        <f t="shared" si="11"/>
        <v>551</v>
      </c>
      <c r="AF19" s="34"/>
      <c r="AG19" s="34"/>
      <c r="AH19" s="52">
        <f t="shared" si="12"/>
        <v>1617431</v>
      </c>
      <c r="AI19" s="34"/>
      <c r="AJ19" s="34"/>
      <c r="AK19" s="1"/>
    </row>
    <row r="20" spans="1:37" s="17" customFormat="1">
      <c r="A20" s="15">
        <f t="shared" si="7"/>
        <v>14</v>
      </c>
      <c r="B20" s="23" t="s">
        <v>20</v>
      </c>
      <c r="C20" s="8">
        <v>960</v>
      </c>
      <c r="D20" s="26">
        <v>1577472</v>
      </c>
      <c r="G20" s="26">
        <v>0</v>
      </c>
      <c r="J20" s="25">
        <f t="shared" si="8"/>
        <v>1577472</v>
      </c>
      <c r="M20" s="10"/>
      <c r="N20" s="28">
        <v>7</v>
      </c>
      <c r="O20" s="9">
        <v>8823</v>
      </c>
      <c r="P20" s="31"/>
      <c r="Q20" s="10"/>
      <c r="R20" s="37">
        <f t="shared" si="5"/>
        <v>1568649</v>
      </c>
      <c r="U20" s="37">
        <f t="shared" si="6"/>
        <v>0</v>
      </c>
      <c r="X20" s="37">
        <f t="shared" si="9"/>
        <v>1568649</v>
      </c>
      <c r="AA20" s="10"/>
      <c r="AB20" s="52">
        <f t="shared" si="10"/>
        <v>1577472</v>
      </c>
      <c r="AC20" s="34"/>
      <c r="AD20" s="34"/>
      <c r="AE20" s="52">
        <f t="shared" si="11"/>
        <v>0</v>
      </c>
      <c r="AF20" s="34"/>
      <c r="AG20" s="34"/>
      <c r="AH20" s="52">
        <f t="shared" si="12"/>
        <v>1577472</v>
      </c>
      <c r="AI20" s="34"/>
      <c r="AJ20" s="34"/>
      <c r="AK20" s="1"/>
    </row>
    <row r="21" spans="1:37" s="17" customFormat="1">
      <c r="A21" s="15">
        <f t="shared" si="7"/>
        <v>15</v>
      </c>
      <c r="B21" s="23" t="s">
        <v>21</v>
      </c>
      <c r="C21" s="8">
        <v>667</v>
      </c>
      <c r="D21" s="26">
        <v>985624</v>
      </c>
      <c r="G21" s="26">
        <v>0</v>
      </c>
      <c r="J21" s="25">
        <f t="shared" si="8"/>
        <v>985624</v>
      </c>
      <c r="M21" s="10"/>
      <c r="N21" s="28">
        <v>6</v>
      </c>
      <c r="O21" s="9">
        <v>7563</v>
      </c>
      <c r="P21" s="31"/>
      <c r="Q21" s="10"/>
      <c r="R21" s="37">
        <f t="shared" si="5"/>
        <v>978061</v>
      </c>
      <c r="U21" s="37">
        <f t="shared" si="6"/>
        <v>0</v>
      </c>
      <c r="X21" s="37">
        <f t="shared" si="9"/>
        <v>978061</v>
      </c>
      <c r="AA21" s="10"/>
      <c r="AB21" s="52">
        <f t="shared" si="10"/>
        <v>985624</v>
      </c>
      <c r="AC21" s="34"/>
      <c r="AD21" s="34"/>
      <c r="AE21" s="52">
        <f t="shared" si="11"/>
        <v>0</v>
      </c>
      <c r="AF21" s="34"/>
      <c r="AG21" s="34"/>
      <c r="AH21" s="52">
        <f t="shared" si="12"/>
        <v>985624</v>
      </c>
      <c r="AI21" s="34"/>
      <c r="AJ21" s="34"/>
      <c r="AK21" s="1"/>
    </row>
    <row r="22" spans="1:37" s="17" customFormat="1">
      <c r="A22" s="15">
        <f t="shared" si="7"/>
        <v>16</v>
      </c>
      <c r="B22" s="23" t="s">
        <v>22</v>
      </c>
      <c r="C22" s="8">
        <v>657</v>
      </c>
      <c r="D22" s="26">
        <v>1016256</v>
      </c>
      <c r="G22" s="26">
        <v>0</v>
      </c>
      <c r="J22" s="25">
        <f t="shared" si="8"/>
        <v>1016256</v>
      </c>
      <c r="M22" s="10"/>
      <c r="N22" s="28">
        <v>9</v>
      </c>
      <c r="O22" s="9">
        <v>11344</v>
      </c>
      <c r="P22" s="31"/>
      <c r="Q22" s="10"/>
      <c r="R22" s="37">
        <f t="shared" si="5"/>
        <v>1004912</v>
      </c>
      <c r="U22" s="37">
        <f t="shared" si="6"/>
        <v>0</v>
      </c>
      <c r="X22" s="37">
        <f t="shared" si="9"/>
        <v>1004912</v>
      </c>
      <c r="AA22" s="10"/>
      <c r="AB22" s="52">
        <f t="shared" si="10"/>
        <v>1016256</v>
      </c>
      <c r="AC22" s="34"/>
      <c r="AD22" s="34"/>
      <c r="AE22" s="52">
        <f t="shared" si="11"/>
        <v>0</v>
      </c>
      <c r="AF22" s="34"/>
      <c r="AG22" s="34"/>
      <c r="AH22" s="52">
        <f t="shared" si="12"/>
        <v>1016256</v>
      </c>
      <c r="AI22" s="34"/>
      <c r="AJ22" s="34"/>
      <c r="AK22" s="1"/>
    </row>
    <row r="23" spans="1:37" s="17" customFormat="1">
      <c r="A23" s="15">
        <f t="shared" si="7"/>
        <v>17</v>
      </c>
      <c r="B23" s="23" t="s">
        <v>23</v>
      </c>
      <c r="C23" s="8">
        <v>379</v>
      </c>
      <c r="D23" s="26">
        <v>603696</v>
      </c>
      <c r="G23" s="26">
        <v>275</v>
      </c>
      <c r="J23" s="25">
        <f t="shared" si="8"/>
        <v>603971</v>
      </c>
      <c r="M23" s="10"/>
      <c r="N23" s="28">
        <v>3</v>
      </c>
      <c r="O23" s="9">
        <v>3781</v>
      </c>
      <c r="P23" s="31"/>
      <c r="Q23" s="10"/>
      <c r="R23" s="37">
        <f t="shared" si="5"/>
        <v>599915</v>
      </c>
      <c r="U23" s="37">
        <f t="shared" si="6"/>
        <v>275</v>
      </c>
      <c r="X23" s="37">
        <f t="shared" si="9"/>
        <v>600190</v>
      </c>
      <c r="AA23" s="10"/>
      <c r="AB23" s="52">
        <f t="shared" si="10"/>
        <v>603696</v>
      </c>
      <c r="AC23" s="34"/>
      <c r="AD23" s="34"/>
      <c r="AE23" s="52">
        <f t="shared" si="11"/>
        <v>275</v>
      </c>
      <c r="AF23" s="34"/>
      <c r="AG23" s="34"/>
      <c r="AH23" s="52">
        <f t="shared" si="12"/>
        <v>603971</v>
      </c>
      <c r="AI23" s="34"/>
      <c r="AJ23" s="34"/>
      <c r="AK23" s="1"/>
    </row>
    <row r="24" spans="1:37" s="17" customFormat="1">
      <c r="A24" s="15">
        <f t="shared" si="7"/>
        <v>18</v>
      </c>
      <c r="B24" s="23" t="s">
        <v>24</v>
      </c>
      <c r="C24" s="8">
        <v>755</v>
      </c>
      <c r="D24" s="26">
        <v>1161928</v>
      </c>
      <c r="G24" s="26">
        <v>275</v>
      </c>
      <c r="J24" s="25">
        <f t="shared" si="8"/>
        <v>1162203</v>
      </c>
      <c r="M24" s="10"/>
      <c r="N24" s="28">
        <v>8</v>
      </c>
      <c r="O24" s="9">
        <v>10084</v>
      </c>
      <c r="P24" s="31"/>
      <c r="Q24" s="10"/>
      <c r="R24" s="37">
        <f t="shared" si="5"/>
        <v>1151844</v>
      </c>
      <c r="U24" s="37">
        <f t="shared" si="6"/>
        <v>275</v>
      </c>
      <c r="X24" s="37">
        <f t="shared" si="9"/>
        <v>1152119</v>
      </c>
      <c r="AA24" s="10"/>
      <c r="AB24" s="52">
        <f t="shared" si="10"/>
        <v>1161928</v>
      </c>
      <c r="AC24" s="34"/>
      <c r="AD24" s="34"/>
      <c r="AE24" s="52">
        <f t="shared" si="11"/>
        <v>275</v>
      </c>
      <c r="AF24" s="34"/>
      <c r="AG24" s="34"/>
      <c r="AH24" s="52">
        <f t="shared" si="12"/>
        <v>1162203</v>
      </c>
      <c r="AI24" s="34"/>
      <c r="AJ24" s="34"/>
      <c r="AK24" s="1"/>
    </row>
    <row r="25" spans="1:37" s="17" customFormat="1">
      <c r="A25" s="15">
        <f t="shared" si="7"/>
        <v>19</v>
      </c>
      <c r="B25" s="23" t="s">
        <v>25</v>
      </c>
      <c r="C25" s="8">
        <v>794</v>
      </c>
      <c r="D25" s="26">
        <v>1043104</v>
      </c>
      <c r="G25" s="26">
        <v>6882</v>
      </c>
      <c r="J25" s="25">
        <f t="shared" si="8"/>
        <v>1049986</v>
      </c>
      <c r="M25" s="10"/>
      <c r="N25" s="28">
        <v>11</v>
      </c>
      <c r="O25" s="9">
        <v>13865</v>
      </c>
      <c r="P25" s="31"/>
      <c r="Q25" s="10"/>
      <c r="R25" s="37">
        <f t="shared" si="5"/>
        <v>1029239</v>
      </c>
      <c r="U25" s="37">
        <f t="shared" si="6"/>
        <v>6882</v>
      </c>
      <c r="X25" s="37">
        <f t="shared" si="9"/>
        <v>1036121</v>
      </c>
      <c r="AA25" s="10"/>
      <c r="AB25" s="52">
        <f t="shared" si="10"/>
        <v>1043104</v>
      </c>
      <c r="AC25" s="34"/>
      <c r="AD25" s="34"/>
      <c r="AE25" s="52">
        <f t="shared" si="11"/>
        <v>6882</v>
      </c>
      <c r="AF25" s="34"/>
      <c r="AG25" s="34"/>
      <c r="AH25" s="52">
        <f t="shared" si="12"/>
        <v>1049986</v>
      </c>
      <c r="AI25" s="34"/>
      <c r="AJ25" s="34"/>
      <c r="AK25" s="1"/>
    </row>
    <row r="26" spans="1:37" s="17" customFormat="1">
      <c r="A26" s="15">
        <f t="shared" si="7"/>
        <v>20</v>
      </c>
      <c r="B26" s="23" t="s">
        <v>26</v>
      </c>
      <c r="C26" s="8">
        <v>230</v>
      </c>
      <c r="D26" s="26">
        <v>425208</v>
      </c>
      <c r="G26" s="26">
        <v>2753</v>
      </c>
      <c r="J26" s="25">
        <f t="shared" si="8"/>
        <v>427961</v>
      </c>
      <c r="M26" s="10"/>
      <c r="N26" s="28">
        <v>2</v>
      </c>
      <c r="O26" s="9">
        <v>2521</v>
      </c>
      <c r="P26" s="31"/>
      <c r="Q26" s="10"/>
      <c r="R26" s="37">
        <f t="shared" si="5"/>
        <v>422687</v>
      </c>
      <c r="U26" s="37">
        <f t="shared" si="6"/>
        <v>2753</v>
      </c>
      <c r="X26" s="37">
        <f t="shared" si="9"/>
        <v>425440</v>
      </c>
      <c r="AA26" s="10"/>
      <c r="AB26" s="52">
        <f t="shared" si="10"/>
        <v>425208</v>
      </c>
      <c r="AC26" s="34"/>
      <c r="AD26" s="34"/>
      <c r="AE26" s="52">
        <f t="shared" si="11"/>
        <v>2753</v>
      </c>
      <c r="AF26" s="34"/>
      <c r="AG26" s="34"/>
      <c r="AH26" s="52">
        <f t="shared" si="12"/>
        <v>427961</v>
      </c>
      <c r="AI26" s="34"/>
      <c r="AJ26" s="34"/>
      <c r="AK26" s="1"/>
    </row>
    <row r="27" spans="1:37" s="17" customFormat="1">
      <c r="A27" s="15">
        <f t="shared" si="7"/>
        <v>21</v>
      </c>
      <c r="B27" s="23" t="s">
        <v>27</v>
      </c>
      <c r="C27" s="8">
        <v>587</v>
      </c>
      <c r="D27" s="26">
        <v>1023800</v>
      </c>
      <c r="G27" s="26">
        <v>0</v>
      </c>
      <c r="J27" s="25">
        <f t="shared" si="8"/>
        <v>1023800</v>
      </c>
      <c r="M27" s="10"/>
      <c r="N27" s="28">
        <v>8</v>
      </c>
      <c r="O27" s="9">
        <v>10084</v>
      </c>
      <c r="P27" s="31"/>
      <c r="Q27" s="10"/>
      <c r="R27" s="37">
        <f t="shared" si="5"/>
        <v>1013716</v>
      </c>
      <c r="U27" s="37">
        <f t="shared" si="6"/>
        <v>0</v>
      </c>
      <c r="X27" s="37">
        <f t="shared" si="9"/>
        <v>1013716</v>
      </c>
      <c r="AA27" s="10"/>
      <c r="AB27" s="52">
        <f t="shared" si="10"/>
        <v>1023800</v>
      </c>
      <c r="AC27" s="34"/>
      <c r="AD27" s="34"/>
      <c r="AE27" s="52">
        <f t="shared" si="11"/>
        <v>0</v>
      </c>
      <c r="AF27" s="34"/>
      <c r="AG27" s="34"/>
      <c r="AH27" s="52">
        <f t="shared" si="12"/>
        <v>1023800</v>
      </c>
      <c r="AI27" s="34"/>
      <c r="AJ27" s="34"/>
      <c r="AK27" s="1"/>
    </row>
    <row r="28" spans="1:37" s="17" customFormat="1">
      <c r="A28" s="15">
        <f t="shared" si="7"/>
        <v>22</v>
      </c>
      <c r="B28" s="23" t="s">
        <v>28</v>
      </c>
      <c r="C28" s="8">
        <v>973</v>
      </c>
      <c r="D28" s="26">
        <v>1185376</v>
      </c>
      <c r="G28" s="26">
        <v>275</v>
      </c>
      <c r="J28" s="25">
        <f t="shared" si="8"/>
        <v>1185651</v>
      </c>
      <c r="M28" s="10"/>
      <c r="N28" s="28">
        <v>8</v>
      </c>
      <c r="O28" s="9">
        <v>10084</v>
      </c>
      <c r="P28" s="31"/>
      <c r="Q28" s="10"/>
      <c r="R28" s="37">
        <f t="shared" si="5"/>
        <v>1175292</v>
      </c>
      <c r="U28" s="37">
        <f t="shared" si="6"/>
        <v>275</v>
      </c>
      <c r="X28" s="37">
        <f t="shared" si="9"/>
        <v>1175567</v>
      </c>
      <c r="AA28" s="10"/>
      <c r="AB28" s="52">
        <f t="shared" si="10"/>
        <v>1185376</v>
      </c>
      <c r="AC28" s="34"/>
      <c r="AD28" s="34"/>
      <c r="AE28" s="52">
        <f t="shared" si="11"/>
        <v>275</v>
      </c>
      <c r="AF28" s="34"/>
      <c r="AG28" s="34"/>
      <c r="AH28" s="52">
        <f t="shared" si="12"/>
        <v>1185651</v>
      </c>
      <c r="AI28" s="34"/>
      <c r="AJ28" s="34"/>
      <c r="AK28" s="1"/>
    </row>
    <row r="29" spans="1:37" s="17" customFormat="1">
      <c r="A29" s="15">
        <f t="shared" si="7"/>
        <v>23</v>
      </c>
      <c r="B29" s="23" t="s">
        <v>29</v>
      </c>
      <c r="C29" s="8">
        <v>500</v>
      </c>
      <c r="D29" s="26">
        <v>742024</v>
      </c>
      <c r="G29" s="26">
        <v>275</v>
      </c>
      <c r="J29" s="25">
        <f t="shared" si="8"/>
        <v>742299</v>
      </c>
      <c r="M29" s="10"/>
      <c r="N29" s="28">
        <v>3</v>
      </c>
      <c r="O29" s="9">
        <v>3781</v>
      </c>
      <c r="P29" s="31"/>
      <c r="Q29" s="10"/>
      <c r="R29" s="37">
        <f t="shared" si="5"/>
        <v>738243</v>
      </c>
      <c r="U29" s="37">
        <f t="shared" si="6"/>
        <v>275</v>
      </c>
      <c r="X29" s="37">
        <f t="shared" si="9"/>
        <v>738518</v>
      </c>
      <c r="AA29" s="10"/>
      <c r="AB29" s="52">
        <f t="shared" si="10"/>
        <v>742024</v>
      </c>
      <c r="AC29" s="34"/>
      <c r="AD29" s="34"/>
      <c r="AE29" s="52">
        <f t="shared" si="11"/>
        <v>275</v>
      </c>
      <c r="AF29" s="34"/>
      <c r="AG29" s="34"/>
      <c r="AH29" s="52">
        <f t="shared" si="12"/>
        <v>742299</v>
      </c>
      <c r="AI29" s="34"/>
      <c r="AJ29" s="34"/>
      <c r="AK29" s="1"/>
    </row>
    <row r="30" spans="1:37" s="17" customFormat="1">
      <c r="A30" s="15">
        <f t="shared" si="7"/>
        <v>24</v>
      </c>
      <c r="B30" s="23" t="s">
        <v>30</v>
      </c>
      <c r="C30" s="8">
        <v>171</v>
      </c>
      <c r="D30" s="26">
        <v>235768</v>
      </c>
      <c r="G30" s="26">
        <v>0</v>
      </c>
      <c r="J30" s="25">
        <f t="shared" si="8"/>
        <v>235768</v>
      </c>
      <c r="M30" s="10"/>
      <c r="N30" s="28">
        <v>1</v>
      </c>
      <c r="O30" s="9">
        <v>1260</v>
      </c>
      <c r="P30" s="31"/>
      <c r="Q30" s="10"/>
      <c r="R30" s="37">
        <f t="shared" si="5"/>
        <v>234508</v>
      </c>
      <c r="U30" s="37">
        <f t="shared" si="6"/>
        <v>0</v>
      </c>
      <c r="X30" s="37">
        <f t="shared" si="9"/>
        <v>234508</v>
      </c>
      <c r="AA30" s="10"/>
      <c r="AB30" s="52">
        <f t="shared" si="10"/>
        <v>235768</v>
      </c>
      <c r="AC30" s="34"/>
      <c r="AD30" s="34"/>
      <c r="AE30" s="52">
        <f t="shared" si="11"/>
        <v>0</v>
      </c>
      <c r="AF30" s="34"/>
      <c r="AG30" s="34"/>
      <c r="AH30" s="52">
        <f t="shared" si="12"/>
        <v>235768</v>
      </c>
      <c r="AI30" s="34"/>
      <c r="AJ30" s="34"/>
      <c r="AK30" s="1"/>
    </row>
    <row r="31" spans="1:37" s="17" customFormat="1">
      <c r="A31" s="15">
        <f t="shared" si="7"/>
        <v>25</v>
      </c>
      <c r="B31" s="23" t="s">
        <v>31</v>
      </c>
      <c r="C31" s="8">
        <v>289</v>
      </c>
      <c r="D31" s="26">
        <v>486392</v>
      </c>
      <c r="G31" s="26">
        <v>6607</v>
      </c>
      <c r="J31" s="25">
        <f t="shared" si="8"/>
        <v>492999</v>
      </c>
      <c r="M31" s="10"/>
      <c r="N31" s="28">
        <v>4</v>
      </c>
      <c r="O31" s="9">
        <v>5042</v>
      </c>
      <c r="P31" s="31"/>
      <c r="Q31" s="10"/>
      <c r="R31" s="37">
        <f t="shared" si="5"/>
        <v>481350</v>
      </c>
      <c r="U31" s="37">
        <f t="shared" si="6"/>
        <v>6607</v>
      </c>
      <c r="X31" s="37">
        <f t="shared" si="9"/>
        <v>487957</v>
      </c>
      <c r="AA31" s="10"/>
      <c r="AB31" s="52">
        <f t="shared" si="10"/>
        <v>486392</v>
      </c>
      <c r="AC31" s="34"/>
      <c r="AD31" s="34"/>
      <c r="AE31" s="52">
        <f t="shared" si="11"/>
        <v>6607</v>
      </c>
      <c r="AF31" s="34"/>
      <c r="AG31" s="34"/>
      <c r="AH31" s="52">
        <f t="shared" si="12"/>
        <v>492999</v>
      </c>
      <c r="AI31" s="34"/>
      <c r="AJ31" s="34"/>
      <c r="AK31" s="1"/>
    </row>
    <row r="32" spans="1:37" s="17" customFormat="1">
      <c r="A32" s="15">
        <f t="shared" si="7"/>
        <v>26</v>
      </c>
      <c r="B32" s="23" t="s">
        <v>32</v>
      </c>
      <c r="C32" s="8">
        <v>523</v>
      </c>
      <c r="D32" s="26">
        <v>904144</v>
      </c>
      <c r="G32" s="26">
        <v>0</v>
      </c>
      <c r="J32" s="25">
        <f t="shared" si="8"/>
        <v>904144</v>
      </c>
      <c r="M32" s="10"/>
      <c r="N32" s="28">
        <v>2</v>
      </c>
      <c r="O32" s="9">
        <v>2521</v>
      </c>
      <c r="P32" s="31"/>
      <c r="Q32" s="10"/>
      <c r="R32" s="37">
        <f t="shared" si="5"/>
        <v>901623</v>
      </c>
      <c r="U32" s="37">
        <f t="shared" si="6"/>
        <v>0</v>
      </c>
      <c r="X32" s="37">
        <f t="shared" si="9"/>
        <v>901623</v>
      </c>
      <c r="AA32" s="10"/>
      <c r="AB32" s="52">
        <f t="shared" si="10"/>
        <v>904144</v>
      </c>
      <c r="AC32" s="34"/>
      <c r="AD32" s="34"/>
      <c r="AE32" s="52">
        <f t="shared" si="11"/>
        <v>0</v>
      </c>
      <c r="AF32" s="34"/>
      <c r="AG32" s="34"/>
      <c r="AH32" s="52">
        <f t="shared" si="12"/>
        <v>904144</v>
      </c>
      <c r="AI32" s="34"/>
      <c r="AJ32" s="34"/>
      <c r="AK32" s="1"/>
    </row>
    <row r="33" spans="1:37" s="17" customFormat="1">
      <c r="A33" s="15">
        <f t="shared" si="7"/>
        <v>27</v>
      </c>
      <c r="B33" s="23" t="s">
        <v>33</v>
      </c>
      <c r="C33" s="8">
        <v>897</v>
      </c>
      <c r="D33" s="26">
        <v>1087000</v>
      </c>
      <c r="G33" s="26">
        <v>4404</v>
      </c>
      <c r="J33" s="25">
        <f t="shared" si="8"/>
        <v>1091404</v>
      </c>
      <c r="M33" s="10"/>
      <c r="N33" s="28">
        <v>8</v>
      </c>
      <c r="O33" s="9">
        <v>10084</v>
      </c>
      <c r="P33" s="31"/>
      <c r="Q33" s="10"/>
      <c r="R33" s="37">
        <f t="shared" si="5"/>
        <v>1076916</v>
      </c>
      <c r="U33" s="37">
        <f t="shared" si="6"/>
        <v>4404</v>
      </c>
      <c r="X33" s="37">
        <f t="shared" si="9"/>
        <v>1081320</v>
      </c>
      <c r="AA33" s="10"/>
      <c r="AB33" s="52">
        <f t="shared" si="10"/>
        <v>1087000</v>
      </c>
      <c r="AC33" s="34"/>
      <c r="AD33" s="34"/>
      <c r="AE33" s="52">
        <f t="shared" si="11"/>
        <v>4404</v>
      </c>
      <c r="AF33" s="34"/>
      <c r="AG33" s="34"/>
      <c r="AH33" s="52">
        <f t="shared" si="12"/>
        <v>1091404</v>
      </c>
      <c r="AI33" s="34"/>
      <c r="AJ33" s="34"/>
      <c r="AK33" s="1"/>
    </row>
    <row r="34" spans="1:37" s="17" customFormat="1" ht="15" customHeight="1">
      <c r="A34" s="15">
        <f t="shared" si="7"/>
        <v>28</v>
      </c>
      <c r="B34" s="23" t="s">
        <v>34</v>
      </c>
      <c r="C34" s="8">
        <v>1425</v>
      </c>
      <c r="D34" s="26">
        <v>2004792</v>
      </c>
      <c r="G34" s="26">
        <v>13764</v>
      </c>
      <c r="J34" s="25">
        <f t="shared" si="8"/>
        <v>2018556</v>
      </c>
      <c r="M34" s="10"/>
      <c r="N34" s="28">
        <v>13</v>
      </c>
      <c r="O34" s="9">
        <v>16386</v>
      </c>
      <c r="P34" s="31"/>
      <c r="Q34" s="10"/>
      <c r="R34" s="37">
        <f t="shared" si="5"/>
        <v>1988406</v>
      </c>
      <c r="U34" s="37">
        <f t="shared" si="6"/>
        <v>13764</v>
      </c>
      <c r="X34" s="37">
        <f t="shared" si="9"/>
        <v>2002170</v>
      </c>
      <c r="AA34" s="10"/>
      <c r="AB34" s="52">
        <f t="shared" si="10"/>
        <v>2004792</v>
      </c>
      <c r="AC34" s="34"/>
      <c r="AD34" s="34"/>
      <c r="AE34" s="52">
        <f t="shared" si="11"/>
        <v>13764</v>
      </c>
      <c r="AF34" s="34"/>
      <c r="AG34" s="34"/>
      <c r="AH34" s="52">
        <f t="shared" si="12"/>
        <v>2018556</v>
      </c>
      <c r="AI34" s="34"/>
      <c r="AJ34" s="34"/>
      <c r="AK34" s="1"/>
    </row>
    <row r="35" spans="1:37" s="17" customFormat="1" ht="13.8" customHeight="1">
      <c r="A35" s="15">
        <f t="shared" si="7"/>
        <v>29</v>
      </c>
      <c r="B35" s="23" t="s">
        <v>35</v>
      </c>
      <c r="C35" s="8">
        <v>410</v>
      </c>
      <c r="D35" s="26">
        <v>590272</v>
      </c>
      <c r="G35" s="26">
        <v>23399</v>
      </c>
      <c r="J35" s="25">
        <f t="shared" si="8"/>
        <v>613671</v>
      </c>
      <c r="M35" s="10"/>
      <c r="N35" s="28">
        <v>4</v>
      </c>
      <c r="O35" s="9">
        <v>5042</v>
      </c>
      <c r="P35" s="31"/>
      <c r="Q35" s="10"/>
      <c r="R35" s="37">
        <f t="shared" si="5"/>
        <v>585230</v>
      </c>
      <c r="U35" s="37">
        <f t="shared" si="6"/>
        <v>23399</v>
      </c>
      <c r="X35" s="37">
        <f t="shared" si="9"/>
        <v>608629</v>
      </c>
      <c r="AA35" s="10"/>
      <c r="AB35" s="52">
        <f t="shared" si="10"/>
        <v>590272</v>
      </c>
      <c r="AC35" s="34"/>
      <c r="AD35" s="34"/>
      <c r="AE35" s="52">
        <f t="shared" si="11"/>
        <v>23399</v>
      </c>
      <c r="AF35" s="34"/>
      <c r="AG35" s="34"/>
      <c r="AH35" s="52">
        <f t="shared" si="12"/>
        <v>613671</v>
      </c>
      <c r="AI35" s="34"/>
      <c r="AJ35" s="34"/>
      <c r="AK35" s="1"/>
    </row>
    <row r="36" spans="1:37" s="17" customFormat="1">
      <c r="A36" s="15">
        <f t="shared" si="7"/>
        <v>30</v>
      </c>
      <c r="B36" s="23" t="s">
        <v>36</v>
      </c>
      <c r="C36" s="8">
        <v>257</v>
      </c>
      <c r="D36" s="26">
        <v>408000</v>
      </c>
      <c r="G36" s="26">
        <v>3303</v>
      </c>
      <c r="J36" s="25">
        <f t="shared" si="8"/>
        <v>411303</v>
      </c>
      <c r="M36" s="10"/>
      <c r="N36" s="28">
        <v>3</v>
      </c>
      <c r="O36" s="9">
        <v>3781</v>
      </c>
      <c r="P36" s="31"/>
      <c r="Q36" s="10"/>
      <c r="R36" s="37">
        <f t="shared" si="5"/>
        <v>404219</v>
      </c>
      <c r="U36" s="37">
        <f t="shared" si="6"/>
        <v>3303</v>
      </c>
      <c r="X36" s="37">
        <f t="shared" si="9"/>
        <v>407522</v>
      </c>
      <c r="AA36" s="10"/>
      <c r="AB36" s="52">
        <f t="shared" si="10"/>
        <v>408000</v>
      </c>
      <c r="AC36" s="34"/>
      <c r="AD36" s="34"/>
      <c r="AE36" s="52">
        <f t="shared" si="11"/>
        <v>3303</v>
      </c>
      <c r="AF36" s="34"/>
      <c r="AG36" s="34"/>
      <c r="AH36" s="52">
        <f t="shared" si="12"/>
        <v>411303</v>
      </c>
      <c r="AI36" s="34"/>
      <c r="AJ36" s="34"/>
      <c r="AK36" s="1"/>
    </row>
    <row r="37" spans="1:37" s="17" customFormat="1">
      <c r="A37" s="15">
        <f t="shared" si="7"/>
        <v>31</v>
      </c>
      <c r="B37" s="23" t="s">
        <v>37</v>
      </c>
      <c r="C37" s="8">
        <v>454</v>
      </c>
      <c r="D37" s="26">
        <v>689104</v>
      </c>
      <c r="G37" s="26">
        <v>3579</v>
      </c>
      <c r="J37" s="25">
        <f t="shared" si="8"/>
        <v>692683</v>
      </c>
      <c r="M37" s="10"/>
      <c r="N37" s="28">
        <v>0</v>
      </c>
      <c r="O37" s="9">
        <v>0</v>
      </c>
      <c r="P37" s="31"/>
      <c r="Q37" s="10"/>
      <c r="R37" s="37">
        <f t="shared" si="5"/>
        <v>689104</v>
      </c>
      <c r="U37" s="37">
        <f t="shared" si="6"/>
        <v>3579</v>
      </c>
      <c r="X37" s="37">
        <f t="shared" si="9"/>
        <v>692683</v>
      </c>
      <c r="AA37" s="10"/>
      <c r="AB37" s="52">
        <f t="shared" si="10"/>
        <v>689104</v>
      </c>
      <c r="AC37" s="34"/>
      <c r="AD37" s="34"/>
      <c r="AE37" s="52">
        <f t="shared" si="11"/>
        <v>3579</v>
      </c>
      <c r="AF37" s="34"/>
      <c r="AG37" s="34"/>
      <c r="AH37" s="52">
        <f t="shared" si="12"/>
        <v>692683</v>
      </c>
      <c r="AI37" s="34"/>
      <c r="AJ37" s="34"/>
      <c r="AK37" s="1"/>
    </row>
    <row r="38" spans="1:37" s="17" customFormat="1">
      <c r="A38" s="15">
        <f t="shared" si="7"/>
        <v>32</v>
      </c>
      <c r="B38" s="23" t="s">
        <v>38</v>
      </c>
      <c r="C38" s="8">
        <v>800</v>
      </c>
      <c r="D38" s="26">
        <v>1063288</v>
      </c>
      <c r="G38" s="26">
        <v>5781</v>
      </c>
      <c r="J38" s="25">
        <f t="shared" si="8"/>
        <v>1069069</v>
      </c>
      <c r="M38" s="10"/>
      <c r="N38" s="28">
        <v>4</v>
      </c>
      <c r="O38" s="9">
        <v>5042</v>
      </c>
      <c r="P38" s="31"/>
      <c r="Q38" s="10"/>
      <c r="R38" s="37">
        <f t="shared" si="5"/>
        <v>1058246</v>
      </c>
      <c r="U38" s="37">
        <f t="shared" si="6"/>
        <v>5781</v>
      </c>
      <c r="X38" s="37">
        <f t="shared" si="9"/>
        <v>1064027</v>
      </c>
      <c r="AA38" s="10"/>
      <c r="AB38" s="52">
        <f t="shared" si="10"/>
        <v>1063288</v>
      </c>
      <c r="AC38" s="34"/>
      <c r="AD38" s="34"/>
      <c r="AE38" s="52">
        <f t="shared" si="11"/>
        <v>5781</v>
      </c>
      <c r="AF38" s="34"/>
      <c r="AG38" s="34"/>
      <c r="AH38" s="52">
        <f t="shared" si="12"/>
        <v>1069069</v>
      </c>
      <c r="AI38" s="34"/>
      <c r="AJ38" s="34"/>
      <c r="AK38" s="1"/>
    </row>
    <row r="39" spans="1:37" s="17" customFormat="1">
      <c r="A39" s="15">
        <f t="shared" si="7"/>
        <v>33</v>
      </c>
      <c r="B39" s="23" t="s">
        <v>39</v>
      </c>
      <c r="C39" s="8">
        <v>523</v>
      </c>
      <c r="D39" s="26">
        <v>647632</v>
      </c>
      <c r="G39" s="26">
        <v>15140</v>
      </c>
      <c r="J39" s="25">
        <f t="shared" si="8"/>
        <v>662772</v>
      </c>
      <c r="M39" s="10"/>
      <c r="N39" s="28">
        <v>3</v>
      </c>
      <c r="O39" s="9">
        <v>3781</v>
      </c>
      <c r="P39" s="31"/>
      <c r="Q39" s="10"/>
      <c r="R39" s="37">
        <f t="shared" si="5"/>
        <v>643851</v>
      </c>
      <c r="U39" s="37">
        <f t="shared" si="6"/>
        <v>15140</v>
      </c>
      <c r="X39" s="37">
        <f t="shared" si="9"/>
        <v>658991</v>
      </c>
      <c r="AA39" s="10"/>
      <c r="AB39" s="52">
        <f t="shared" si="10"/>
        <v>647632</v>
      </c>
      <c r="AC39" s="34"/>
      <c r="AD39" s="34"/>
      <c r="AE39" s="52">
        <f t="shared" si="11"/>
        <v>15140</v>
      </c>
      <c r="AF39" s="34"/>
      <c r="AG39" s="34"/>
      <c r="AH39" s="52">
        <f t="shared" si="12"/>
        <v>662772</v>
      </c>
      <c r="AI39" s="34"/>
      <c r="AJ39" s="34"/>
      <c r="AK39" s="1"/>
    </row>
    <row r="40" spans="1:37" s="17" customFormat="1">
      <c r="A40" s="15">
        <f t="shared" si="7"/>
        <v>34</v>
      </c>
      <c r="B40" s="23" t="s">
        <v>40</v>
      </c>
      <c r="C40" s="8">
        <v>552</v>
      </c>
      <c r="D40" s="26">
        <v>895032</v>
      </c>
      <c r="G40" s="26">
        <v>0</v>
      </c>
      <c r="J40" s="25">
        <f t="shared" si="8"/>
        <v>895032</v>
      </c>
      <c r="M40" s="10"/>
      <c r="N40" s="28">
        <v>7</v>
      </c>
      <c r="O40" s="9">
        <v>8823</v>
      </c>
      <c r="P40" s="31"/>
      <c r="Q40" s="10"/>
      <c r="R40" s="37">
        <f t="shared" si="5"/>
        <v>886209</v>
      </c>
      <c r="U40" s="37">
        <f t="shared" si="6"/>
        <v>0</v>
      </c>
      <c r="X40" s="37">
        <f t="shared" si="9"/>
        <v>886209</v>
      </c>
      <c r="AA40" s="10"/>
      <c r="AB40" s="52">
        <f t="shared" si="10"/>
        <v>895032</v>
      </c>
      <c r="AC40" s="34"/>
      <c r="AD40" s="34"/>
      <c r="AE40" s="52">
        <f t="shared" si="11"/>
        <v>0</v>
      </c>
      <c r="AF40" s="34"/>
      <c r="AG40" s="34"/>
      <c r="AH40" s="52">
        <f t="shared" si="12"/>
        <v>895032</v>
      </c>
      <c r="AI40" s="34"/>
      <c r="AJ40" s="34"/>
      <c r="AK40" s="1"/>
    </row>
    <row r="41" spans="1:37" s="17" customFormat="1">
      <c r="A41" s="15">
        <f t="shared" si="7"/>
        <v>35</v>
      </c>
      <c r="B41" s="23" t="s">
        <v>41</v>
      </c>
      <c r="C41" s="8">
        <v>194</v>
      </c>
      <c r="D41" s="26">
        <v>251112</v>
      </c>
      <c r="G41" s="26">
        <v>0</v>
      </c>
      <c r="J41" s="25">
        <f t="shared" si="8"/>
        <v>251112</v>
      </c>
      <c r="M41" s="10"/>
      <c r="N41" s="28">
        <v>3</v>
      </c>
      <c r="O41" s="9">
        <v>3781</v>
      </c>
      <c r="P41" s="31"/>
      <c r="Q41" s="10"/>
      <c r="R41" s="37">
        <f t="shared" si="5"/>
        <v>247331</v>
      </c>
      <c r="U41" s="37">
        <f t="shared" si="6"/>
        <v>0</v>
      </c>
      <c r="X41" s="37">
        <f t="shared" si="9"/>
        <v>247331</v>
      </c>
      <c r="AA41" s="10"/>
      <c r="AB41" s="52">
        <f t="shared" si="10"/>
        <v>251112</v>
      </c>
      <c r="AC41" s="34"/>
      <c r="AD41" s="34"/>
      <c r="AE41" s="52">
        <f t="shared" si="11"/>
        <v>0</v>
      </c>
      <c r="AF41" s="34"/>
      <c r="AG41" s="34"/>
      <c r="AH41" s="52">
        <f t="shared" si="12"/>
        <v>251112</v>
      </c>
      <c r="AI41" s="34"/>
      <c r="AJ41" s="34"/>
      <c r="AK41" s="1"/>
    </row>
    <row r="42" spans="1:37" s="17" customFormat="1">
      <c r="A42" s="15">
        <f t="shared" si="7"/>
        <v>36</v>
      </c>
      <c r="B42" s="23" t="s">
        <v>42</v>
      </c>
      <c r="C42" s="8">
        <v>769</v>
      </c>
      <c r="D42" s="26">
        <v>1105528</v>
      </c>
      <c r="G42" s="26">
        <v>551</v>
      </c>
      <c r="J42" s="25">
        <f t="shared" si="8"/>
        <v>1106079</v>
      </c>
      <c r="M42" s="10"/>
      <c r="N42" s="28">
        <v>4</v>
      </c>
      <c r="O42" s="9">
        <v>5042</v>
      </c>
      <c r="P42" s="31"/>
      <c r="Q42" s="10"/>
      <c r="R42" s="37">
        <f t="shared" si="5"/>
        <v>1100486</v>
      </c>
      <c r="U42" s="37">
        <f t="shared" si="6"/>
        <v>551</v>
      </c>
      <c r="X42" s="37">
        <f t="shared" si="9"/>
        <v>1101037</v>
      </c>
      <c r="AA42" s="10"/>
      <c r="AB42" s="52">
        <f t="shared" si="10"/>
        <v>1105528</v>
      </c>
      <c r="AC42" s="34"/>
      <c r="AD42" s="34"/>
      <c r="AE42" s="52">
        <f t="shared" si="11"/>
        <v>551</v>
      </c>
      <c r="AF42" s="34"/>
      <c r="AG42" s="34"/>
      <c r="AH42" s="52">
        <f t="shared" si="12"/>
        <v>1106079</v>
      </c>
      <c r="AI42" s="34"/>
      <c r="AJ42" s="34"/>
      <c r="AK42" s="1"/>
    </row>
    <row r="43" spans="1:37" s="17" customFormat="1">
      <c r="A43" s="15">
        <f t="shared" si="7"/>
        <v>37</v>
      </c>
      <c r="B43" s="23" t="s">
        <v>43</v>
      </c>
      <c r="C43" s="8">
        <v>387</v>
      </c>
      <c r="D43" s="26">
        <v>595960</v>
      </c>
      <c r="G43" s="26">
        <v>0</v>
      </c>
      <c r="J43" s="25">
        <f t="shared" si="8"/>
        <v>595960</v>
      </c>
      <c r="M43" s="10"/>
      <c r="N43" s="28">
        <v>2</v>
      </c>
      <c r="O43" s="9">
        <v>2521</v>
      </c>
      <c r="P43" s="31"/>
      <c r="Q43" s="10"/>
      <c r="R43" s="37">
        <f t="shared" si="5"/>
        <v>593439</v>
      </c>
      <c r="U43" s="37">
        <f t="shared" si="6"/>
        <v>0</v>
      </c>
      <c r="X43" s="37">
        <f t="shared" si="9"/>
        <v>593439</v>
      </c>
      <c r="AA43" s="10"/>
      <c r="AB43" s="52">
        <f t="shared" si="10"/>
        <v>595960</v>
      </c>
      <c r="AC43" s="34"/>
      <c r="AD43" s="34"/>
      <c r="AE43" s="52">
        <f t="shared" si="11"/>
        <v>0</v>
      </c>
      <c r="AF43" s="34"/>
      <c r="AG43" s="34"/>
      <c r="AH43" s="52">
        <f t="shared" si="12"/>
        <v>595960</v>
      </c>
      <c r="AI43" s="34"/>
      <c r="AJ43" s="34"/>
      <c r="AK43" s="1"/>
    </row>
    <row r="44" spans="1:37" s="17" customFormat="1">
      <c r="A44" s="15">
        <f t="shared" si="7"/>
        <v>38</v>
      </c>
      <c r="B44" s="23" t="s">
        <v>44</v>
      </c>
      <c r="C44" s="8">
        <v>748</v>
      </c>
      <c r="D44" s="26">
        <v>1119312</v>
      </c>
      <c r="G44" s="26">
        <v>551</v>
      </c>
      <c r="J44" s="25">
        <f t="shared" si="8"/>
        <v>1119863</v>
      </c>
      <c r="M44" s="10"/>
      <c r="N44" s="28">
        <v>2</v>
      </c>
      <c r="O44" s="9">
        <v>2521</v>
      </c>
      <c r="P44" s="31"/>
      <c r="Q44" s="10"/>
      <c r="R44" s="37">
        <f t="shared" si="5"/>
        <v>1116791</v>
      </c>
      <c r="U44" s="37">
        <f t="shared" si="6"/>
        <v>551</v>
      </c>
      <c r="X44" s="37">
        <f t="shared" si="9"/>
        <v>1117342</v>
      </c>
      <c r="AA44" s="10"/>
      <c r="AB44" s="52">
        <f t="shared" si="10"/>
        <v>1119312</v>
      </c>
      <c r="AC44" s="34"/>
      <c r="AD44" s="34"/>
      <c r="AE44" s="52">
        <f t="shared" si="11"/>
        <v>551</v>
      </c>
      <c r="AF44" s="34"/>
      <c r="AG44" s="34"/>
      <c r="AH44" s="52">
        <f t="shared" si="12"/>
        <v>1119863</v>
      </c>
      <c r="AI44" s="34"/>
      <c r="AJ44" s="34"/>
      <c r="AK44" s="1"/>
    </row>
    <row r="45" spans="1:37" s="17" customFormat="1">
      <c r="A45" s="15">
        <f t="shared" si="7"/>
        <v>39</v>
      </c>
      <c r="B45" s="23" t="s">
        <v>45</v>
      </c>
      <c r="C45" s="8">
        <v>909</v>
      </c>
      <c r="D45" s="26">
        <v>1347896</v>
      </c>
      <c r="G45" s="26">
        <v>275</v>
      </c>
      <c r="J45" s="25">
        <f t="shared" si="8"/>
        <v>1348171</v>
      </c>
      <c r="M45" s="10"/>
      <c r="N45" s="28">
        <v>8</v>
      </c>
      <c r="O45" s="9">
        <v>10084</v>
      </c>
      <c r="P45" s="31"/>
      <c r="Q45" s="10"/>
      <c r="R45" s="37">
        <f t="shared" si="5"/>
        <v>1337812</v>
      </c>
      <c r="U45" s="37">
        <f t="shared" si="6"/>
        <v>275</v>
      </c>
      <c r="X45" s="37">
        <f t="shared" si="9"/>
        <v>1338087</v>
      </c>
      <c r="AA45" s="10"/>
      <c r="AB45" s="52">
        <f t="shared" si="10"/>
        <v>1347896</v>
      </c>
      <c r="AC45" s="34"/>
      <c r="AD45" s="34"/>
      <c r="AE45" s="52">
        <f t="shared" si="11"/>
        <v>275</v>
      </c>
      <c r="AF45" s="34"/>
      <c r="AG45" s="34"/>
      <c r="AH45" s="52">
        <f t="shared" si="12"/>
        <v>1348171</v>
      </c>
      <c r="AI45" s="34"/>
      <c r="AJ45" s="34"/>
      <c r="AK45" s="1"/>
    </row>
    <row r="46" spans="1:37" s="17" customFormat="1">
      <c r="A46" s="15">
        <f t="shared" si="7"/>
        <v>40</v>
      </c>
      <c r="B46" s="23" t="s">
        <v>46</v>
      </c>
      <c r="C46" s="8">
        <v>165</v>
      </c>
      <c r="D46" s="26">
        <v>248824</v>
      </c>
      <c r="G46" s="26">
        <v>0</v>
      </c>
      <c r="J46" s="25">
        <f t="shared" si="8"/>
        <v>248824</v>
      </c>
      <c r="M46" s="10"/>
      <c r="N46" s="28">
        <v>1</v>
      </c>
      <c r="O46" s="9">
        <v>1260</v>
      </c>
      <c r="P46" s="31"/>
      <c r="Q46" s="10"/>
      <c r="R46" s="37">
        <f t="shared" si="5"/>
        <v>247564</v>
      </c>
      <c r="U46" s="37">
        <f t="shared" si="6"/>
        <v>0</v>
      </c>
      <c r="X46" s="37">
        <f t="shared" si="9"/>
        <v>247564</v>
      </c>
      <c r="AA46" s="10"/>
      <c r="AB46" s="52">
        <f t="shared" si="10"/>
        <v>248824</v>
      </c>
      <c r="AC46" s="34"/>
      <c r="AD46" s="34"/>
      <c r="AE46" s="52">
        <f t="shared" si="11"/>
        <v>0</v>
      </c>
      <c r="AF46" s="34"/>
      <c r="AG46" s="34"/>
      <c r="AH46" s="52">
        <f t="shared" si="12"/>
        <v>248824</v>
      </c>
      <c r="AI46" s="34"/>
      <c r="AJ46" s="34"/>
      <c r="AK46" s="1"/>
    </row>
    <row r="47" spans="1:37" s="17" customFormat="1">
      <c r="A47" s="15">
        <f t="shared" si="7"/>
        <v>41</v>
      </c>
      <c r="B47" s="23" t="s">
        <v>47</v>
      </c>
      <c r="C47" s="8">
        <v>1168</v>
      </c>
      <c r="D47" s="26">
        <v>1753744</v>
      </c>
      <c r="G47" s="26">
        <v>7433</v>
      </c>
      <c r="J47" s="25">
        <f t="shared" si="8"/>
        <v>1761177</v>
      </c>
      <c r="M47" s="10"/>
      <c r="N47" s="28">
        <v>10</v>
      </c>
      <c r="O47" s="9">
        <v>12604</v>
      </c>
      <c r="P47" s="31"/>
      <c r="Q47" s="10"/>
      <c r="R47" s="37">
        <f t="shared" si="5"/>
        <v>1741140</v>
      </c>
      <c r="U47" s="37">
        <f t="shared" si="6"/>
        <v>7433</v>
      </c>
      <c r="X47" s="37">
        <f t="shared" si="9"/>
        <v>1748573</v>
      </c>
      <c r="AA47" s="10"/>
      <c r="AB47" s="52">
        <f t="shared" si="10"/>
        <v>1753744</v>
      </c>
      <c r="AC47" s="34"/>
      <c r="AD47" s="34"/>
      <c r="AE47" s="52">
        <f t="shared" si="11"/>
        <v>7433</v>
      </c>
      <c r="AF47" s="34"/>
      <c r="AG47" s="34"/>
      <c r="AH47" s="52">
        <f t="shared" si="12"/>
        <v>1761177</v>
      </c>
      <c r="AI47" s="34"/>
      <c r="AJ47" s="34"/>
      <c r="AK47" s="1"/>
    </row>
    <row r="48" spans="1:37" s="17" customFormat="1">
      <c r="A48" s="15">
        <f t="shared" si="7"/>
        <v>42</v>
      </c>
      <c r="B48" s="23" t="s">
        <v>48</v>
      </c>
      <c r="C48" s="8">
        <v>43</v>
      </c>
      <c r="D48" s="26">
        <v>60560</v>
      </c>
      <c r="G48" s="26">
        <v>0</v>
      </c>
      <c r="J48" s="25">
        <f t="shared" si="8"/>
        <v>60560</v>
      </c>
      <c r="M48" s="10"/>
      <c r="N48" s="28">
        <v>1</v>
      </c>
      <c r="O48" s="9">
        <v>1260</v>
      </c>
      <c r="P48" s="31"/>
      <c r="Q48" s="10"/>
      <c r="R48" s="37">
        <f t="shared" si="5"/>
        <v>59300</v>
      </c>
      <c r="U48" s="37">
        <f t="shared" si="6"/>
        <v>0</v>
      </c>
      <c r="X48" s="37">
        <f t="shared" si="9"/>
        <v>59300</v>
      </c>
      <c r="AA48" s="10"/>
      <c r="AB48" s="52">
        <f t="shared" si="10"/>
        <v>60560</v>
      </c>
      <c r="AC48" s="34"/>
      <c r="AD48" s="34"/>
      <c r="AE48" s="52">
        <f t="shared" si="11"/>
        <v>0</v>
      </c>
      <c r="AF48" s="34"/>
      <c r="AG48" s="34"/>
      <c r="AH48" s="52">
        <f t="shared" si="12"/>
        <v>60560</v>
      </c>
      <c r="AI48" s="34"/>
      <c r="AJ48" s="34"/>
      <c r="AK48" s="1"/>
    </row>
    <row r="49" spans="1:37" s="17" customFormat="1">
      <c r="A49" s="15">
        <f t="shared" si="7"/>
        <v>43</v>
      </c>
      <c r="B49" s="23" t="s">
        <v>49</v>
      </c>
      <c r="C49" s="8">
        <v>183</v>
      </c>
      <c r="D49" s="26">
        <v>297520</v>
      </c>
      <c r="G49" s="26">
        <v>0</v>
      </c>
      <c r="J49" s="25">
        <f t="shared" si="8"/>
        <v>297520</v>
      </c>
      <c r="M49" s="10"/>
      <c r="N49" s="28">
        <v>3</v>
      </c>
      <c r="O49" s="9">
        <v>3781</v>
      </c>
      <c r="P49" s="31"/>
      <c r="Q49" s="10"/>
      <c r="R49" s="37">
        <f t="shared" si="5"/>
        <v>293739</v>
      </c>
      <c r="U49" s="37">
        <f t="shared" si="6"/>
        <v>0</v>
      </c>
      <c r="X49" s="37">
        <f t="shared" si="9"/>
        <v>293739</v>
      </c>
      <c r="AA49" s="10"/>
      <c r="AB49" s="52">
        <f t="shared" si="10"/>
        <v>297520</v>
      </c>
      <c r="AC49" s="34"/>
      <c r="AD49" s="34"/>
      <c r="AE49" s="52">
        <f t="shared" si="11"/>
        <v>0</v>
      </c>
      <c r="AF49" s="34"/>
      <c r="AG49" s="34"/>
      <c r="AH49" s="52">
        <f t="shared" si="12"/>
        <v>297520</v>
      </c>
      <c r="AI49" s="34"/>
      <c r="AJ49" s="34"/>
      <c r="AK49" s="1"/>
    </row>
    <row r="50" spans="1:37" s="17" customFormat="1" ht="13.2">
      <c r="M50" s="10"/>
      <c r="N50" s="11"/>
      <c r="O50" s="11"/>
      <c r="P50" s="11"/>
      <c r="Q50" s="6"/>
      <c r="AA50" s="6"/>
    </row>
    <row r="51" spans="1:37">
      <c r="M51" s="13"/>
      <c r="N51" s="14"/>
      <c r="O51" s="14"/>
      <c r="P51" s="14"/>
      <c r="Q51" s="13"/>
      <c r="AA51" s="13"/>
    </row>
    <row r="52" spans="1:37">
      <c r="N52" s="11"/>
      <c r="O52" s="11"/>
      <c r="P52" s="11"/>
    </row>
    <row r="53" spans="1:37">
      <c r="M53" s="12"/>
      <c r="N53" s="11"/>
      <c r="O53" s="11"/>
      <c r="P53" s="11"/>
      <c r="Q53" s="12"/>
      <c r="AA53" s="12"/>
    </row>
  </sheetData>
  <mergeCells count="21">
    <mergeCell ref="AB3:AJ3"/>
    <mergeCell ref="AB4:AD4"/>
    <mergeCell ref="AE4:AG4"/>
    <mergeCell ref="AH4:AJ4"/>
    <mergeCell ref="A1:AJ1"/>
    <mergeCell ref="A2:AJ2"/>
    <mergeCell ref="X4:Z4"/>
    <mergeCell ref="R4:T4"/>
    <mergeCell ref="U4:W4"/>
    <mergeCell ref="R3:Z3"/>
    <mergeCell ref="A6:B6"/>
    <mergeCell ref="D4:F4"/>
    <mergeCell ref="G4:I4"/>
    <mergeCell ref="J4:L4"/>
    <mergeCell ref="N4:N5"/>
    <mergeCell ref="A3:A5"/>
    <mergeCell ref="B3:B5"/>
    <mergeCell ref="C3:C5"/>
    <mergeCell ref="D3:L3"/>
    <mergeCell ref="N3:P3"/>
    <mergeCell ref="O4:P4"/>
  </mergeCells>
  <phoneticPr fontId="17" type="noConversion"/>
  <printOptions horizontalCentered="1"/>
  <pageMargins left="0" right="0" top="0.23622047244094491" bottom="0.27559055118110237" header="0.15748031496062992" footer="0.27559055118110237"/>
  <pageSetup paperSize="8" scale="48" orientation="landscape" r:id="rId1"/>
  <headerFooter alignWithMargins="0">
    <oddFooter>&amp;R&amp;"Times New Roman,Regular"&amp;P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461BE-6F8E-452B-A000-EB0A7E8253A3}">
  <sheetPr>
    <pageSetUpPr fitToPage="1"/>
  </sheetPr>
  <dimension ref="A1:AK53"/>
  <sheetViews>
    <sheetView zoomScale="80" zoomScaleNormal="80" workbookViewId="0">
      <pane xSplit="2" ySplit="6" topLeftCell="J7" activePane="bottomRight" state="frozen"/>
      <selection activeCell="K23" sqref="K23"/>
      <selection pane="topRight" activeCell="K23" sqref="K23"/>
      <selection pane="bottomLeft" activeCell="K23" sqref="K23"/>
      <selection pane="bottomRight" activeCell="C6" sqref="C6"/>
    </sheetView>
  </sheetViews>
  <sheetFormatPr defaultColWidth="9.109375" defaultRowHeight="13.8"/>
  <cols>
    <col min="1" max="1" width="6.44140625" style="4" customWidth="1"/>
    <col min="2" max="2" width="30.5546875" style="4" customWidth="1"/>
    <col min="3" max="3" width="10.77734375" style="4" customWidth="1"/>
    <col min="4" max="12" width="12.77734375" style="4" customWidth="1"/>
    <col min="13" max="13" width="1.44140625" style="6" customWidth="1"/>
    <col min="14" max="14" width="10.77734375" style="5" customWidth="1"/>
    <col min="15" max="16" width="12.77734375" style="5" customWidth="1"/>
    <col min="17" max="17" width="1.44140625" style="6" customWidth="1"/>
    <col min="18" max="26" width="12.77734375" style="4" customWidth="1"/>
    <col min="27" max="27" width="1.44140625" style="6" customWidth="1"/>
    <col min="28" max="28" width="10.77734375" style="4" bestFit="1" customWidth="1"/>
    <col min="29" max="30" width="11" style="4" bestFit="1" customWidth="1"/>
    <col min="31" max="31" width="13.109375" style="4" customWidth="1"/>
    <col min="32" max="32" width="12" style="4" customWidth="1"/>
    <col min="33" max="33" width="13" style="4" customWidth="1"/>
    <col min="34" max="36" width="11" style="4" bestFit="1" customWidth="1"/>
    <col min="37" max="37" width="9.88671875" style="4" bestFit="1" customWidth="1"/>
    <col min="38" max="252" width="9.109375" style="4"/>
    <col min="253" max="253" width="6.44140625" style="4" customWidth="1"/>
    <col min="254" max="254" width="30.5546875" style="4" customWidth="1"/>
    <col min="255" max="255" width="12.88671875" style="4" customWidth="1"/>
    <col min="256" max="256" width="15.77734375" style="4" customWidth="1"/>
    <col min="257" max="508" width="9.109375" style="4"/>
    <col min="509" max="509" width="6.44140625" style="4" customWidth="1"/>
    <col min="510" max="510" width="30.5546875" style="4" customWidth="1"/>
    <col min="511" max="511" width="12.88671875" style="4" customWidth="1"/>
    <col min="512" max="512" width="15.77734375" style="4" customWidth="1"/>
    <col min="513" max="764" width="9.109375" style="4"/>
    <col min="765" max="765" width="6.44140625" style="4" customWidth="1"/>
    <col min="766" max="766" width="30.5546875" style="4" customWidth="1"/>
    <col min="767" max="767" width="12.88671875" style="4" customWidth="1"/>
    <col min="768" max="768" width="15.77734375" style="4" customWidth="1"/>
    <col min="769" max="1020" width="9.109375" style="4"/>
    <col min="1021" max="1021" width="6.44140625" style="4" customWidth="1"/>
    <col min="1022" max="1022" width="30.5546875" style="4" customWidth="1"/>
    <col min="1023" max="1023" width="12.88671875" style="4" customWidth="1"/>
    <col min="1024" max="1024" width="15.77734375" style="4" customWidth="1"/>
    <col min="1025" max="1276" width="9.109375" style="4"/>
    <col min="1277" max="1277" width="6.44140625" style="4" customWidth="1"/>
    <col min="1278" max="1278" width="30.5546875" style="4" customWidth="1"/>
    <col min="1279" max="1279" width="12.88671875" style="4" customWidth="1"/>
    <col min="1280" max="1280" width="15.77734375" style="4" customWidth="1"/>
    <col min="1281" max="1532" width="9.109375" style="4"/>
    <col min="1533" max="1533" width="6.44140625" style="4" customWidth="1"/>
    <col min="1534" max="1534" width="30.5546875" style="4" customWidth="1"/>
    <col min="1535" max="1535" width="12.88671875" style="4" customWidth="1"/>
    <col min="1536" max="1536" width="15.77734375" style="4" customWidth="1"/>
    <col min="1537" max="1788" width="9.109375" style="4"/>
    <col min="1789" max="1789" width="6.44140625" style="4" customWidth="1"/>
    <col min="1790" max="1790" width="30.5546875" style="4" customWidth="1"/>
    <col min="1791" max="1791" width="12.88671875" style="4" customWidth="1"/>
    <col min="1792" max="1792" width="15.77734375" style="4" customWidth="1"/>
    <col min="1793" max="2044" width="9.109375" style="4"/>
    <col min="2045" max="2045" width="6.44140625" style="4" customWidth="1"/>
    <col min="2046" max="2046" width="30.5546875" style="4" customWidth="1"/>
    <col min="2047" max="2047" width="12.88671875" style="4" customWidth="1"/>
    <col min="2048" max="2048" width="15.77734375" style="4" customWidth="1"/>
    <col min="2049" max="2300" width="9.109375" style="4"/>
    <col min="2301" max="2301" width="6.44140625" style="4" customWidth="1"/>
    <col min="2302" max="2302" width="30.5546875" style="4" customWidth="1"/>
    <col min="2303" max="2303" width="12.88671875" style="4" customWidth="1"/>
    <col min="2304" max="2304" width="15.77734375" style="4" customWidth="1"/>
    <col min="2305" max="2556" width="9.109375" style="4"/>
    <col min="2557" max="2557" width="6.44140625" style="4" customWidth="1"/>
    <col min="2558" max="2558" width="30.5546875" style="4" customWidth="1"/>
    <col min="2559" max="2559" width="12.88671875" style="4" customWidth="1"/>
    <col min="2560" max="2560" width="15.77734375" style="4" customWidth="1"/>
    <col min="2561" max="2812" width="9.109375" style="4"/>
    <col min="2813" max="2813" width="6.44140625" style="4" customWidth="1"/>
    <col min="2814" max="2814" width="30.5546875" style="4" customWidth="1"/>
    <col min="2815" max="2815" width="12.88671875" style="4" customWidth="1"/>
    <col min="2816" max="2816" width="15.77734375" style="4" customWidth="1"/>
    <col min="2817" max="3068" width="9.109375" style="4"/>
    <col min="3069" max="3069" width="6.44140625" style="4" customWidth="1"/>
    <col min="3070" max="3070" width="30.5546875" style="4" customWidth="1"/>
    <col min="3071" max="3071" width="12.88671875" style="4" customWidth="1"/>
    <col min="3072" max="3072" width="15.77734375" style="4" customWidth="1"/>
    <col min="3073" max="3324" width="9.109375" style="4"/>
    <col min="3325" max="3325" width="6.44140625" style="4" customWidth="1"/>
    <col min="3326" max="3326" width="30.5546875" style="4" customWidth="1"/>
    <col min="3327" max="3327" width="12.88671875" style="4" customWidth="1"/>
    <col min="3328" max="3328" width="15.77734375" style="4" customWidth="1"/>
    <col min="3329" max="3580" width="9.109375" style="4"/>
    <col min="3581" max="3581" width="6.44140625" style="4" customWidth="1"/>
    <col min="3582" max="3582" width="30.5546875" style="4" customWidth="1"/>
    <col min="3583" max="3583" width="12.88671875" style="4" customWidth="1"/>
    <col min="3584" max="3584" width="15.77734375" style="4" customWidth="1"/>
    <col min="3585" max="3836" width="9.109375" style="4"/>
    <col min="3837" max="3837" width="6.44140625" style="4" customWidth="1"/>
    <col min="3838" max="3838" width="30.5546875" style="4" customWidth="1"/>
    <col min="3839" max="3839" width="12.88671875" style="4" customWidth="1"/>
    <col min="3840" max="3840" width="15.77734375" style="4" customWidth="1"/>
    <col min="3841" max="4092" width="9.109375" style="4"/>
    <col min="4093" max="4093" width="6.44140625" style="4" customWidth="1"/>
    <col min="4094" max="4094" width="30.5546875" style="4" customWidth="1"/>
    <col min="4095" max="4095" width="12.88671875" style="4" customWidth="1"/>
    <col min="4096" max="4096" width="15.77734375" style="4" customWidth="1"/>
    <col min="4097" max="4348" width="9.109375" style="4"/>
    <col min="4349" max="4349" width="6.44140625" style="4" customWidth="1"/>
    <col min="4350" max="4350" width="30.5546875" style="4" customWidth="1"/>
    <col min="4351" max="4351" width="12.88671875" style="4" customWidth="1"/>
    <col min="4352" max="4352" width="15.77734375" style="4" customWidth="1"/>
    <col min="4353" max="4604" width="9.109375" style="4"/>
    <col min="4605" max="4605" width="6.44140625" style="4" customWidth="1"/>
    <col min="4606" max="4606" width="30.5546875" style="4" customWidth="1"/>
    <col min="4607" max="4607" width="12.88671875" style="4" customWidth="1"/>
    <col min="4608" max="4608" width="15.77734375" style="4" customWidth="1"/>
    <col min="4609" max="4860" width="9.109375" style="4"/>
    <col min="4861" max="4861" width="6.44140625" style="4" customWidth="1"/>
    <col min="4862" max="4862" width="30.5546875" style="4" customWidth="1"/>
    <col min="4863" max="4863" width="12.88671875" style="4" customWidth="1"/>
    <col min="4864" max="4864" width="15.77734375" style="4" customWidth="1"/>
    <col min="4865" max="5116" width="9.109375" style="4"/>
    <col min="5117" max="5117" width="6.44140625" style="4" customWidth="1"/>
    <col min="5118" max="5118" width="30.5546875" style="4" customWidth="1"/>
    <col min="5119" max="5119" width="12.88671875" style="4" customWidth="1"/>
    <col min="5120" max="5120" width="15.77734375" style="4" customWidth="1"/>
    <col min="5121" max="5372" width="9.109375" style="4"/>
    <col min="5373" max="5373" width="6.44140625" style="4" customWidth="1"/>
    <col min="5374" max="5374" width="30.5546875" style="4" customWidth="1"/>
    <col min="5375" max="5375" width="12.88671875" style="4" customWidth="1"/>
    <col min="5376" max="5376" width="15.77734375" style="4" customWidth="1"/>
    <col min="5377" max="5628" width="9.109375" style="4"/>
    <col min="5629" max="5629" width="6.44140625" style="4" customWidth="1"/>
    <col min="5630" max="5630" width="30.5546875" style="4" customWidth="1"/>
    <col min="5631" max="5631" width="12.88671875" style="4" customWidth="1"/>
    <col min="5632" max="5632" width="15.77734375" style="4" customWidth="1"/>
    <col min="5633" max="5884" width="9.109375" style="4"/>
    <col min="5885" max="5885" width="6.44140625" style="4" customWidth="1"/>
    <col min="5886" max="5886" width="30.5546875" style="4" customWidth="1"/>
    <col min="5887" max="5887" width="12.88671875" style="4" customWidth="1"/>
    <col min="5888" max="5888" width="15.77734375" style="4" customWidth="1"/>
    <col min="5889" max="6140" width="9.109375" style="4"/>
    <col min="6141" max="6141" width="6.44140625" style="4" customWidth="1"/>
    <col min="6142" max="6142" width="30.5546875" style="4" customWidth="1"/>
    <col min="6143" max="6143" width="12.88671875" style="4" customWidth="1"/>
    <col min="6144" max="6144" width="15.77734375" style="4" customWidth="1"/>
    <col min="6145" max="6396" width="9.109375" style="4"/>
    <col min="6397" max="6397" width="6.44140625" style="4" customWidth="1"/>
    <col min="6398" max="6398" width="30.5546875" style="4" customWidth="1"/>
    <col min="6399" max="6399" width="12.88671875" style="4" customWidth="1"/>
    <col min="6400" max="6400" width="15.77734375" style="4" customWidth="1"/>
    <col min="6401" max="6652" width="9.109375" style="4"/>
    <col min="6653" max="6653" width="6.44140625" style="4" customWidth="1"/>
    <col min="6654" max="6654" width="30.5546875" style="4" customWidth="1"/>
    <col min="6655" max="6655" width="12.88671875" style="4" customWidth="1"/>
    <col min="6656" max="6656" width="15.77734375" style="4" customWidth="1"/>
    <col min="6657" max="6908" width="9.109375" style="4"/>
    <col min="6909" max="6909" width="6.44140625" style="4" customWidth="1"/>
    <col min="6910" max="6910" width="30.5546875" style="4" customWidth="1"/>
    <col min="6911" max="6911" width="12.88671875" style="4" customWidth="1"/>
    <col min="6912" max="6912" width="15.77734375" style="4" customWidth="1"/>
    <col min="6913" max="7164" width="9.109375" style="4"/>
    <col min="7165" max="7165" width="6.44140625" style="4" customWidth="1"/>
    <col min="7166" max="7166" width="30.5546875" style="4" customWidth="1"/>
    <col min="7167" max="7167" width="12.88671875" style="4" customWidth="1"/>
    <col min="7168" max="7168" width="15.77734375" style="4" customWidth="1"/>
    <col min="7169" max="7420" width="9.109375" style="4"/>
    <col min="7421" max="7421" width="6.44140625" style="4" customWidth="1"/>
    <col min="7422" max="7422" width="30.5546875" style="4" customWidth="1"/>
    <col min="7423" max="7423" width="12.88671875" style="4" customWidth="1"/>
    <col min="7424" max="7424" width="15.77734375" style="4" customWidth="1"/>
    <col min="7425" max="7676" width="9.109375" style="4"/>
    <col min="7677" max="7677" width="6.44140625" style="4" customWidth="1"/>
    <col min="7678" max="7678" width="30.5546875" style="4" customWidth="1"/>
    <col min="7679" max="7679" width="12.88671875" style="4" customWidth="1"/>
    <col min="7680" max="7680" width="15.77734375" style="4" customWidth="1"/>
    <col min="7681" max="7932" width="9.109375" style="4"/>
    <col min="7933" max="7933" width="6.44140625" style="4" customWidth="1"/>
    <col min="7934" max="7934" width="30.5546875" style="4" customWidth="1"/>
    <col min="7935" max="7935" width="12.88671875" style="4" customWidth="1"/>
    <col min="7936" max="7936" width="15.77734375" style="4" customWidth="1"/>
    <col min="7937" max="8188" width="9.109375" style="4"/>
    <col min="8189" max="8189" width="6.44140625" style="4" customWidth="1"/>
    <col min="8190" max="8190" width="30.5546875" style="4" customWidth="1"/>
    <col min="8191" max="8191" width="12.88671875" style="4" customWidth="1"/>
    <col min="8192" max="8192" width="15.77734375" style="4" customWidth="1"/>
    <col min="8193" max="8444" width="9.109375" style="4"/>
    <col min="8445" max="8445" width="6.44140625" style="4" customWidth="1"/>
    <col min="8446" max="8446" width="30.5546875" style="4" customWidth="1"/>
    <col min="8447" max="8447" width="12.88671875" style="4" customWidth="1"/>
    <col min="8448" max="8448" width="15.77734375" style="4" customWidth="1"/>
    <col min="8449" max="8700" width="9.109375" style="4"/>
    <col min="8701" max="8701" width="6.44140625" style="4" customWidth="1"/>
    <col min="8702" max="8702" width="30.5546875" style="4" customWidth="1"/>
    <col min="8703" max="8703" width="12.88671875" style="4" customWidth="1"/>
    <col min="8704" max="8704" width="15.77734375" style="4" customWidth="1"/>
    <col min="8705" max="8956" width="9.109375" style="4"/>
    <col min="8957" max="8957" width="6.44140625" style="4" customWidth="1"/>
    <col min="8958" max="8958" width="30.5546875" style="4" customWidth="1"/>
    <col min="8959" max="8959" width="12.88671875" style="4" customWidth="1"/>
    <col min="8960" max="8960" width="15.77734375" style="4" customWidth="1"/>
    <col min="8961" max="9212" width="9.109375" style="4"/>
    <col min="9213" max="9213" width="6.44140625" style="4" customWidth="1"/>
    <col min="9214" max="9214" width="30.5546875" style="4" customWidth="1"/>
    <col min="9215" max="9215" width="12.88671875" style="4" customWidth="1"/>
    <col min="9216" max="9216" width="15.77734375" style="4" customWidth="1"/>
    <col min="9217" max="9468" width="9.109375" style="4"/>
    <col min="9469" max="9469" width="6.44140625" style="4" customWidth="1"/>
    <col min="9470" max="9470" width="30.5546875" style="4" customWidth="1"/>
    <col min="9471" max="9471" width="12.88671875" style="4" customWidth="1"/>
    <col min="9472" max="9472" width="15.77734375" style="4" customWidth="1"/>
    <col min="9473" max="9724" width="9.109375" style="4"/>
    <col min="9725" max="9725" width="6.44140625" style="4" customWidth="1"/>
    <col min="9726" max="9726" width="30.5546875" style="4" customWidth="1"/>
    <col min="9727" max="9727" width="12.88671875" style="4" customWidth="1"/>
    <col min="9728" max="9728" width="15.77734375" style="4" customWidth="1"/>
    <col min="9729" max="9980" width="9.109375" style="4"/>
    <col min="9981" max="9981" width="6.44140625" style="4" customWidth="1"/>
    <col min="9982" max="9982" width="30.5546875" style="4" customWidth="1"/>
    <col min="9983" max="9983" width="12.88671875" style="4" customWidth="1"/>
    <col min="9984" max="9984" width="15.77734375" style="4" customWidth="1"/>
    <col min="9985" max="10236" width="9.109375" style="4"/>
    <col min="10237" max="10237" width="6.44140625" style="4" customWidth="1"/>
    <col min="10238" max="10238" width="30.5546875" style="4" customWidth="1"/>
    <col min="10239" max="10239" width="12.88671875" style="4" customWidth="1"/>
    <col min="10240" max="10240" width="15.77734375" style="4" customWidth="1"/>
    <col min="10241" max="10492" width="9.109375" style="4"/>
    <col min="10493" max="10493" width="6.44140625" style="4" customWidth="1"/>
    <col min="10494" max="10494" width="30.5546875" style="4" customWidth="1"/>
    <col min="10495" max="10495" width="12.88671875" style="4" customWidth="1"/>
    <col min="10496" max="10496" width="15.77734375" style="4" customWidth="1"/>
    <col min="10497" max="10748" width="9.109375" style="4"/>
    <col min="10749" max="10749" width="6.44140625" style="4" customWidth="1"/>
    <col min="10750" max="10750" width="30.5546875" style="4" customWidth="1"/>
    <col min="10751" max="10751" width="12.88671875" style="4" customWidth="1"/>
    <col min="10752" max="10752" width="15.77734375" style="4" customWidth="1"/>
    <col min="10753" max="11004" width="9.109375" style="4"/>
    <col min="11005" max="11005" width="6.44140625" style="4" customWidth="1"/>
    <col min="11006" max="11006" width="30.5546875" style="4" customWidth="1"/>
    <col min="11007" max="11007" width="12.88671875" style="4" customWidth="1"/>
    <col min="11008" max="11008" width="15.77734375" style="4" customWidth="1"/>
    <col min="11009" max="11260" width="9.109375" style="4"/>
    <col min="11261" max="11261" width="6.44140625" style="4" customWidth="1"/>
    <col min="11262" max="11262" width="30.5546875" style="4" customWidth="1"/>
    <col min="11263" max="11263" width="12.88671875" style="4" customWidth="1"/>
    <col min="11264" max="11264" width="15.77734375" style="4" customWidth="1"/>
    <col min="11265" max="11516" width="9.109375" style="4"/>
    <col min="11517" max="11517" width="6.44140625" style="4" customWidth="1"/>
    <col min="11518" max="11518" width="30.5546875" style="4" customWidth="1"/>
    <col min="11519" max="11519" width="12.88671875" style="4" customWidth="1"/>
    <col min="11520" max="11520" width="15.77734375" style="4" customWidth="1"/>
    <col min="11521" max="11772" width="9.109375" style="4"/>
    <col min="11773" max="11773" width="6.44140625" style="4" customWidth="1"/>
    <col min="11774" max="11774" width="30.5546875" style="4" customWidth="1"/>
    <col min="11775" max="11775" width="12.88671875" style="4" customWidth="1"/>
    <col min="11776" max="11776" width="15.77734375" style="4" customWidth="1"/>
    <col min="11777" max="12028" width="9.109375" style="4"/>
    <col min="12029" max="12029" width="6.44140625" style="4" customWidth="1"/>
    <col min="12030" max="12030" width="30.5546875" style="4" customWidth="1"/>
    <col min="12031" max="12031" width="12.88671875" style="4" customWidth="1"/>
    <col min="12032" max="12032" width="15.77734375" style="4" customWidth="1"/>
    <col min="12033" max="12284" width="9.109375" style="4"/>
    <col min="12285" max="12285" width="6.44140625" style="4" customWidth="1"/>
    <col min="12286" max="12286" width="30.5546875" style="4" customWidth="1"/>
    <col min="12287" max="12287" width="12.88671875" style="4" customWidth="1"/>
    <col min="12288" max="12288" width="15.77734375" style="4" customWidth="1"/>
    <col min="12289" max="12540" width="9.109375" style="4"/>
    <col min="12541" max="12541" width="6.44140625" style="4" customWidth="1"/>
    <col min="12542" max="12542" width="30.5546875" style="4" customWidth="1"/>
    <col min="12543" max="12543" width="12.88671875" style="4" customWidth="1"/>
    <col min="12544" max="12544" width="15.77734375" style="4" customWidth="1"/>
    <col min="12545" max="12796" width="9.109375" style="4"/>
    <col min="12797" max="12797" width="6.44140625" style="4" customWidth="1"/>
    <col min="12798" max="12798" width="30.5546875" style="4" customWidth="1"/>
    <col min="12799" max="12799" width="12.88671875" style="4" customWidth="1"/>
    <col min="12800" max="12800" width="15.77734375" style="4" customWidth="1"/>
    <col min="12801" max="13052" width="9.109375" style="4"/>
    <col min="13053" max="13053" width="6.44140625" style="4" customWidth="1"/>
    <col min="13054" max="13054" width="30.5546875" style="4" customWidth="1"/>
    <col min="13055" max="13055" width="12.88671875" style="4" customWidth="1"/>
    <col min="13056" max="13056" width="15.77734375" style="4" customWidth="1"/>
    <col min="13057" max="13308" width="9.109375" style="4"/>
    <col min="13309" max="13309" width="6.44140625" style="4" customWidth="1"/>
    <col min="13310" max="13310" width="30.5546875" style="4" customWidth="1"/>
    <col min="13311" max="13311" width="12.88671875" style="4" customWidth="1"/>
    <col min="13312" max="13312" width="15.77734375" style="4" customWidth="1"/>
    <col min="13313" max="13564" width="9.109375" style="4"/>
    <col min="13565" max="13565" width="6.44140625" style="4" customWidth="1"/>
    <col min="13566" max="13566" width="30.5546875" style="4" customWidth="1"/>
    <col min="13567" max="13567" width="12.88671875" style="4" customWidth="1"/>
    <col min="13568" max="13568" width="15.77734375" style="4" customWidth="1"/>
    <col min="13569" max="13820" width="9.109375" style="4"/>
    <col min="13821" max="13821" width="6.44140625" style="4" customWidth="1"/>
    <col min="13822" max="13822" width="30.5546875" style="4" customWidth="1"/>
    <col min="13823" max="13823" width="12.88671875" style="4" customWidth="1"/>
    <col min="13824" max="13824" width="15.77734375" style="4" customWidth="1"/>
    <col min="13825" max="14076" width="9.109375" style="4"/>
    <col min="14077" max="14077" width="6.44140625" style="4" customWidth="1"/>
    <col min="14078" max="14078" width="30.5546875" style="4" customWidth="1"/>
    <col min="14079" max="14079" width="12.88671875" style="4" customWidth="1"/>
    <col min="14080" max="14080" width="15.77734375" style="4" customWidth="1"/>
    <col min="14081" max="14332" width="9.109375" style="4"/>
    <col min="14333" max="14333" width="6.44140625" style="4" customWidth="1"/>
    <col min="14334" max="14334" width="30.5546875" style="4" customWidth="1"/>
    <col min="14335" max="14335" width="12.88671875" style="4" customWidth="1"/>
    <col min="14336" max="14336" width="15.77734375" style="4" customWidth="1"/>
    <col min="14337" max="14588" width="9.109375" style="4"/>
    <col min="14589" max="14589" width="6.44140625" style="4" customWidth="1"/>
    <col min="14590" max="14590" width="30.5546875" style="4" customWidth="1"/>
    <col min="14591" max="14591" width="12.88671875" style="4" customWidth="1"/>
    <col min="14592" max="14592" width="15.77734375" style="4" customWidth="1"/>
    <col min="14593" max="14844" width="9.109375" style="4"/>
    <col min="14845" max="14845" width="6.44140625" style="4" customWidth="1"/>
    <col min="14846" max="14846" width="30.5546875" style="4" customWidth="1"/>
    <col min="14847" max="14847" width="12.88671875" style="4" customWidth="1"/>
    <col min="14848" max="14848" width="15.77734375" style="4" customWidth="1"/>
    <col min="14849" max="15100" width="9.109375" style="4"/>
    <col min="15101" max="15101" width="6.44140625" style="4" customWidth="1"/>
    <col min="15102" max="15102" width="30.5546875" style="4" customWidth="1"/>
    <col min="15103" max="15103" width="12.88671875" style="4" customWidth="1"/>
    <col min="15104" max="15104" width="15.77734375" style="4" customWidth="1"/>
    <col min="15105" max="15356" width="9.109375" style="4"/>
    <col min="15357" max="15357" width="6.44140625" style="4" customWidth="1"/>
    <col min="15358" max="15358" width="30.5546875" style="4" customWidth="1"/>
    <col min="15359" max="15359" width="12.88671875" style="4" customWidth="1"/>
    <col min="15360" max="15360" width="15.77734375" style="4" customWidth="1"/>
    <col min="15361" max="15612" width="9.109375" style="4"/>
    <col min="15613" max="15613" width="6.44140625" style="4" customWidth="1"/>
    <col min="15614" max="15614" width="30.5546875" style="4" customWidth="1"/>
    <col min="15615" max="15615" width="12.88671875" style="4" customWidth="1"/>
    <col min="15616" max="15616" width="15.77734375" style="4" customWidth="1"/>
    <col min="15617" max="15868" width="9.109375" style="4"/>
    <col min="15869" max="15869" width="6.44140625" style="4" customWidth="1"/>
    <col min="15870" max="15870" width="30.5546875" style="4" customWidth="1"/>
    <col min="15871" max="15871" width="12.88671875" style="4" customWidth="1"/>
    <col min="15872" max="15872" width="15.77734375" style="4" customWidth="1"/>
    <col min="15873" max="16124" width="9.109375" style="4"/>
    <col min="16125" max="16125" width="6.44140625" style="4" customWidth="1"/>
    <col min="16126" max="16126" width="30.5546875" style="4" customWidth="1"/>
    <col min="16127" max="16127" width="12.88671875" style="4" customWidth="1"/>
    <col min="16128" max="16128" width="15.77734375" style="4" customWidth="1"/>
    <col min="16129" max="16384" width="9.109375" style="4"/>
  </cols>
  <sheetData>
    <row r="1" spans="1:37" ht="24.6" customHeight="1">
      <c r="A1" s="150" t="s">
        <v>58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</row>
    <row r="2" spans="1:37" ht="23.4" customHeight="1">
      <c r="A2" s="151" t="s">
        <v>57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</row>
    <row r="3" spans="1:37" s="1" customFormat="1" ht="50.4" customHeight="1">
      <c r="A3" s="140" t="s">
        <v>3</v>
      </c>
      <c r="B3" s="140" t="s">
        <v>4</v>
      </c>
      <c r="C3" s="142" t="s">
        <v>5</v>
      </c>
      <c r="D3" s="144" t="s">
        <v>56</v>
      </c>
      <c r="E3" s="144"/>
      <c r="F3" s="144"/>
      <c r="G3" s="144"/>
      <c r="H3" s="144"/>
      <c r="I3" s="144"/>
      <c r="J3" s="144"/>
      <c r="K3" s="144"/>
      <c r="L3" s="144"/>
      <c r="M3" s="6"/>
      <c r="N3" s="145" t="s">
        <v>53</v>
      </c>
      <c r="O3" s="145"/>
      <c r="P3" s="145"/>
      <c r="Q3" s="6"/>
      <c r="R3" s="152" t="s">
        <v>75</v>
      </c>
      <c r="S3" s="153"/>
      <c r="T3" s="153"/>
      <c r="U3" s="153"/>
      <c r="V3" s="153"/>
      <c r="W3" s="153"/>
      <c r="X3" s="153"/>
      <c r="Y3" s="153"/>
      <c r="Z3" s="154"/>
      <c r="AA3" s="6"/>
      <c r="AB3" s="147" t="s">
        <v>73</v>
      </c>
      <c r="AC3" s="148"/>
      <c r="AD3" s="148"/>
      <c r="AE3" s="148"/>
      <c r="AF3" s="148"/>
      <c r="AG3" s="148"/>
      <c r="AH3" s="148"/>
      <c r="AI3" s="148"/>
      <c r="AJ3" s="149"/>
    </row>
    <row r="4" spans="1:37" s="1" customFormat="1" ht="18.600000000000001" customHeight="1">
      <c r="A4" s="140"/>
      <c r="B4" s="140"/>
      <c r="C4" s="142"/>
      <c r="D4" s="137" t="s">
        <v>66</v>
      </c>
      <c r="E4" s="137"/>
      <c r="F4" s="137"/>
      <c r="G4" s="137" t="s">
        <v>0</v>
      </c>
      <c r="H4" s="137"/>
      <c r="I4" s="137"/>
      <c r="J4" s="137" t="s">
        <v>6</v>
      </c>
      <c r="K4" s="137"/>
      <c r="L4" s="137"/>
      <c r="M4" s="6"/>
      <c r="N4" s="138" t="s">
        <v>54</v>
      </c>
      <c r="O4" s="146" t="s">
        <v>55</v>
      </c>
      <c r="P4" s="146"/>
      <c r="Q4" s="6"/>
      <c r="R4" s="137" t="s">
        <v>66</v>
      </c>
      <c r="S4" s="137"/>
      <c r="T4" s="137"/>
      <c r="U4" s="137" t="s">
        <v>0</v>
      </c>
      <c r="V4" s="137"/>
      <c r="W4" s="137"/>
      <c r="X4" s="137" t="s">
        <v>6</v>
      </c>
      <c r="Y4" s="137"/>
      <c r="Z4" s="137"/>
      <c r="AA4" s="6"/>
      <c r="AB4" s="137" t="s">
        <v>66</v>
      </c>
      <c r="AC4" s="137"/>
      <c r="AD4" s="137"/>
      <c r="AE4" s="137" t="s">
        <v>0</v>
      </c>
      <c r="AF4" s="137"/>
      <c r="AG4" s="137"/>
      <c r="AH4" s="137" t="s">
        <v>6</v>
      </c>
      <c r="AI4" s="137"/>
      <c r="AJ4" s="137"/>
    </row>
    <row r="5" spans="1:37" s="1" customFormat="1" ht="34.200000000000003" customHeight="1" thickBot="1">
      <c r="A5" s="141"/>
      <c r="B5" s="141"/>
      <c r="C5" s="143"/>
      <c r="D5" s="29" t="s">
        <v>50</v>
      </c>
      <c r="E5" s="29" t="s">
        <v>51</v>
      </c>
      <c r="F5" s="29" t="s">
        <v>52</v>
      </c>
      <c r="G5" s="29" t="s">
        <v>50</v>
      </c>
      <c r="H5" s="29" t="s">
        <v>51</v>
      </c>
      <c r="I5" s="29" t="s">
        <v>52</v>
      </c>
      <c r="J5" s="29" t="s">
        <v>50</v>
      </c>
      <c r="K5" s="29" t="s">
        <v>51</v>
      </c>
      <c r="L5" s="29" t="s">
        <v>52</v>
      </c>
      <c r="M5" s="6"/>
      <c r="N5" s="139"/>
      <c r="O5" s="32" t="s">
        <v>50</v>
      </c>
      <c r="P5" s="32" t="s">
        <v>65</v>
      </c>
      <c r="Q5" s="6"/>
      <c r="R5" s="38" t="s">
        <v>50</v>
      </c>
      <c r="S5" s="29" t="s">
        <v>51</v>
      </c>
      <c r="T5" s="29" t="s">
        <v>52</v>
      </c>
      <c r="U5" s="38" t="s">
        <v>50</v>
      </c>
      <c r="V5" s="29" t="s">
        <v>51</v>
      </c>
      <c r="W5" s="29" t="s">
        <v>52</v>
      </c>
      <c r="X5" s="38" t="s">
        <v>50</v>
      </c>
      <c r="Y5" s="29" t="s">
        <v>51</v>
      </c>
      <c r="Z5" s="29" t="s">
        <v>52</v>
      </c>
      <c r="AA5" s="6"/>
      <c r="AB5" s="51" t="s">
        <v>50</v>
      </c>
      <c r="AC5" s="29" t="s">
        <v>51</v>
      </c>
      <c r="AD5" s="29" t="s">
        <v>52</v>
      </c>
      <c r="AE5" s="51" t="s">
        <v>50</v>
      </c>
      <c r="AF5" s="29" t="s">
        <v>51</v>
      </c>
      <c r="AG5" s="29" t="s">
        <v>52</v>
      </c>
      <c r="AH5" s="51" t="s">
        <v>50</v>
      </c>
      <c r="AI5" s="29" t="s">
        <v>51</v>
      </c>
      <c r="AJ5" s="29" t="s">
        <v>52</v>
      </c>
    </row>
    <row r="6" spans="1:37" s="1" customFormat="1" ht="19.8" customHeight="1" thickTop="1" thickBot="1">
      <c r="A6" s="135" t="s">
        <v>6</v>
      </c>
      <c r="B6" s="136"/>
      <c r="C6" s="3">
        <f>SUM(C7:C49)</f>
        <v>576</v>
      </c>
      <c r="D6" s="3">
        <f t="shared" ref="D6:J6" si="0">SUM(D7:D49)</f>
        <v>1504568</v>
      </c>
      <c r="E6" s="3">
        <f>+D6/2</f>
        <v>752284</v>
      </c>
      <c r="F6" s="3">
        <f>+D6+E6</f>
        <v>2256852</v>
      </c>
      <c r="G6" s="3">
        <f t="shared" si="0"/>
        <v>49276</v>
      </c>
      <c r="H6" s="3"/>
      <c r="I6" s="3">
        <f>+G6+H6</f>
        <v>49276</v>
      </c>
      <c r="J6" s="3">
        <f t="shared" si="0"/>
        <v>1553844</v>
      </c>
      <c r="K6" s="3">
        <f>+E6+H6</f>
        <v>752284</v>
      </c>
      <c r="L6" s="3">
        <f>+J6+K6</f>
        <v>2306128</v>
      </c>
      <c r="M6" s="6"/>
      <c r="N6" s="3">
        <f t="shared" ref="N6:O6" si="1">SUM(N7:N49)</f>
        <v>0</v>
      </c>
      <c r="O6" s="3">
        <f t="shared" si="1"/>
        <v>0</v>
      </c>
      <c r="P6" s="3">
        <f t="shared" ref="P6" si="2">SUM(P7:P49)</f>
        <v>0</v>
      </c>
      <c r="Q6" s="6"/>
      <c r="R6" s="39">
        <f t="shared" ref="R6" si="3">SUM(R7:R49)</f>
        <v>1504568</v>
      </c>
      <c r="S6" s="3">
        <f>+E6</f>
        <v>752284</v>
      </c>
      <c r="T6" s="3">
        <f>+R6+S6</f>
        <v>2256852</v>
      </c>
      <c r="U6" s="39">
        <f t="shared" ref="U6" si="4">SUM(U7:U49)</f>
        <v>49276</v>
      </c>
      <c r="V6" s="3">
        <f>+H6</f>
        <v>0</v>
      </c>
      <c r="W6" s="3">
        <f>+U6+V6</f>
        <v>49276</v>
      </c>
      <c r="X6" s="39">
        <f t="shared" ref="X6" si="5">SUM(X7:X49)</f>
        <v>1553844</v>
      </c>
      <c r="Y6" s="3">
        <f>+S6+V6</f>
        <v>752284</v>
      </c>
      <c r="Z6" s="3">
        <f>+X6+Y6</f>
        <v>2306128</v>
      </c>
      <c r="AA6" s="6"/>
      <c r="AB6" s="48">
        <f>SUM(AB7:AB49)</f>
        <v>1504568</v>
      </c>
      <c r="AC6" s="3">
        <f>+S6</f>
        <v>752284</v>
      </c>
      <c r="AD6" s="3">
        <f>+AB6+AC6</f>
        <v>2256852</v>
      </c>
      <c r="AE6" s="48">
        <f>SUM(AE7:AE49)</f>
        <v>49276</v>
      </c>
      <c r="AF6" s="3">
        <f>+V6</f>
        <v>0</v>
      </c>
      <c r="AG6" s="3">
        <f>+AE6+AF6</f>
        <v>49276</v>
      </c>
      <c r="AH6" s="48">
        <f>SUM(AH7:AH49)</f>
        <v>1553844</v>
      </c>
      <c r="AI6" s="3">
        <f>+AC6+AF6</f>
        <v>752284</v>
      </c>
      <c r="AJ6" s="3">
        <f>+AH6+AI6</f>
        <v>2306128</v>
      </c>
    </row>
    <row r="7" spans="1:37" s="17" customFormat="1" ht="14.4" thickTop="1">
      <c r="A7" s="15">
        <v>1</v>
      </c>
      <c r="B7" s="16" t="s">
        <v>7</v>
      </c>
      <c r="C7" s="8">
        <v>179</v>
      </c>
      <c r="D7" s="25">
        <v>414832</v>
      </c>
      <c r="G7" s="25">
        <v>19821</v>
      </c>
      <c r="J7" s="25">
        <f>+D7+G7</f>
        <v>434653</v>
      </c>
      <c r="M7" s="10"/>
      <c r="N7" s="28"/>
      <c r="O7" s="9"/>
      <c r="P7" s="31"/>
      <c r="Q7" s="10"/>
      <c r="R7" s="37">
        <f t="shared" ref="R7:R49" si="6">+D7-O7</f>
        <v>414832</v>
      </c>
      <c r="U7" s="37">
        <f t="shared" ref="U7:U49" si="7">+G7</f>
        <v>19821</v>
      </c>
      <c r="X7" s="37">
        <f>+R7+U7</f>
        <v>434653</v>
      </c>
      <c r="AA7" s="10"/>
      <c r="AB7" s="52">
        <f>+R7+O7</f>
        <v>414832</v>
      </c>
      <c r="AC7" s="33"/>
      <c r="AD7" s="33"/>
      <c r="AE7" s="52">
        <f>+U7</f>
        <v>19821</v>
      </c>
      <c r="AF7" s="33"/>
      <c r="AG7" s="33"/>
      <c r="AH7" s="52">
        <f>+AB7+AE7</f>
        <v>434653</v>
      </c>
      <c r="AI7" s="33"/>
      <c r="AJ7" s="33"/>
      <c r="AK7" s="1"/>
    </row>
    <row r="8" spans="1:37" s="17" customFormat="1">
      <c r="A8" s="19">
        <f t="shared" ref="A8:A49" si="8">+A7+1</f>
        <v>2</v>
      </c>
      <c r="B8" s="20" t="s">
        <v>8</v>
      </c>
      <c r="C8" s="21">
        <v>165</v>
      </c>
      <c r="D8" s="25">
        <v>420544</v>
      </c>
      <c r="G8" s="25">
        <v>24776</v>
      </c>
      <c r="J8" s="25">
        <f t="shared" ref="J8:J49" si="9">+D8+G8</f>
        <v>445320</v>
      </c>
      <c r="M8" s="10"/>
      <c r="N8" s="28"/>
      <c r="O8" s="9"/>
      <c r="P8" s="31"/>
      <c r="Q8" s="10"/>
      <c r="R8" s="37">
        <f t="shared" si="6"/>
        <v>420544</v>
      </c>
      <c r="U8" s="37">
        <f t="shared" si="7"/>
        <v>24776</v>
      </c>
      <c r="X8" s="37">
        <f t="shared" ref="X8:X49" si="10">+R8+U8</f>
        <v>445320</v>
      </c>
      <c r="AA8" s="10"/>
      <c r="AB8" s="52">
        <f t="shared" ref="AB8:AB49" si="11">+R8+O8</f>
        <v>420544</v>
      </c>
      <c r="AC8" s="34"/>
      <c r="AD8" s="34"/>
      <c r="AE8" s="52">
        <f t="shared" ref="AE8:AE49" si="12">+U8</f>
        <v>24776</v>
      </c>
      <c r="AF8" s="34"/>
      <c r="AG8" s="34"/>
      <c r="AH8" s="52">
        <f t="shared" ref="AH8:AH49" si="13">+AB8+AE8</f>
        <v>445320</v>
      </c>
      <c r="AI8" s="34"/>
      <c r="AJ8" s="34"/>
      <c r="AK8" s="1"/>
    </row>
    <row r="9" spans="1:37" s="17" customFormat="1">
      <c r="A9" s="15">
        <f t="shared" si="8"/>
        <v>3</v>
      </c>
      <c r="B9" s="16" t="s">
        <v>9</v>
      </c>
      <c r="C9" s="8">
        <v>12</v>
      </c>
      <c r="D9" s="26">
        <v>28848</v>
      </c>
      <c r="G9" s="26">
        <v>275</v>
      </c>
      <c r="J9" s="25">
        <f t="shared" si="9"/>
        <v>29123</v>
      </c>
      <c r="M9" s="10"/>
      <c r="N9" s="28"/>
      <c r="O9" s="9"/>
      <c r="P9" s="31"/>
      <c r="Q9" s="10"/>
      <c r="R9" s="37">
        <f t="shared" si="6"/>
        <v>28848</v>
      </c>
      <c r="U9" s="37">
        <f t="shared" si="7"/>
        <v>275</v>
      </c>
      <c r="X9" s="37">
        <f t="shared" si="10"/>
        <v>29123</v>
      </c>
      <c r="AA9" s="10"/>
      <c r="AB9" s="52">
        <f t="shared" si="11"/>
        <v>28848</v>
      </c>
      <c r="AC9" s="34"/>
      <c r="AD9" s="34"/>
      <c r="AE9" s="52">
        <f t="shared" si="12"/>
        <v>275</v>
      </c>
      <c r="AF9" s="34"/>
      <c r="AG9" s="34"/>
      <c r="AH9" s="52">
        <f t="shared" si="13"/>
        <v>29123</v>
      </c>
      <c r="AI9" s="34"/>
      <c r="AJ9" s="35"/>
      <c r="AK9" s="1"/>
    </row>
    <row r="10" spans="1:37" s="17" customFormat="1">
      <c r="A10" s="15">
        <f t="shared" si="8"/>
        <v>4</v>
      </c>
      <c r="B10" s="16" t="s">
        <v>10</v>
      </c>
      <c r="C10" s="8">
        <v>20</v>
      </c>
      <c r="D10" s="26">
        <v>51968</v>
      </c>
      <c r="G10" s="26">
        <v>1376</v>
      </c>
      <c r="J10" s="25">
        <f t="shared" si="9"/>
        <v>53344</v>
      </c>
      <c r="M10" s="10"/>
      <c r="N10" s="28"/>
      <c r="O10" s="9"/>
      <c r="P10" s="31"/>
      <c r="Q10" s="10"/>
      <c r="R10" s="37">
        <f t="shared" si="6"/>
        <v>51968</v>
      </c>
      <c r="U10" s="37">
        <f t="shared" si="7"/>
        <v>1376</v>
      </c>
      <c r="X10" s="37">
        <f t="shared" si="10"/>
        <v>53344</v>
      </c>
      <c r="AA10" s="10"/>
      <c r="AB10" s="52">
        <f t="shared" si="11"/>
        <v>51968</v>
      </c>
      <c r="AC10" s="34"/>
      <c r="AD10" s="34"/>
      <c r="AE10" s="52">
        <f t="shared" si="12"/>
        <v>1376</v>
      </c>
      <c r="AF10" s="34"/>
      <c r="AG10" s="34"/>
      <c r="AH10" s="52">
        <f t="shared" si="13"/>
        <v>53344</v>
      </c>
      <c r="AI10" s="34"/>
      <c r="AJ10" s="34"/>
      <c r="AK10" s="1"/>
    </row>
    <row r="11" spans="1:37" s="17" customFormat="1">
      <c r="A11" s="15">
        <f t="shared" si="8"/>
        <v>5</v>
      </c>
      <c r="B11" s="16" t="s">
        <v>11</v>
      </c>
      <c r="C11" s="8">
        <v>20</v>
      </c>
      <c r="D11" s="26">
        <v>45928</v>
      </c>
      <c r="E11" s="27"/>
      <c r="G11" s="26">
        <v>1927</v>
      </c>
      <c r="J11" s="25">
        <f t="shared" si="9"/>
        <v>47855</v>
      </c>
      <c r="M11" s="10"/>
      <c r="N11" s="28"/>
      <c r="O11" s="9"/>
      <c r="P11" s="31"/>
      <c r="Q11" s="10"/>
      <c r="R11" s="37">
        <f t="shared" si="6"/>
        <v>45928</v>
      </c>
      <c r="S11" s="27"/>
      <c r="U11" s="37">
        <f t="shared" si="7"/>
        <v>1927</v>
      </c>
      <c r="X11" s="37">
        <f t="shared" si="10"/>
        <v>47855</v>
      </c>
      <c r="AA11" s="10"/>
      <c r="AB11" s="52">
        <f t="shared" si="11"/>
        <v>45928</v>
      </c>
      <c r="AC11" s="34"/>
      <c r="AD11" s="34"/>
      <c r="AE11" s="52">
        <f t="shared" si="12"/>
        <v>1927</v>
      </c>
      <c r="AF11" s="34"/>
      <c r="AG11" s="34"/>
      <c r="AH11" s="52">
        <f t="shared" si="13"/>
        <v>47855</v>
      </c>
      <c r="AI11" s="34"/>
      <c r="AJ11" s="34"/>
      <c r="AK11" s="1"/>
    </row>
    <row r="12" spans="1:37" s="17" customFormat="1">
      <c r="A12" s="15">
        <f t="shared" si="8"/>
        <v>6</v>
      </c>
      <c r="B12" s="16" t="s">
        <v>12</v>
      </c>
      <c r="C12" s="8">
        <v>8</v>
      </c>
      <c r="D12" s="26">
        <v>21192</v>
      </c>
      <c r="G12" s="26">
        <v>826</v>
      </c>
      <c r="J12" s="25">
        <f t="shared" si="9"/>
        <v>22018</v>
      </c>
      <c r="M12" s="10"/>
      <c r="N12" s="28"/>
      <c r="O12" s="9"/>
      <c r="P12" s="31"/>
      <c r="Q12" s="10"/>
      <c r="R12" s="37">
        <f t="shared" si="6"/>
        <v>21192</v>
      </c>
      <c r="U12" s="37">
        <f t="shared" si="7"/>
        <v>826</v>
      </c>
      <c r="X12" s="37">
        <f t="shared" si="10"/>
        <v>22018</v>
      </c>
      <c r="AA12" s="10"/>
      <c r="AB12" s="52">
        <f t="shared" si="11"/>
        <v>21192</v>
      </c>
      <c r="AC12" s="34"/>
      <c r="AD12" s="34"/>
      <c r="AE12" s="52">
        <f t="shared" si="12"/>
        <v>826</v>
      </c>
      <c r="AF12" s="34"/>
      <c r="AG12" s="34"/>
      <c r="AH12" s="52">
        <f t="shared" si="13"/>
        <v>22018</v>
      </c>
      <c r="AI12" s="34"/>
      <c r="AJ12" s="34"/>
      <c r="AK12" s="1"/>
    </row>
    <row r="13" spans="1:37" s="17" customFormat="1">
      <c r="A13" s="15">
        <f t="shared" si="8"/>
        <v>7</v>
      </c>
      <c r="B13" s="16" t="s">
        <v>13</v>
      </c>
      <c r="C13" s="8">
        <v>3</v>
      </c>
      <c r="D13" s="26">
        <v>8808</v>
      </c>
      <c r="G13" s="26">
        <v>275</v>
      </c>
      <c r="J13" s="25">
        <f t="shared" si="9"/>
        <v>9083</v>
      </c>
      <c r="M13" s="10"/>
      <c r="N13" s="28"/>
      <c r="O13" s="9"/>
      <c r="P13" s="31"/>
      <c r="Q13" s="10"/>
      <c r="R13" s="37">
        <f t="shared" si="6"/>
        <v>8808</v>
      </c>
      <c r="U13" s="37">
        <f t="shared" si="7"/>
        <v>275</v>
      </c>
      <c r="X13" s="37">
        <f t="shared" si="10"/>
        <v>9083</v>
      </c>
      <c r="AA13" s="10"/>
      <c r="AB13" s="52">
        <f t="shared" si="11"/>
        <v>8808</v>
      </c>
      <c r="AC13" s="34"/>
      <c r="AD13" s="34"/>
      <c r="AE13" s="52">
        <f t="shared" si="12"/>
        <v>275</v>
      </c>
      <c r="AF13" s="34"/>
      <c r="AG13" s="34"/>
      <c r="AH13" s="52">
        <f t="shared" si="13"/>
        <v>9083</v>
      </c>
      <c r="AI13" s="34"/>
      <c r="AJ13" s="34"/>
      <c r="AK13" s="1"/>
    </row>
    <row r="14" spans="1:37" s="17" customFormat="1">
      <c r="A14" s="15">
        <f t="shared" si="8"/>
        <v>8</v>
      </c>
      <c r="B14" s="23" t="s">
        <v>14</v>
      </c>
      <c r="C14" s="8">
        <v>9</v>
      </c>
      <c r="D14" s="26">
        <v>29240</v>
      </c>
      <c r="G14" s="26">
        <v>0</v>
      </c>
      <c r="J14" s="25">
        <f t="shared" si="9"/>
        <v>29240</v>
      </c>
      <c r="M14" s="10"/>
      <c r="N14" s="28"/>
      <c r="O14" s="9"/>
      <c r="P14" s="31"/>
      <c r="Q14" s="10"/>
      <c r="R14" s="37">
        <f t="shared" si="6"/>
        <v>29240</v>
      </c>
      <c r="U14" s="37">
        <f t="shared" si="7"/>
        <v>0</v>
      </c>
      <c r="X14" s="37">
        <f t="shared" si="10"/>
        <v>29240</v>
      </c>
      <c r="AA14" s="10"/>
      <c r="AB14" s="52">
        <f t="shared" si="11"/>
        <v>29240</v>
      </c>
      <c r="AC14" s="34"/>
      <c r="AD14" s="34"/>
      <c r="AE14" s="52">
        <f t="shared" si="12"/>
        <v>0</v>
      </c>
      <c r="AF14" s="34"/>
      <c r="AG14" s="34"/>
      <c r="AH14" s="52">
        <f t="shared" si="13"/>
        <v>29240</v>
      </c>
      <c r="AI14" s="34"/>
      <c r="AJ14" s="34"/>
      <c r="AK14" s="1"/>
    </row>
    <row r="15" spans="1:37" s="17" customFormat="1">
      <c r="A15" s="15">
        <f t="shared" si="8"/>
        <v>9</v>
      </c>
      <c r="B15" s="23" t="s">
        <v>15</v>
      </c>
      <c r="C15" s="8">
        <v>18</v>
      </c>
      <c r="D15" s="26">
        <v>54744</v>
      </c>
      <c r="G15" s="26">
        <v>0</v>
      </c>
      <c r="J15" s="25">
        <f t="shared" si="9"/>
        <v>54744</v>
      </c>
      <c r="M15" s="10"/>
      <c r="N15" s="28"/>
      <c r="O15" s="9"/>
      <c r="P15" s="31"/>
      <c r="Q15" s="10"/>
      <c r="R15" s="37">
        <f t="shared" si="6"/>
        <v>54744</v>
      </c>
      <c r="U15" s="37">
        <f t="shared" si="7"/>
        <v>0</v>
      </c>
      <c r="X15" s="37">
        <f t="shared" si="10"/>
        <v>54744</v>
      </c>
      <c r="AA15" s="10"/>
      <c r="AB15" s="52">
        <f t="shared" si="11"/>
        <v>54744</v>
      </c>
      <c r="AC15" s="34"/>
      <c r="AD15" s="34"/>
      <c r="AE15" s="52">
        <f t="shared" si="12"/>
        <v>0</v>
      </c>
      <c r="AF15" s="34"/>
      <c r="AG15" s="34"/>
      <c r="AH15" s="52">
        <f t="shared" si="13"/>
        <v>54744</v>
      </c>
      <c r="AI15" s="34"/>
      <c r="AJ15" s="34"/>
      <c r="AK15" s="1"/>
    </row>
    <row r="16" spans="1:37" s="17" customFormat="1">
      <c r="A16" s="15">
        <f t="shared" si="8"/>
        <v>10</v>
      </c>
      <c r="B16" s="23" t="s">
        <v>16</v>
      </c>
      <c r="C16" s="8">
        <v>0</v>
      </c>
      <c r="D16" s="26">
        <v>0</v>
      </c>
      <c r="G16" s="26">
        <v>0</v>
      </c>
      <c r="J16" s="25">
        <f t="shared" si="9"/>
        <v>0</v>
      </c>
      <c r="M16" s="10"/>
      <c r="N16" s="28"/>
      <c r="O16" s="9"/>
      <c r="P16" s="31"/>
      <c r="Q16" s="10"/>
      <c r="R16" s="37">
        <f t="shared" si="6"/>
        <v>0</v>
      </c>
      <c r="U16" s="37">
        <f t="shared" si="7"/>
        <v>0</v>
      </c>
      <c r="X16" s="37">
        <f t="shared" si="10"/>
        <v>0</v>
      </c>
      <c r="AA16" s="10"/>
      <c r="AB16" s="52">
        <f t="shared" si="11"/>
        <v>0</v>
      </c>
      <c r="AC16" s="34"/>
      <c r="AD16" s="34"/>
      <c r="AE16" s="52">
        <f t="shared" si="12"/>
        <v>0</v>
      </c>
      <c r="AF16" s="34"/>
      <c r="AG16" s="34"/>
      <c r="AH16" s="52">
        <f t="shared" si="13"/>
        <v>0</v>
      </c>
      <c r="AI16" s="34"/>
      <c r="AJ16" s="34"/>
      <c r="AK16" s="1"/>
    </row>
    <row r="17" spans="1:37" s="17" customFormat="1">
      <c r="A17" s="15">
        <f t="shared" si="8"/>
        <v>11</v>
      </c>
      <c r="B17" s="23" t="s">
        <v>17</v>
      </c>
      <c r="C17" s="8">
        <v>0</v>
      </c>
      <c r="D17" s="26">
        <v>0</v>
      </c>
      <c r="G17" s="26">
        <v>0</v>
      </c>
      <c r="J17" s="25">
        <f t="shared" si="9"/>
        <v>0</v>
      </c>
      <c r="M17" s="10"/>
      <c r="N17" s="28"/>
      <c r="O17" s="9"/>
      <c r="P17" s="31"/>
      <c r="Q17" s="10"/>
      <c r="R17" s="37">
        <f t="shared" si="6"/>
        <v>0</v>
      </c>
      <c r="U17" s="37">
        <f t="shared" si="7"/>
        <v>0</v>
      </c>
      <c r="X17" s="37">
        <f t="shared" si="10"/>
        <v>0</v>
      </c>
      <c r="AA17" s="10"/>
      <c r="AB17" s="52">
        <f t="shared" si="11"/>
        <v>0</v>
      </c>
      <c r="AC17" s="34"/>
      <c r="AD17" s="34"/>
      <c r="AE17" s="52">
        <f t="shared" si="12"/>
        <v>0</v>
      </c>
      <c r="AF17" s="34"/>
      <c r="AG17" s="34"/>
      <c r="AH17" s="52">
        <f t="shared" si="13"/>
        <v>0</v>
      </c>
      <c r="AI17" s="34"/>
      <c r="AJ17" s="34"/>
      <c r="AK17" s="1"/>
    </row>
    <row r="18" spans="1:37" s="17" customFormat="1">
      <c r="A18" s="15">
        <f t="shared" si="8"/>
        <v>12</v>
      </c>
      <c r="B18" s="23" t="s">
        <v>18</v>
      </c>
      <c r="C18" s="8">
        <v>0</v>
      </c>
      <c r="D18" s="26">
        <v>0</v>
      </c>
      <c r="G18" s="26">
        <v>0</v>
      </c>
      <c r="J18" s="25">
        <f t="shared" si="9"/>
        <v>0</v>
      </c>
      <c r="M18" s="10"/>
      <c r="N18" s="28"/>
      <c r="O18" s="9"/>
      <c r="P18" s="31"/>
      <c r="Q18" s="10"/>
      <c r="R18" s="37">
        <f t="shared" si="6"/>
        <v>0</v>
      </c>
      <c r="U18" s="37">
        <f t="shared" si="7"/>
        <v>0</v>
      </c>
      <c r="X18" s="37">
        <f t="shared" si="10"/>
        <v>0</v>
      </c>
      <c r="AA18" s="10"/>
      <c r="AB18" s="52">
        <f t="shared" si="11"/>
        <v>0</v>
      </c>
      <c r="AC18" s="34"/>
      <c r="AD18" s="34"/>
      <c r="AE18" s="52">
        <f t="shared" si="12"/>
        <v>0</v>
      </c>
      <c r="AF18" s="34"/>
      <c r="AG18" s="34"/>
      <c r="AH18" s="52">
        <f t="shared" si="13"/>
        <v>0</v>
      </c>
      <c r="AI18" s="34"/>
      <c r="AJ18" s="34"/>
      <c r="AK18" s="1"/>
    </row>
    <row r="19" spans="1:37" s="17" customFormat="1">
      <c r="A19" s="15">
        <f t="shared" si="8"/>
        <v>13</v>
      </c>
      <c r="B19" s="23" t="s">
        <v>19</v>
      </c>
      <c r="C19" s="8">
        <v>18</v>
      </c>
      <c r="D19" s="26">
        <v>69688</v>
      </c>
      <c r="G19" s="26">
        <v>0</v>
      </c>
      <c r="J19" s="25">
        <f t="shared" si="9"/>
        <v>69688</v>
      </c>
      <c r="M19" s="10"/>
      <c r="N19" s="28"/>
      <c r="O19" s="9"/>
      <c r="P19" s="31"/>
      <c r="Q19" s="10"/>
      <c r="R19" s="37">
        <f t="shared" si="6"/>
        <v>69688</v>
      </c>
      <c r="U19" s="37">
        <f t="shared" si="7"/>
        <v>0</v>
      </c>
      <c r="X19" s="37">
        <f t="shared" si="10"/>
        <v>69688</v>
      </c>
      <c r="AA19" s="10"/>
      <c r="AB19" s="52">
        <f t="shared" si="11"/>
        <v>69688</v>
      </c>
      <c r="AC19" s="34"/>
      <c r="AD19" s="34"/>
      <c r="AE19" s="52">
        <f t="shared" si="12"/>
        <v>0</v>
      </c>
      <c r="AF19" s="34"/>
      <c r="AG19" s="34"/>
      <c r="AH19" s="52">
        <f t="shared" si="13"/>
        <v>69688</v>
      </c>
      <c r="AI19" s="34"/>
      <c r="AJ19" s="34"/>
      <c r="AK19" s="1"/>
    </row>
    <row r="20" spans="1:37" s="17" customFormat="1">
      <c r="A20" s="15">
        <f t="shared" si="8"/>
        <v>14</v>
      </c>
      <c r="B20" s="23" t="s">
        <v>20</v>
      </c>
      <c r="C20" s="8">
        <v>0</v>
      </c>
      <c r="D20" s="26">
        <v>0</v>
      </c>
      <c r="G20" s="26">
        <v>0</v>
      </c>
      <c r="J20" s="25">
        <f t="shared" si="9"/>
        <v>0</v>
      </c>
      <c r="M20" s="10"/>
      <c r="N20" s="28"/>
      <c r="O20" s="9"/>
      <c r="P20" s="31"/>
      <c r="Q20" s="10"/>
      <c r="R20" s="37">
        <f t="shared" si="6"/>
        <v>0</v>
      </c>
      <c r="U20" s="37">
        <f t="shared" si="7"/>
        <v>0</v>
      </c>
      <c r="X20" s="37">
        <f t="shared" si="10"/>
        <v>0</v>
      </c>
      <c r="AA20" s="10"/>
      <c r="AB20" s="52">
        <f t="shared" si="11"/>
        <v>0</v>
      </c>
      <c r="AC20" s="34"/>
      <c r="AD20" s="34"/>
      <c r="AE20" s="52">
        <f t="shared" si="12"/>
        <v>0</v>
      </c>
      <c r="AF20" s="34"/>
      <c r="AG20" s="34"/>
      <c r="AH20" s="52">
        <f t="shared" si="13"/>
        <v>0</v>
      </c>
      <c r="AI20" s="34"/>
      <c r="AJ20" s="34"/>
      <c r="AK20" s="1"/>
    </row>
    <row r="21" spans="1:37" s="17" customFormat="1">
      <c r="A21" s="15">
        <f t="shared" si="8"/>
        <v>15</v>
      </c>
      <c r="B21" s="23" t="s">
        <v>21</v>
      </c>
      <c r="C21" s="8">
        <v>0</v>
      </c>
      <c r="D21" s="26">
        <v>0</v>
      </c>
      <c r="G21" s="26">
        <v>0</v>
      </c>
      <c r="J21" s="25">
        <f t="shared" si="9"/>
        <v>0</v>
      </c>
      <c r="M21" s="10"/>
      <c r="N21" s="28"/>
      <c r="O21" s="9"/>
      <c r="P21" s="31"/>
      <c r="Q21" s="10"/>
      <c r="R21" s="37">
        <f t="shared" si="6"/>
        <v>0</v>
      </c>
      <c r="U21" s="37">
        <f t="shared" si="7"/>
        <v>0</v>
      </c>
      <c r="X21" s="37">
        <f t="shared" si="10"/>
        <v>0</v>
      </c>
      <c r="AA21" s="10"/>
      <c r="AB21" s="52">
        <f t="shared" si="11"/>
        <v>0</v>
      </c>
      <c r="AC21" s="34"/>
      <c r="AD21" s="34"/>
      <c r="AE21" s="52">
        <f t="shared" si="12"/>
        <v>0</v>
      </c>
      <c r="AF21" s="34"/>
      <c r="AG21" s="34"/>
      <c r="AH21" s="52">
        <f t="shared" si="13"/>
        <v>0</v>
      </c>
      <c r="AI21" s="34"/>
      <c r="AJ21" s="34"/>
      <c r="AK21" s="1"/>
    </row>
    <row r="22" spans="1:37" s="17" customFormat="1">
      <c r="A22" s="15">
        <f t="shared" si="8"/>
        <v>16</v>
      </c>
      <c r="B22" s="23" t="s">
        <v>22</v>
      </c>
      <c r="C22" s="8">
        <v>10</v>
      </c>
      <c r="D22" s="26">
        <v>27376</v>
      </c>
      <c r="G22" s="26">
        <v>0</v>
      </c>
      <c r="J22" s="25">
        <f t="shared" si="9"/>
        <v>27376</v>
      </c>
      <c r="M22" s="10"/>
      <c r="N22" s="28"/>
      <c r="O22" s="9"/>
      <c r="P22" s="31"/>
      <c r="Q22" s="10"/>
      <c r="R22" s="37">
        <f t="shared" si="6"/>
        <v>27376</v>
      </c>
      <c r="U22" s="37">
        <f t="shared" si="7"/>
        <v>0</v>
      </c>
      <c r="X22" s="37">
        <f t="shared" si="10"/>
        <v>27376</v>
      </c>
      <c r="AA22" s="10"/>
      <c r="AB22" s="52">
        <f t="shared" si="11"/>
        <v>27376</v>
      </c>
      <c r="AC22" s="34"/>
      <c r="AD22" s="34"/>
      <c r="AE22" s="52">
        <f t="shared" si="12"/>
        <v>0</v>
      </c>
      <c r="AF22" s="34"/>
      <c r="AG22" s="34"/>
      <c r="AH22" s="52">
        <f t="shared" si="13"/>
        <v>27376</v>
      </c>
      <c r="AI22" s="34"/>
      <c r="AJ22" s="34"/>
      <c r="AK22" s="1"/>
    </row>
    <row r="23" spans="1:37" s="17" customFormat="1">
      <c r="A23" s="15">
        <f t="shared" si="8"/>
        <v>17</v>
      </c>
      <c r="B23" s="23" t="s">
        <v>23</v>
      </c>
      <c r="C23" s="8">
        <v>1</v>
      </c>
      <c r="D23" s="26">
        <v>3128</v>
      </c>
      <c r="G23" s="26">
        <v>0</v>
      </c>
      <c r="J23" s="25">
        <f t="shared" si="9"/>
        <v>3128</v>
      </c>
      <c r="M23" s="10"/>
      <c r="N23" s="28"/>
      <c r="O23" s="9"/>
      <c r="P23" s="31"/>
      <c r="Q23" s="10"/>
      <c r="R23" s="37">
        <f t="shared" si="6"/>
        <v>3128</v>
      </c>
      <c r="U23" s="37">
        <f t="shared" si="7"/>
        <v>0</v>
      </c>
      <c r="X23" s="37">
        <f t="shared" si="10"/>
        <v>3128</v>
      </c>
      <c r="AA23" s="10"/>
      <c r="AB23" s="52">
        <f t="shared" si="11"/>
        <v>3128</v>
      </c>
      <c r="AC23" s="34"/>
      <c r="AD23" s="34"/>
      <c r="AE23" s="52">
        <f t="shared" si="12"/>
        <v>0</v>
      </c>
      <c r="AF23" s="34"/>
      <c r="AG23" s="34"/>
      <c r="AH23" s="52">
        <f t="shared" si="13"/>
        <v>3128</v>
      </c>
      <c r="AI23" s="34"/>
      <c r="AJ23" s="34"/>
      <c r="AK23" s="1"/>
    </row>
    <row r="24" spans="1:37" s="17" customFormat="1">
      <c r="A24" s="15">
        <f t="shared" si="8"/>
        <v>18</v>
      </c>
      <c r="B24" s="23" t="s">
        <v>24</v>
      </c>
      <c r="C24" s="8">
        <v>0</v>
      </c>
      <c r="D24" s="26">
        <v>0</v>
      </c>
      <c r="G24" s="26">
        <v>0</v>
      </c>
      <c r="J24" s="25">
        <f t="shared" si="9"/>
        <v>0</v>
      </c>
      <c r="M24" s="10"/>
      <c r="N24" s="28"/>
      <c r="O24" s="9"/>
      <c r="P24" s="31"/>
      <c r="Q24" s="10"/>
      <c r="R24" s="37">
        <f t="shared" si="6"/>
        <v>0</v>
      </c>
      <c r="U24" s="37">
        <f t="shared" si="7"/>
        <v>0</v>
      </c>
      <c r="X24" s="37">
        <f t="shared" si="10"/>
        <v>0</v>
      </c>
      <c r="AA24" s="10"/>
      <c r="AB24" s="52">
        <f t="shared" si="11"/>
        <v>0</v>
      </c>
      <c r="AC24" s="34"/>
      <c r="AD24" s="34"/>
      <c r="AE24" s="52">
        <f t="shared" si="12"/>
        <v>0</v>
      </c>
      <c r="AF24" s="34"/>
      <c r="AG24" s="34"/>
      <c r="AH24" s="52">
        <f t="shared" si="13"/>
        <v>0</v>
      </c>
      <c r="AI24" s="34"/>
      <c r="AJ24" s="34"/>
      <c r="AK24" s="1"/>
    </row>
    <row r="25" spans="1:37" s="17" customFormat="1">
      <c r="A25" s="15">
        <f t="shared" si="8"/>
        <v>19</v>
      </c>
      <c r="B25" s="23" t="s">
        <v>25</v>
      </c>
      <c r="C25" s="8">
        <v>3</v>
      </c>
      <c r="D25" s="26">
        <v>9552</v>
      </c>
      <c r="G25" s="26">
        <v>0</v>
      </c>
      <c r="J25" s="25">
        <f t="shared" si="9"/>
        <v>9552</v>
      </c>
      <c r="M25" s="10"/>
      <c r="N25" s="28"/>
      <c r="O25" s="9"/>
      <c r="P25" s="31"/>
      <c r="Q25" s="10"/>
      <c r="R25" s="37">
        <f t="shared" si="6"/>
        <v>9552</v>
      </c>
      <c r="U25" s="37">
        <f t="shared" si="7"/>
        <v>0</v>
      </c>
      <c r="X25" s="37">
        <f t="shared" si="10"/>
        <v>9552</v>
      </c>
      <c r="AA25" s="10"/>
      <c r="AB25" s="52">
        <f t="shared" si="11"/>
        <v>9552</v>
      </c>
      <c r="AC25" s="34"/>
      <c r="AD25" s="34"/>
      <c r="AE25" s="52">
        <f t="shared" si="12"/>
        <v>0</v>
      </c>
      <c r="AF25" s="34"/>
      <c r="AG25" s="34"/>
      <c r="AH25" s="52">
        <f t="shared" si="13"/>
        <v>9552</v>
      </c>
      <c r="AI25" s="34"/>
      <c r="AJ25" s="34"/>
      <c r="AK25" s="1"/>
    </row>
    <row r="26" spans="1:37" s="17" customFormat="1">
      <c r="A26" s="15">
        <f t="shared" si="8"/>
        <v>20</v>
      </c>
      <c r="B26" s="23" t="s">
        <v>26</v>
      </c>
      <c r="C26" s="8">
        <v>0</v>
      </c>
      <c r="D26" s="26">
        <v>0</v>
      </c>
      <c r="G26" s="26">
        <v>0</v>
      </c>
      <c r="J26" s="25">
        <f t="shared" si="9"/>
        <v>0</v>
      </c>
      <c r="M26" s="10"/>
      <c r="N26" s="28"/>
      <c r="O26" s="9"/>
      <c r="P26" s="31"/>
      <c r="Q26" s="10"/>
      <c r="R26" s="37">
        <f t="shared" si="6"/>
        <v>0</v>
      </c>
      <c r="U26" s="37">
        <f t="shared" si="7"/>
        <v>0</v>
      </c>
      <c r="X26" s="37">
        <f t="shared" si="10"/>
        <v>0</v>
      </c>
      <c r="AA26" s="10"/>
      <c r="AB26" s="52">
        <f t="shared" si="11"/>
        <v>0</v>
      </c>
      <c r="AC26" s="34"/>
      <c r="AD26" s="34"/>
      <c r="AE26" s="52">
        <f t="shared" si="12"/>
        <v>0</v>
      </c>
      <c r="AF26" s="34"/>
      <c r="AG26" s="34"/>
      <c r="AH26" s="52">
        <f t="shared" si="13"/>
        <v>0</v>
      </c>
      <c r="AI26" s="34"/>
      <c r="AJ26" s="34"/>
      <c r="AK26" s="1"/>
    </row>
    <row r="27" spans="1:37" s="17" customFormat="1">
      <c r="A27" s="15">
        <f t="shared" si="8"/>
        <v>21</v>
      </c>
      <c r="B27" s="23" t="s">
        <v>27</v>
      </c>
      <c r="C27" s="8">
        <v>13</v>
      </c>
      <c r="D27" s="26">
        <v>45880</v>
      </c>
      <c r="G27" s="26">
        <v>0</v>
      </c>
      <c r="J27" s="25">
        <f t="shared" si="9"/>
        <v>45880</v>
      </c>
      <c r="M27" s="10"/>
      <c r="N27" s="28"/>
      <c r="O27" s="9"/>
      <c r="P27" s="31"/>
      <c r="Q27" s="10"/>
      <c r="R27" s="37">
        <f t="shared" si="6"/>
        <v>45880</v>
      </c>
      <c r="U27" s="37">
        <f t="shared" si="7"/>
        <v>0</v>
      </c>
      <c r="X27" s="37">
        <f t="shared" si="10"/>
        <v>45880</v>
      </c>
      <c r="AA27" s="10"/>
      <c r="AB27" s="52">
        <f t="shared" si="11"/>
        <v>45880</v>
      </c>
      <c r="AC27" s="34"/>
      <c r="AD27" s="34"/>
      <c r="AE27" s="52">
        <f t="shared" si="12"/>
        <v>0</v>
      </c>
      <c r="AF27" s="34"/>
      <c r="AG27" s="34"/>
      <c r="AH27" s="52">
        <f t="shared" si="13"/>
        <v>45880</v>
      </c>
      <c r="AI27" s="34"/>
      <c r="AJ27" s="34"/>
      <c r="AK27" s="1"/>
    </row>
    <row r="28" spans="1:37" s="17" customFormat="1">
      <c r="A28" s="15">
        <f t="shared" si="8"/>
        <v>22</v>
      </c>
      <c r="B28" s="23" t="s">
        <v>28</v>
      </c>
      <c r="C28" s="8">
        <v>0</v>
      </c>
      <c r="D28" s="26">
        <v>0</v>
      </c>
      <c r="G28" s="26">
        <v>0</v>
      </c>
      <c r="J28" s="25">
        <f t="shared" si="9"/>
        <v>0</v>
      </c>
      <c r="M28" s="10"/>
      <c r="N28" s="28"/>
      <c r="O28" s="9"/>
      <c r="P28" s="31"/>
      <c r="Q28" s="10"/>
      <c r="R28" s="37">
        <f t="shared" si="6"/>
        <v>0</v>
      </c>
      <c r="U28" s="37">
        <f t="shared" si="7"/>
        <v>0</v>
      </c>
      <c r="X28" s="37">
        <f t="shared" si="10"/>
        <v>0</v>
      </c>
      <c r="AA28" s="10"/>
      <c r="AB28" s="52">
        <f t="shared" si="11"/>
        <v>0</v>
      </c>
      <c r="AC28" s="34"/>
      <c r="AD28" s="34"/>
      <c r="AE28" s="52">
        <f t="shared" si="12"/>
        <v>0</v>
      </c>
      <c r="AF28" s="34"/>
      <c r="AG28" s="34"/>
      <c r="AH28" s="52">
        <f t="shared" si="13"/>
        <v>0</v>
      </c>
      <c r="AI28" s="34"/>
      <c r="AJ28" s="34"/>
      <c r="AK28" s="1"/>
    </row>
    <row r="29" spans="1:37" s="17" customFormat="1">
      <c r="A29" s="15">
        <f t="shared" si="8"/>
        <v>23</v>
      </c>
      <c r="B29" s="23" t="s">
        <v>29</v>
      </c>
      <c r="C29" s="8">
        <v>0</v>
      </c>
      <c r="D29" s="26">
        <v>0</v>
      </c>
      <c r="G29" s="26">
        <v>0</v>
      </c>
      <c r="J29" s="25">
        <f t="shared" si="9"/>
        <v>0</v>
      </c>
      <c r="M29" s="10"/>
      <c r="N29" s="28"/>
      <c r="O29" s="9"/>
      <c r="P29" s="31"/>
      <c r="Q29" s="10"/>
      <c r="R29" s="37">
        <f t="shared" si="6"/>
        <v>0</v>
      </c>
      <c r="U29" s="37">
        <f t="shared" si="7"/>
        <v>0</v>
      </c>
      <c r="X29" s="37">
        <f t="shared" si="10"/>
        <v>0</v>
      </c>
      <c r="AA29" s="10"/>
      <c r="AB29" s="52">
        <f t="shared" si="11"/>
        <v>0</v>
      </c>
      <c r="AC29" s="34"/>
      <c r="AD29" s="34"/>
      <c r="AE29" s="52">
        <f t="shared" si="12"/>
        <v>0</v>
      </c>
      <c r="AF29" s="34"/>
      <c r="AG29" s="34"/>
      <c r="AH29" s="52">
        <f t="shared" si="13"/>
        <v>0</v>
      </c>
      <c r="AI29" s="34"/>
      <c r="AJ29" s="34"/>
      <c r="AK29" s="1"/>
    </row>
    <row r="30" spans="1:37" s="17" customFormat="1">
      <c r="A30" s="15">
        <f t="shared" si="8"/>
        <v>24</v>
      </c>
      <c r="B30" s="23" t="s">
        <v>30</v>
      </c>
      <c r="C30" s="8">
        <v>0</v>
      </c>
      <c r="D30" s="26">
        <v>0</v>
      </c>
      <c r="G30" s="26">
        <v>0</v>
      </c>
      <c r="J30" s="25">
        <f t="shared" si="9"/>
        <v>0</v>
      </c>
      <c r="M30" s="10"/>
      <c r="N30" s="28"/>
      <c r="O30" s="9"/>
      <c r="P30" s="31"/>
      <c r="Q30" s="10"/>
      <c r="R30" s="37">
        <f t="shared" si="6"/>
        <v>0</v>
      </c>
      <c r="U30" s="37">
        <f t="shared" si="7"/>
        <v>0</v>
      </c>
      <c r="X30" s="37">
        <f t="shared" si="10"/>
        <v>0</v>
      </c>
      <c r="AA30" s="10"/>
      <c r="AB30" s="52">
        <f t="shared" si="11"/>
        <v>0</v>
      </c>
      <c r="AC30" s="34"/>
      <c r="AD30" s="34"/>
      <c r="AE30" s="52">
        <f t="shared" si="12"/>
        <v>0</v>
      </c>
      <c r="AF30" s="34"/>
      <c r="AG30" s="34"/>
      <c r="AH30" s="52">
        <f t="shared" si="13"/>
        <v>0</v>
      </c>
      <c r="AI30" s="34"/>
      <c r="AJ30" s="34"/>
      <c r="AK30" s="1"/>
    </row>
    <row r="31" spans="1:37" s="17" customFormat="1">
      <c r="A31" s="15">
        <f t="shared" si="8"/>
        <v>25</v>
      </c>
      <c r="B31" s="23" t="s">
        <v>31</v>
      </c>
      <c r="C31" s="8">
        <v>23</v>
      </c>
      <c r="D31" s="26">
        <v>62960</v>
      </c>
      <c r="G31" s="26">
        <v>0</v>
      </c>
      <c r="J31" s="25">
        <f t="shared" si="9"/>
        <v>62960</v>
      </c>
      <c r="M31" s="10"/>
      <c r="N31" s="28"/>
      <c r="O31" s="9"/>
      <c r="P31" s="31"/>
      <c r="Q31" s="10"/>
      <c r="R31" s="37">
        <f t="shared" si="6"/>
        <v>62960</v>
      </c>
      <c r="U31" s="37">
        <f t="shared" si="7"/>
        <v>0</v>
      </c>
      <c r="X31" s="37">
        <f t="shared" si="10"/>
        <v>62960</v>
      </c>
      <c r="AA31" s="10"/>
      <c r="AB31" s="52">
        <f t="shared" si="11"/>
        <v>62960</v>
      </c>
      <c r="AC31" s="34"/>
      <c r="AD31" s="34"/>
      <c r="AE31" s="52">
        <f t="shared" si="12"/>
        <v>0</v>
      </c>
      <c r="AF31" s="34"/>
      <c r="AG31" s="34"/>
      <c r="AH31" s="52">
        <f t="shared" si="13"/>
        <v>62960</v>
      </c>
      <c r="AI31" s="34"/>
      <c r="AJ31" s="34"/>
      <c r="AK31" s="1"/>
    </row>
    <row r="32" spans="1:37" s="17" customFormat="1">
      <c r="A32" s="15">
        <f t="shared" si="8"/>
        <v>26</v>
      </c>
      <c r="B32" s="23" t="s">
        <v>32</v>
      </c>
      <c r="C32" s="8">
        <v>0</v>
      </c>
      <c r="D32" s="26">
        <v>0</v>
      </c>
      <c r="G32" s="26">
        <v>0</v>
      </c>
      <c r="J32" s="25">
        <f t="shared" si="9"/>
        <v>0</v>
      </c>
      <c r="M32" s="10"/>
      <c r="N32" s="28"/>
      <c r="O32" s="9"/>
      <c r="P32" s="31"/>
      <c r="Q32" s="10"/>
      <c r="R32" s="37">
        <f t="shared" si="6"/>
        <v>0</v>
      </c>
      <c r="U32" s="37">
        <f t="shared" si="7"/>
        <v>0</v>
      </c>
      <c r="X32" s="37">
        <f t="shared" si="10"/>
        <v>0</v>
      </c>
      <c r="AA32" s="10"/>
      <c r="AB32" s="52">
        <f t="shared" si="11"/>
        <v>0</v>
      </c>
      <c r="AC32" s="34"/>
      <c r="AD32" s="34"/>
      <c r="AE32" s="52">
        <f t="shared" si="12"/>
        <v>0</v>
      </c>
      <c r="AF32" s="34"/>
      <c r="AG32" s="34"/>
      <c r="AH32" s="52">
        <f t="shared" si="13"/>
        <v>0</v>
      </c>
      <c r="AI32" s="34"/>
      <c r="AJ32" s="34"/>
      <c r="AK32" s="1"/>
    </row>
    <row r="33" spans="1:37" s="17" customFormat="1">
      <c r="A33" s="15">
        <f t="shared" si="8"/>
        <v>27</v>
      </c>
      <c r="B33" s="23" t="s">
        <v>33</v>
      </c>
      <c r="C33" s="8">
        <v>0</v>
      </c>
      <c r="D33" s="26">
        <v>0</v>
      </c>
      <c r="G33" s="26">
        <v>0</v>
      </c>
      <c r="J33" s="25">
        <f t="shared" si="9"/>
        <v>0</v>
      </c>
      <c r="M33" s="10"/>
      <c r="N33" s="28"/>
      <c r="O33" s="9"/>
      <c r="P33" s="31"/>
      <c r="Q33" s="10"/>
      <c r="R33" s="37">
        <f t="shared" si="6"/>
        <v>0</v>
      </c>
      <c r="U33" s="37">
        <f t="shared" si="7"/>
        <v>0</v>
      </c>
      <c r="X33" s="37">
        <f t="shared" si="10"/>
        <v>0</v>
      </c>
      <c r="AA33" s="10"/>
      <c r="AB33" s="52">
        <f t="shared" si="11"/>
        <v>0</v>
      </c>
      <c r="AC33" s="34"/>
      <c r="AD33" s="34"/>
      <c r="AE33" s="52">
        <f t="shared" si="12"/>
        <v>0</v>
      </c>
      <c r="AF33" s="34"/>
      <c r="AG33" s="34"/>
      <c r="AH33" s="52">
        <f t="shared" si="13"/>
        <v>0</v>
      </c>
      <c r="AI33" s="34"/>
      <c r="AJ33" s="34"/>
      <c r="AK33" s="1"/>
    </row>
    <row r="34" spans="1:37" s="17" customFormat="1" ht="15" customHeight="1">
      <c r="A34" s="15">
        <f t="shared" si="8"/>
        <v>28</v>
      </c>
      <c r="B34" s="23" t="s">
        <v>34</v>
      </c>
      <c r="C34" s="8">
        <v>0</v>
      </c>
      <c r="D34" s="26">
        <v>0</v>
      </c>
      <c r="G34" s="26">
        <v>0</v>
      </c>
      <c r="J34" s="25">
        <f t="shared" si="9"/>
        <v>0</v>
      </c>
      <c r="M34" s="10"/>
      <c r="N34" s="28"/>
      <c r="O34" s="9"/>
      <c r="P34" s="31"/>
      <c r="Q34" s="10"/>
      <c r="R34" s="37">
        <f t="shared" si="6"/>
        <v>0</v>
      </c>
      <c r="U34" s="37">
        <f t="shared" si="7"/>
        <v>0</v>
      </c>
      <c r="X34" s="37">
        <f t="shared" si="10"/>
        <v>0</v>
      </c>
      <c r="AA34" s="10"/>
      <c r="AB34" s="52">
        <f t="shared" si="11"/>
        <v>0</v>
      </c>
      <c r="AC34" s="34"/>
      <c r="AD34" s="34"/>
      <c r="AE34" s="52">
        <f t="shared" si="12"/>
        <v>0</v>
      </c>
      <c r="AF34" s="34"/>
      <c r="AG34" s="34"/>
      <c r="AH34" s="52">
        <f t="shared" si="13"/>
        <v>0</v>
      </c>
      <c r="AI34" s="34"/>
      <c r="AJ34" s="34"/>
      <c r="AK34" s="1"/>
    </row>
    <row r="35" spans="1:37" s="17" customFormat="1" ht="13.8" customHeight="1">
      <c r="A35" s="15">
        <f t="shared" si="8"/>
        <v>29</v>
      </c>
      <c r="B35" s="23" t="s">
        <v>35</v>
      </c>
      <c r="C35" s="8">
        <v>21</v>
      </c>
      <c r="D35" s="26">
        <v>51800</v>
      </c>
      <c r="G35" s="26">
        <v>0</v>
      </c>
      <c r="J35" s="25">
        <f t="shared" si="9"/>
        <v>51800</v>
      </c>
      <c r="M35" s="10"/>
      <c r="N35" s="28"/>
      <c r="O35" s="9"/>
      <c r="P35" s="31"/>
      <c r="Q35" s="10"/>
      <c r="R35" s="37">
        <f t="shared" si="6"/>
        <v>51800</v>
      </c>
      <c r="U35" s="37">
        <f t="shared" si="7"/>
        <v>0</v>
      </c>
      <c r="X35" s="37">
        <f t="shared" si="10"/>
        <v>51800</v>
      </c>
      <c r="AA35" s="10"/>
      <c r="AB35" s="52">
        <f t="shared" si="11"/>
        <v>51800</v>
      </c>
      <c r="AC35" s="34"/>
      <c r="AD35" s="34"/>
      <c r="AE35" s="52">
        <f t="shared" si="12"/>
        <v>0</v>
      </c>
      <c r="AF35" s="34"/>
      <c r="AG35" s="34"/>
      <c r="AH35" s="52">
        <f t="shared" si="13"/>
        <v>51800</v>
      </c>
      <c r="AI35" s="34"/>
      <c r="AJ35" s="34"/>
      <c r="AK35" s="1"/>
    </row>
    <row r="36" spans="1:37" s="17" customFormat="1">
      <c r="A36" s="15">
        <f t="shared" si="8"/>
        <v>30</v>
      </c>
      <c r="B36" s="23" t="s">
        <v>36</v>
      </c>
      <c r="C36" s="8">
        <v>0</v>
      </c>
      <c r="D36" s="26">
        <v>0</v>
      </c>
      <c r="G36" s="26">
        <v>0</v>
      </c>
      <c r="J36" s="25">
        <f t="shared" si="9"/>
        <v>0</v>
      </c>
      <c r="M36" s="10"/>
      <c r="N36" s="28"/>
      <c r="O36" s="9"/>
      <c r="P36" s="31"/>
      <c r="Q36" s="10"/>
      <c r="R36" s="37">
        <f t="shared" si="6"/>
        <v>0</v>
      </c>
      <c r="U36" s="37">
        <f t="shared" si="7"/>
        <v>0</v>
      </c>
      <c r="X36" s="37">
        <f t="shared" si="10"/>
        <v>0</v>
      </c>
      <c r="AA36" s="10"/>
      <c r="AB36" s="52">
        <f t="shared" si="11"/>
        <v>0</v>
      </c>
      <c r="AC36" s="34"/>
      <c r="AD36" s="34"/>
      <c r="AE36" s="52">
        <f t="shared" si="12"/>
        <v>0</v>
      </c>
      <c r="AF36" s="34"/>
      <c r="AG36" s="34"/>
      <c r="AH36" s="52">
        <f t="shared" si="13"/>
        <v>0</v>
      </c>
      <c r="AI36" s="34"/>
      <c r="AJ36" s="34"/>
      <c r="AK36" s="1"/>
    </row>
    <row r="37" spans="1:37" s="17" customFormat="1">
      <c r="A37" s="15">
        <f t="shared" si="8"/>
        <v>31</v>
      </c>
      <c r="B37" s="23" t="s">
        <v>37</v>
      </c>
      <c r="C37" s="8">
        <v>0</v>
      </c>
      <c r="D37" s="26">
        <v>0</v>
      </c>
      <c r="G37" s="26">
        <v>0</v>
      </c>
      <c r="J37" s="25">
        <f t="shared" si="9"/>
        <v>0</v>
      </c>
      <c r="M37" s="10"/>
      <c r="N37" s="28"/>
      <c r="O37" s="9"/>
      <c r="P37" s="31"/>
      <c r="Q37" s="10"/>
      <c r="R37" s="37">
        <f t="shared" si="6"/>
        <v>0</v>
      </c>
      <c r="U37" s="37">
        <f t="shared" si="7"/>
        <v>0</v>
      </c>
      <c r="X37" s="37">
        <f t="shared" si="10"/>
        <v>0</v>
      </c>
      <c r="AA37" s="10"/>
      <c r="AB37" s="52">
        <f t="shared" si="11"/>
        <v>0</v>
      </c>
      <c r="AC37" s="34"/>
      <c r="AD37" s="34"/>
      <c r="AE37" s="52">
        <f t="shared" si="12"/>
        <v>0</v>
      </c>
      <c r="AF37" s="34"/>
      <c r="AG37" s="34"/>
      <c r="AH37" s="52">
        <f t="shared" si="13"/>
        <v>0</v>
      </c>
      <c r="AI37" s="34"/>
      <c r="AJ37" s="34"/>
      <c r="AK37" s="1"/>
    </row>
    <row r="38" spans="1:37" s="17" customFormat="1">
      <c r="A38" s="15">
        <f t="shared" si="8"/>
        <v>32</v>
      </c>
      <c r="B38" s="23" t="s">
        <v>38</v>
      </c>
      <c r="C38" s="8">
        <v>4</v>
      </c>
      <c r="D38" s="26">
        <v>10600</v>
      </c>
      <c r="G38" s="26">
        <v>0</v>
      </c>
      <c r="J38" s="25">
        <f t="shared" si="9"/>
        <v>10600</v>
      </c>
      <c r="M38" s="10"/>
      <c r="N38" s="28"/>
      <c r="O38" s="9"/>
      <c r="P38" s="31"/>
      <c r="Q38" s="10"/>
      <c r="R38" s="37">
        <f t="shared" si="6"/>
        <v>10600</v>
      </c>
      <c r="U38" s="37">
        <f t="shared" si="7"/>
        <v>0</v>
      </c>
      <c r="X38" s="37">
        <f t="shared" si="10"/>
        <v>10600</v>
      </c>
      <c r="AA38" s="10"/>
      <c r="AB38" s="52">
        <f t="shared" si="11"/>
        <v>10600</v>
      </c>
      <c r="AC38" s="34"/>
      <c r="AD38" s="34"/>
      <c r="AE38" s="52">
        <f t="shared" si="12"/>
        <v>0</v>
      </c>
      <c r="AF38" s="34"/>
      <c r="AG38" s="34"/>
      <c r="AH38" s="52">
        <f t="shared" si="13"/>
        <v>10600</v>
      </c>
      <c r="AI38" s="34"/>
      <c r="AJ38" s="34"/>
      <c r="AK38" s="1"/>
    </row>
    <row r="39" spans="1:37" s="17" customFormat="1">
      <c r="A39" s="15">
        <f t="shared" si="8"/>
        <v>33</v>
      </c>
      <c r="B39" s="23" t="s">
        <v>39</v>
      </c>
      <c r="C39" s="8">
        <v>0</v>
      </c>
      <c r="D39" s="26">
        <v>0</v>
      </c>
      <c r="G39" s="26">
        <v>0</v>
      </c>
      <c r="J39" s="25">
        <f t="shared" si="9"/>
        <v>0</v>
      </c>
      <c r="M39" s="10"/>
      <c r="N39" s="28"/>
      <c r="O39" s="9"/>
      <c r="P39" s="31"/>
      <c r="Q39" s="10"/>
      <c r="R39" s="37">
        <f t="shared" si="6"/>
        <v>0</v>
      </c>
      <c r="U39" s="37">
        <f t="shared" si="7"/>
        <v>0</v>
      </c>
      <c r="X39" s="37">
        <f t="shared" si="10"/>
        <v>0</v>
      </c>
      <c r="AA39" s="10"/>
      <c r="AB39" s="52">
        <f t="shared" si="11"/>
        <v>0</v>
      </c>
      <c r="AC39" s="34"/>
      <c r="AD39" s="34"/>
      <c r="AE39" s="52">
        <f t="shared" si="12"/>
        <v>0</v>
      </c>
      <c r="AF39" s="34"/>
      <c r="AG39" s="34"/>
      <c r="AH39" s="52">
        <f t="shared" si="13"/>
        <v>0</v>
      </c>
      <c r="AI39" s="34"/>
      <c r="AJ39" s="34"/>
      <c r="AK39" s="1"/>
    </row>
    <row r="40" spans="1:37" s="17" customFormat="1">
      <c r="A40" s="15">
        <f t="shared" si="8"/>
        <v>34</v>
      </c>
      <c r="B40" s="23" t="s">
        <v>40</v>
      </c>
      <c r="C40" s="8">
        <v>0</v>
      </c>
      <c r="D40" s="26">
        <v>0</v>
      </c>
      <c r="G40" s="26">
        <v>0</v>
      </c>
      <c r="J40" s="25">
        <f t="shared" si="9"/>
        <v>0</v>
      </c>
      <c r="M40" s="10"/>
      <c r="N40" s="28"/>
      <c r="O40" s="9"/>
      <c r="P40" s="31"/>
      <c r="Q40" s="10"/>
      <c r="R40" s="37">
        <f t="shared" si="6"/>
        <v>0</v>
      </c>
      <c r="U40" s="37">
        <f t="shared" si="7"/>
        <v>0</v>
      </c>
      <c r="X40" s="37">
        <f t="shared" si="10"/>
        <v>0</v>
      </c>
      <c r="AA40" s="10"/>
      <c r="AB40" s="52">
        <f t="shared" si="11"/>
        <v>0</v>
      </c>
      <c r="AC40" s="34"/>
      <c r="AD40" s="34"/>
      <c r="AE40" s="52">
        <f t="shared" si="12"/>
        <v>0</v>
      </c>
      <c r="AF40" s="34"/>
      <c r="AG40" s="34"/>
      <c r="AH40" s="52">
        <f t="shared" si="13"/>
        <v>0</v>
      </c>
      <c r="AI40" s="34"/>
      <c r="AJ40" s="34"/>
      <c r="AK40" s="1"/>
    </row>
    <row r="41" spans="1:37" s="17" customFormat="1">
      <c r="A41" s="15">
        <f t="shared" si="8"/>
        <v>35</v>
      </c>
      <c r="B41" s="23" t="s">
        <v>41</v>
      </c>
      <c r="C41" s="8">
        <v>0</v>
      </c>
      <c r="D41" s="26">
        <v>0</v>
      </c>
      <c r="G41" s="26">
        <v>0</v>
      </c>
      <c r="J41" s="25">
        <f t="shared" si="9"/>
        <v>0</v>
      </c>
      <c r="M41" s="10"/>
      <c r="N41" s="28"/>
      <c r="O41" s="9"/>
      <c r="P41" s="31"/>
      <c r="Q41" s="10"/>
      <c r="R41" s="37">
        <f t="shared" si="6"/>
        <v>0</v>
      </c>
      <c r="U41" s="37">
        <f t="shared" si="7"/>
        <v>0</v>
      </c>
      <c r="X41" s="37">
        <f t="shared" si="10"/>
        <v>0</v>
      </c>
      <c r="AA41" s="10"/>
      <c r="AB41" s="52">
        <f t="shared" si="11"/>
        <v>0</v>
      </c>
      <c r="AC41" s="34"/>
      <c r="AD41" s="34"/>
      <c r="AE41" s="52">
        <f t="shared" si="12"/>
        <v>0</v>
      </c>
      <c r="AF41" s="34"/>
      <c r="AG41" s="34"/>
      <c r="AH41" s="52">
        <f t="shared" si="13"/>
        <v>0</v>
      </c>
      <c r="AI41" s="34"/>
      <c r="AJ41" s="34"/>
      <c r="AK41" s="1"/>
    </row>
    <row r="42" spans="1:37" s="17" customFormat="1">
      <c r="A42" s="15">
        <f t="shared" si="8"/>
        <v>36</v>
      </c>
      <c r="B42" s="23" t="s">
        <v>42</v>
      </c>
      <c r="C42" s="8">
        <v>4</v>
      </c>
      <c r="D42" s="26">
        <v>15072</v>
      </c>
      <c r="G42" s="26">
        <v>0</v>
      </c>
      <c r="J42" s="25">
        <f t="shared" si="9"/>
        <v>15072</v>
      </c>
      <c r="M42" s="10"/>
      <c r="N42" s="28"/>
      <c r="O42" s="9"/>
      <c r="P42" s="31"/>
      <c r="Q42" s="10"/>
      <c r="R42" s="37">
        <f t="shared" si="6"/>
        <v>15072</v>
      </c>
      <c r="U42" s="37">
        <f t="shared" si="7"/>
        <v>0</v>
      </c>
      <c r="X42" s="37">
        <f t="shared" si="10"/>
        <v>15072</v>
      </c>
      <c r="AA42" s="10"/>
      <c r="AB42" s="52">
        <f t="shared" si="11"/>
        <v>15072</v>
      </c>
      <c r="AC42" s="34"/>
      <c r="AD42" s="34"/>
      <c r="AE42" s="52">
        <f t="shared" si="12"/>
        <v>0</v>
      </c>
      <c r="AF42" s="34"/>
      <c r="AG42" s="34"/>
      <c r="AH42" s="52">
        <f t="shared" si="13"/>
        <v>15072</v>
      </c>
      <c r="AI42" s="34"/>
      <c r="AJ42" s="34"/>
      <c r="AK42" s="1"/>
    </row>
    <row r="43" spans="1:37" s="17" customFormat="1">
      <c r="A43" s="15">
        <f t="shared" si="8"/>
        <v>37</v>
      </c>
      <c r="B43" s="23" t="s">
        <v>43</v>
      </c>
      <c r="C43" s="8">
        <v>0</v>
      </c>
      <c r="D43" s="26">
        <v>0</v>
      </c>
      <c r="G43" s="26">
        <v>0</v>
      </c>
      <c r="J43" s="25">
        <f t="shared" si="9"/>
        <v>0</v>
      </c>
      <c r="M43" s="10"/>
      <c r="N43" s="28"/>
      <c r="O43" s="9"/>
      <c r="P43" s="31"/>
      <c r="Q43" s="10"/>
      <c r="R43" s="37">
        <f t="shared" si="6"/>
        <v>0</v>
      </c>
      <c r="U43" s="37">
        <f t="shared" si="7"/>
        <v>0</v>
      </c>
      <c r="X43" s="37">
        <f t="shared" si="10"/>
        <v>0</v>
      </c>
      <c r="AA43" s="10"/>
      <c r="AB43" s="52">
        <f t="shared" si="11"/>
        <v>0</v>
      </c>
      <c r="AC43" s="34"/>
      <c r="AD43" s="34"/>
      <c r="AE43" s="52">
        <f t="shared" si="12"/>
        <v>0</v>
      </c>
      <c r="AF43" s="34"/>
      <c r="AG43" s="34"/>
      <c r="AH43" s="52">
        <f t="shared" si="13"/>
        <v>0</v>
      </c>
      <c r="AI43" s="34"/>
      <c r="AJ43" s="34"/>
      <c r="AK43" s="1"/>
    </row>
    <row r="44" spans="1:37" s="17" customFormat="1">
      <c r="A44" s="15">
        <f t="shared" si="8"/>
        <v>38</v>
      </c>
      <c r="B44" s="23" t="s">
        <v>44</v>
      </c>
      <c r="C44" s="8">
        <v>10</v>
      </c>
      <c r="D44" s="26">
        <v>33024</v>
      </c>
      <c r="G44" s="26">
        <v>0</v>
      </c>
      <c r="J44" s="25">
        <f t="shared" si="9"/>
        <v>33024</v>
      </c>
      <c r="M44" s="10"/>
      <c r="N44" s="28"/>
      <c r="O44" s="9"/>
      <c r="P44" s="31"/>
      <c r="Q44" s="10"/>
      <c r="R44" s="37">
        <f t="shared" si="6"/>
        <v>33024</v>
      </c>
      <c r="U44" s="37">
        <f t="shared" si="7"/>
        <v>0</v>
      </c>
      <c r="X44" s="37">
        <f t="shared" si="10"/>
        <v>33024</v>
      </c>
      <c r="AA44" s="10"/>
      <c r="AB44" s="52">
        <f t="shared" si="11"/>
        <v>33024</v>
      </c>
      <c r="AC44" s="34"/>
      <c r="AD44" s="34"/>
      <c r="AE44" s="52">
        <f t="shared" si="12"/>
        <v>0</v>
      </c>
      <c r="AF44" s="34"/>
      <c r="AG44" s="34"/>
      <c r="AH44" s="52">
        <f t="shared" si="13"/>
        <v>33024</v>
      </c>
      <c r="AI44" s="34"/>
      <c r="AJ44" s="34"/>
      <c r="AK44" s="1"/>
    </row>
    <row r="45" spans="1:37" s="17" customFormat="1">
      <c r="A45" s="15">
        <f t="shared" si="8"/>
        <v>39</v>
      </c>
      <c r="B45" s="23" t="s">
        <v>45</v>
      </c>
      <c r="C45" s="8">
        <v>0</v>
      </c>
      <c r="D45" s="26">
        <v>0</v>
      </c>
      <c r="G45" s="26">
        <v>0</v>
      </c>
      <c r="J45" s="25">
        <f t="shared" si="9"/>
        <v>0</v>
      </c>
      <c r="M45" s="10"/>
      <c r="N45" s="28"/>
      <c r="O45" s="9"/>
      <c r="P45" s="31"/>
      <c r="Q45" s="10"/>
      <c r="R45" s="37">
        <f t="shared" si="6"/>
        <v>0</v>
      </c>
      <c r="U45" s="37">
        <f t="shared" si="7"/>
        <v>0</v>
      </c>
      <c r="X45" s="37">
        <f t="shared" si="10"/>
        <v>0</v>
      </c>
      <c r="AA45" s="10"/>
      <c r="AB45" s="52">
        <f t="shared" si="11"/>
        <v>0</v>
      </c>
      <c r="AC45" s="34"/>
      <c r="AD45" s="34"/>
      <c r="AE45" s="52">
        <f t="shared" si="12"/>
        <v>0</v>
      </c>
      <c r="AF45" s="34"/>
      <c r="AG45" s="34"/>
      <c r="AH45" s="52">
        <f t="shared" si="13"/>
        <v>0</v>
      </c>
      <c r="AI45" s="34"/>
      <c r="AJ45" s="34"/>
      <c r="AK45" s="1"/>
    </row>
    <row r="46" spans="1:37" s="17" customFormat="1">
      <c r="A46" s="15">
        <f t="shared" si="8"/>
        <v>40</v>
      </c>
      <c r="B46" s="23" t="s">
        <v>46</v>
      </c>
      <c r="C46" s="8">
        <v>10</v>
      </c>
      <c r="D46" s="26">
        <v>27032</v>
      </c>
      <c r="G46" s="26">
        <v>0</v>
      </c>
      <c r="J46" s="25">
        <f t="shared" si="9"/>
        <v>27032</v>
      </c>
      <c r="M46" s="10"/>
      <c r="N46" s="28"/>
      <c r="O46" s="9"/>
      <c r="P46" s="31"/>
      <c r="Q46" s="10"/>
      <c r="R46" s="37">
        <f t="shared" si="6"/>
        <v>27032</v>
      </c>
      <c r="U46" s="37">
        <f t="shared" si="7"/>
        <v>0</v>
      </c>
      <c r="X46" s="37">
        <f t="shared" si="10"/>
        <v>27032</v>
      </c>
      <c r="AA46" s="10"/>
      <c r="AB46" s="52">
        <f t="shared" si="11"/>
        <v>27032</v>
      </c>
      <c r="AC46" s="34"/>
      <c r="AD46" s="34"/>
      <c r="AE46" s="52">
        <f t="shared" si="12"/>
        <v>0</v>
      </c>
      <c r="AF46" s="34"/>
      <c r="AG46" s="34"/>
      <c r="AH46" s="52">
        <f t="shared" si="13"/>
        <v>27032</v>
      </c>
      <c r="AI46" s="34"/>
      <c r="AJ46" s="34"/>
      <c r="AK46" s="1"/>
    </row>
    <row r="47" spans="1:37" s="17" customFormat="1">
      <c r="A47" s="15">
        <f t="shared" si="8"/>
        <v>41</v>
      </c>
      <c r="B47" s="23" t="s">
        <v>47</v>
      </c>
      <c r="C47" s="8">
        <v>25</v>
      </c>
      <c r="D47" s="26">
        <v>72352</v>
      </c>
      <c r="G47" s="26">
        <v>0</v>
      </c>
      <c r="J47" s="25">
        <f t="shared" si="9"/>
        <v>72352</v>
      </c>
      <c r="M47" s="10"/>
      <c r="N47" s="28"/>
      <c r="O47" s="9"/>
      <c r="P47" s="31"/>
      <c r="Q47" s="10"/>
      <c r="R47" s="37">
        <f t="shared" si="6"/>
        <v>72352</v>
      </c>
      <c r="U47" s="37">
        <f t="shared" si="7"/>
        <v>0</v>
      </c>
      <c r="X47" s="37">
        <f t="shared" si="10"/>
        <v>72352</v>
      </c>
      <c r="AA47" s="10"/>
      <c r="AB47" s="52">
        <f t="shared" si="11"/>
        <v>72352</v>
      </c>
      <c r="AC47" s="34"/>
      <c r="AD47" s="34"/>
      <c r="AE47" s="52">
        <f t="shared" si="12"/>
        <v>0</v>
      </c>
      <c r="AF47" s="34"/>
      <c r="AG47" s="34"/>
      <c r="AH47" s="52">
        <f t="shared" si="13"/>
        <v>72352</v>
      </c>
      <c r="AI47" s="34"/>
      <c r="AJ47" s="34"/>
      <c r="AK47" s="1"/>
    </row>
    <row r="48" spans="1:37" s="17" customFormat="1">
      <c r="A48" s="15">
        <f t="shared" si="8"/>
        <v>42</v>
      </c>
      <c r="B48" s="23" t="s">
        <v>48</v>
      </c>
      <c r="C48" s="8">
        <v>0</v>
      </c>
      <c r="D48" s="26">
        <v>0</v>
      </c>
      <c r="G48" s="26">
        <v>0</v>
      </c>
      <c r="J48" s="25">
        <f t="shared" si="9"/>
        <v>0</v>
      </c>
      <c r="M48" s="10"/>
      <c r="N48" s="28"/>
      <c r="O48" s="9"/>
      <c r="P48" s="31"/>
      <c r="Q48" s="10"/>
      <c r="R48" s="37">
        <f t="shared" si="6"/>
        <v>0</v>
      </c>
      <c r="U48" s="37">
        <f t="shared" si="7"/>
        <v>0</v>
      </c>
      <c r="X48" s="37">
        <f t="shared" si="10"/>
        <v>0</v>
      </c>
      <c r="AA48" s="10"/>
      <c r="AB48" s="52">
        <f t="shared" si="11"/>
        <v>0</v>
      </c>
      <c r="AC48" s="34"/>
      <c r="AD48" s="34"/>
      <c r="AE48" s="52">
        <f t="shared" si="12"/>
        <v>0</v>
      </c>
      <c r="AF48" s="34"/>
      <c r="AG48" s="34"/>
      <c r="AH48" s="52">
        <f t="shared" si="13"/>
        <v>0</v>
      </c>
      <c r="AI48" s="34"/>
      <c r="AJ48" s="34"/>
      <c r="AK48" s="1"/>
    </row>
    <row r="49" spans="1:37" s="17" customFormat="1">
      <c r="A49" s="15">
        <f t="shared" si="8"/>
        <v>43</v>
      </c>
      <c r="B49" s="23" t="s">
        <v>49</v>
      </c>
      <c r="C49" s="8">
        <v>0</v>
      </c>
      <c r="D49" s="26">
        <v>0</v>
      </c>
      <c r="G49" s="26">
        <v>0</v>
      </c>
      <c r="J49" s="25">
        <f t="shared" si="9"/>
        <v>0</v>
      </c>
      <c r="M49" s="10"/>
      <c r="N49" s="28"/>
      <c r="O49" s="9"/>
      <c r="P49" s="31"/>
      <c r="Q49" s="10"/>
      <c r="R49" s="37">
        <f t="shared" si="6"/>
        <v>0</v>
      </c>
      <c r="U49" s="37">
        <f t="shared" si="7"/>
        <v>0</v>
      </c>
      <c r="X49" s="37">
        <f t="shared" si="10"/>
        <v>0</v>
      </c>
      <c r="AA49" s="10"/>
      <c r="AB49" s="52">
        <f t="shared" si="11"/>
        <v>0</v>
      </c>
      <c r="AC49" s="34"/>
      <c r="AD49" s="34"/>
      <c r="AE49" s="52">
        <f t="shared" si="12"/>
        <v>0</v>
      </c>
      <c r="AF49" s="34"/>
      <c r="AG49" s="34"/>
      <c r="AH49" s="52">
        <f t="shared" si="13"/>
        <v>0</v>
      </c>
      <c r="AI49" s="34"/>
      <c r="AJ49" s="34"/>
      <c r="AK49" s="1"/>
    </row>
    <row r="50" spans="1:37" s="17" customFormat="1" ht="13.2">
      <c r="M50" s="10"/>
      <c r="N50" s="11"/>
      <c r="O50" s="11"/>
      <c r="P50" s="11"/>
      <c r="Q50" s="6"/>
      <c r="AA50" s="6"/>
    </row>
    <row r="51" spans="1:37">
      <c r="M51" s="13"/>
      <c r="N51" s="14"/>
      <c r="O51" s="14"/>
      <c r="P51" s="14"/>
      <c r="Q51" s="13"/>
      <c r="AA51" s="13"/>
    </row>
    <row r="52" spans="1:37">
      <c r="N52" s="11"/>
      <c r="O52" s="11"/>
      <c r="P52" s="11"/>
    </row>
    <row r="53" spans="1:37">
      <c r="M53" s="12"/>
      <c r="N53" s="11"/>
      <c r="O53" s="11"/>
      <c r="P53" s="11"/>
      <c r="Q53" s="12"/>
      <c r="AA53" s="12"/>
    </row>
  </sheetData>
  <mergeCells count="21">
    <mergeCell ref="AB3:AJ3"/>
    <mergeCell ref="AB4:AD4"/>
    <mergeCell ref="AE4:AG4"/>
    <mergeCell ref="AH4:AJ4"/>
    <mergeCell ref="A1:AJ1"/>
    <mergeCell ref="A2:AJ2"/>
    <mergeCell ref="X4:Z4"/>
    <mergeCell ref="R4:T4"/>
    <mergeCell ref="U4:W4"/>
    <mergeCell ref="R3:Z3"/>
    <mergeCell ref="A6:B6"/>
    <mergeCell ref="D4:F4"/>
    <mergeCell ref="G4:I4"/>
    <mergeCell ref="J4:L4"/>
    <mergeCell ref="N4:N5"/>
    <mergeCell ref="A3:A5"/>
    <mergeCell ref="B3:B5"/>
    <mergeCell ref="C3:C5"/>
    <mergeCell ref="D3:L3"/>
    <mergeCell ref="N3:P3"/>
    <mergeCell ref="O4:P4"/>
  </mergeCells>
  <phoneticPr fontId="17" type="noConversion"/>
  <printOptions horizontalCentered="1"/>
  <pageMargins left="0" right="0" top="0.23622047244094491" bottom="0.27559055118110237" header="0.15748031496062992" footer="0.27559055118110237"/>
  <pageSetup paperSize="8" scale="48" orientation="landscape" r:id="rId1"/>
  <headerFooter alignWithMargins="0">
    <oddFooter>&amp;R&amp;"Times New Roman,Regular"&amp;P</oddFooter>
  </headerFooter>
  <colBreaks count="1" manualBreakCount="1">
    <brk id="11" max="48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062B-2604-4D82-9D82-400D224E98D6}">
  <sheetPr>
    <pageSetUpPr fitToPage="1"/>
  </sheetPr>
  <dimension ref="A1:BE53"/>
  <sheetViews>
    <sheetView zoomScale="80" zoomScaleNormal="80" workbookViewId="0">
      <pane xSplit="2" ySplit="6" topLeftCell="U7" activePane="bottomRight" state="frozen"/>
      <selection activeCell="K17" sqref="K17"/>
      <selection pane="topRight" activeCell="K17" sqref="K17"/>
      <selection pane="bottomLeft" activeCell="K17" sqref="K17"/>
      <selection pane="bottomRight" activeCell="AN12" sqref="AN12"/>
    </sheetView>
  </sheetViews>
  <sheetFormatPr defaultColWidth="9.109375" defaultRowHeight="13.8"/>
  <cols>
    <col min="1" max="1" width="6.44140625" style="4" customWidth="1"/>
    <col min="2" max="2" width="30.5546875" style="4" customWidth="1"/>
    <col min="3" max="3" width="10.77734375" style="4" customWidth="1"/>
    <col min="4" max="12" width="12.77734375" style="4" customWidth="1"/>
    <col min="13" max="13" width="1.44140625" style="6" customWidth="1"/>
    <col min="14" max="14" width="10.77734375" style="5" customWidth="1"/>
    <col min="15" max="16" width="12.77734375" style="5" customWidth="1"/>
    <col min="17" max="17" width="1.44140625" style="6" customWidth="1"/>
    <col min="18" max="26" width="12.77734375" style="4" customWidth="1"/>
    <col min="27" max="27" width="1.44140625" style="6" customWidth="1"/>
    <col min="28" max="28" width="11.88671875" style="4" customWidth="1"/>
    <col min="29" max="29" width="1.44140625" style="6" customWidth="1"/>
    <col min="30" max="30" width="10.77734375" style="4" bestFit="1" customWidth="1"/>
    <col min="31" max="32" width="11" style="4" bestFit="1" customWidth="1"/>
    <col min="33" max="33" width="13.109375" style="4" customWidth="1"/>
    <col min="34" max="34" width="12" style="4" customWidth="1"/>
    <col min="35" max="35" width="13" style="4" customWidth="1"/>
    <col min="36" max="38" width="11" style="4" bestFit="1" customWidth="1"/>
    <col min="39" max="39" width="9.109375" style="4"/>
    <col min="40" max="40" width="10.109375" style="4" bestFit="1" customWidth="1"/>
    <col min="41" max="251" width="9.109375" style="4"/>
    <col min="252" max="252" width="6.44140625" style="4" customWidth="1"/>
    <col min="253" max="253" width="30.5546875" style="4" customWidth="1"/>
    <col min="254" max="254" width="12.88671875" style="4" customWidth="1"/>
    <col min="255" max="255" width="15.77734375" style="4" customWidth="1"/>
    <col min="256" max="507" width="9.109375" style="4"/>
    <col min="508" max="508" width="6.44140625" style="4" customWidth="1"/>
    <col min="509" max="509" width="30.5546875" style="4" customWidth="1"/>
    <col min="510" max="510" width="12.88671875" style="4" customWidth="1"/>
    <col min="511" max="511" width="15.77734375" style="4" customWidth="1"/>
    <col min="512" max="763" width="9.109375" style="4"/>
    <col min="764" max="764" width="6.44140625" style="4" customWidth="1"/>
    <col min="765" max="765" width="30.5546875" style="4" customWidth="1"/>
    <col min="766" max="766" width="12.88671875" style="4" customWidth="1"/>
    <col min="767" max="767" width="15.77734375" style="4" customWidth="1"/>
    <col min="768" max="1019" width="9.109375" style="4"/>
    <col min="1020" max="1020" width="6.44140625" style="4" customWidth="1"/>
    <col min="1021" max="1021" width="30.5546875" style="4" customWidth="1"/>
    <col min="1022" max="1022" width="12.88671875" style="4" customWidth="1"/>
    <col min="1023" max="1023" width="15.77734375" style="4" customWidth="1"/>
    <col min="1024" max="1275" width="9.109375" style="4"/>
    <col min="1276" max="1276" width="6.44140625" style="4" customWidth="1"/>
    <col min="1277" max="1277" width="30.5546875" style="4" customWidth="1"/>
    <col min="1278" max="1278" width="12.88671875" style="4" customWidth="1"/>
    <col min="1279" max="1279" width="15.77734375" style="4" customWidth="1"/>
    <col min="1280" max="1531" width="9.109375" style="4"/>
    <col min="1532" max="1532" width="6.44140625" style="4" customWidth="1"/>
    <col min="1533" max="1533" width="30.5546875" style="4" customWidth="1"/>
    <col min="1534" max="1534" width="12.88671875" style="4" customWidth="1"/>
    <col min="1535" max="1535" width="15.77734375" style="4" customWidth="1"/>
    <col min="1536" max="1787" width="9.109375" style="4"/>
    <col min="1788" max="1788" width="6.44140625" style="4" customWidth="1"/>
    <col min="1789" max="1789" width="30.5546875" style="4" customWidth="1"/>
    <col min="1790" max="1790" width="12.88671875" style="4" customWidth="1"/>
    <col min="1791" max="1791" width="15.77734375" style="4" customWidth="1"/>
    <col min="1792" max="2043" width="9.109375" style="4"/>
    <col min="2044" max="2044" width="6.44140625" style="4" customWidth="1"/>
    <col min="2045" max="2045" width="30.5546875" style="4" customWidth="1"/>
    <col min="2046" max="2046" width="12.88671875" style="4" customWidth="1"/>
    <col min="2047" max="2047" width="15.77734375" style="4" customWidth="1"/>
    <col min="2048" max="2299" width="9.109375" style="4"/>
    <col min="2300" max="2300" width="6.44140625" style="4" customWidth="1"/>
    <col min="2301" max="2301" width="30.5546875" style="4" customWidth="1"/>
    <col min="2302" max="2302" width="12.88671875" style="4" customWidth="1"/>
    <col min="2303" max="2303" width="15.77734375" style="4" customWidth="1"/>
    <col min="2304" max="2555" width="9.109375" style="4"/>
    <col min="2556" max="2556" width="6.44140625" style="4" customWidth="1"/>
    <col min="2557" max="2557" width="30.5546875" style="4" customWidth="1"/>
    <col min="2558" max="2558" width="12.88671875" style="4" customWidth="1"/>
    <col min="2559" max="2559" width="15.77734375" style="4" customWidth="1"/>
    <col min="2560" max="2811" width="9.109375" style="4"/>
    <col min="2812" max="2812" width="6.44140625" style="4" customWidth="1"/>
    <col min="2813" max="2813" width="30.5546875" style="4" customWidth="1"/>
    <col min="2814" max="2814" width="12.88671875" style="4" customWidth="1"/>
    <col min="2815" max="2815" width="15.77734375" style="4" customWidth="1"/>
    <col min="2816" max="3067" width="9.109375" style="4"/>
    <col min="3068" max="3068" width="6.44140625" style="4" customWidth="1"/>
    <col min="3069" max="3069" width="30.5546875" style="4" customWidth="1"/>
    <col min="3070" max="3070" width="12.88671875" style="4" customWidth="1"/>
    <col min="3071" max="3071" width="15.77734375" style="4" customWidth="1"/>
    <col min="3072" max="3323" width="9.109375" style="4"/>
    <col min="3324" max="3324" width="6.44140625" style="4" customWidth="1"/>
    <col min="3325" max="3325" width="30.5546875" style="4" customWidth="1"/>
    <col min="3326" max="3326" width="12.88671875" style="4" customWidth="1"/>
    <col min="3327" max="3327" width="15.77734375" style="4" customWidth="1"/>
    <col min="3328" max="3579" width="9.109375" style="4"/>
    <col min="3580" max="3580" width="6.44140625" style="4" customWidth="1"/>
    <col min="3581" max="3581" width="30.5546875" style="4" customWidth="1"/>
    <col min="3582" max="3582" width="12.88671875" style="4" customWidth="1"/>
    <col min="3583" max="3583" width="15.77734375" style="4" customWidth="1"/>
    <col min="3584" max="3835" width="9.109375" style="4"/>
    <col min="3836" max="3836" width="6.44140625" style="4" customWidth="1"/>
    <col min="3837" max="3837" width="30.5546875" style="4" customWidth="1"/>
    <col min="3838" max="3838" width="12.88671875" style="4" customWidth="1"/>
    <col min="3839" max="3839" width="15.77734375" style="4" customWidth="1"/>
    <col min="3840" max="4091" width="9.109375" style="4"/>
    <col min="4092" max="4092" width="6.44140625" style="4" customWidth="1"/>
    <col min="4093" max="4093" width="30.5546875" style="4" customWidth="1"/>
    <col min="4094" max="4094" width="12.88671875" style="4" customWidth="1"/>
    <col min="4095" max="4095" width="15.77734375" style="4" customWidth="1"/>
    <col min="4096" max="4347" width="9.109375" style="4"/>
    <col min="4348" max="4348" width="6.44140625" style="4" customWidth="1"/>
    <col min="4349" max="4349" width="30.5546875" style="4" customWidth="1"/>
    <col min="4350" max="4350" width="12.88671875" style="4" customWidth="1"/>
    <col min="4351" max="4351" width="15.77734375" style="4" customWidth="1"/>
    <col min="4352" max="4603" width="9.109375" style="4"/>
    <col min="4604" max="4604" width="6.44140625" style="4" customWidth="1"/>
    <col min="4605" max="4605" width="30.5546875" style="4" customWidth="1"/>
    <col min="4606" max="4606" width="12.88671875" style="4" customWidth="1"/>
    <col min="4607" max="4607" width="15.77734375" style="4" customWidth="1"/>
    <col min="4608" max="4859" width="9.109375" style="4"/>
    <col min="4860" max="4860" width="6.44140625" style="4" customWidth="1"/>
    <col min="4861" max="4861" width="30.5546875" style="4" customWidth="1"/>
    <col min="4862" max="4862" width="12.88671875" style="4" customWidth="1"/>
    <col min="4863" max="4863" width="15.77734375" style="4" customWidth="1"/>
    <col min="4864" max="5115" width="9.109375" style="4"/>
    <col min="5116" max="5116" width="6.44140625" style="4" customWidth="1"/>
    <col min="5117" max="5117" width="30.5546875" style="4" customWidth="1"/>
    <col min="5118" max="5118" width="12.88671875" style="4" customWidth="1"/>
    <col min="5119" max="5119" width="15.77734375" style="4" customWidth="1"/>
    <col min="5120" max="5371" width="9.109375" style="4"/>
    <col min="5372" max="5372" width="6.44140625" style="4" customWidth="1"/>
    <col min="5373" max="5373" width="30.5546875" style="4" customWidth="1"/>
    <col min="5374" max="5374" width="12.88671875" style="4" customWidth="1"/>
    <col min="5375" max="5375" width="15.77734375" style="4" customWidth="1"/>
    <col min="5376" max="5627" width="9.109375" style="4"/>
    <col min="5628" max="5628" width="6.44140625" style="4" customWidth="1"/>
    <col min="5629" max="5629" width="30.5546875" style="4" customWidth="1"/>
    <col min="5630" max="5630" width="12.88671875" style="4" customWidth="1"/>
    <col min="5631" max="5631" width="15.77734375" style="4" customWidth="1"/>
    <col min="5632" max="5883" width="9.109375" style="4"/>
    <col min="5884" max="5884" width="6.44140625" style="4" customWidth="1"/>
    <col min="5885" max="5885" width="30.5546875" style="4" customWidth="1"/>
    <col min="5886" max="5886" width="12.88671875" style="4" customWidth="1"/>
    <col min="5887" max="5887" width="15.77734375" style="4" customWidth="1"/>
    <col min="5888" max="6139" width="9.109375" style="4"/>
    <col min="6140" max="6140" width="6.44140625" style="4" customWidth="1"/>
    <col min="6141" max="6141" width="30.5546875" style="4" customWidth="1"/>
    <col min="6142" max="6142" width="12.88671875" style="4" customWidth="1"/>
    <col min="6143" max="6143" width="15.77734375" style="4" customWidth="1"/>
    <col min="6144" max="6395" width="9.109375" style="4"/>
    <col min="6396" max="6396" width="6.44140625" style="4" customWidth="1"/>
    <col min="6397" max="6397" width="30.5546875" style="4" customWidth="1"/>
    <col min="6398" max="6398" width="12.88671875" style="4" customWidth="1"/>
    <col min="6399" max="6399" width="15.77734375" style="4" customWidth="1"/>
    <col min="6400" max="6651" width="9.109375" style="4"/>
    <col min="6652" max="6652" width="6.44140625" style="4" customWidth="1"/>
    <col min="6653" max="6653" width="30.5546875" style="4" customWidth="1"/>
    <col min="6654" max="6654" width="12.88671875" style="4" customWidth="1"/>
    <col min="6655" max="6655" width="15.77734375" style="4" customWidth="1"/>
    <col min="6656" max="6907" width="9.109375" style="4"/>
    <col min="6908" max="6908" width="6.44140625" style="4" customWidth="1"/>
    <col min="6909" max="6909" width="30.5546875" style="4" customWidth="1"/>
    <col min="6910" max="6910" width="12.88671875" style="4" customWidth="1"/>
    <col min="6911" max="6911" width="15.77734375" style="4" customWidth="1"/>
    <col min="6912" max="7163" width="9.109375" style="4"/>
    <col min="7164" max="7164" width="6.44140625" style="4" customWidth="1"/>
    <col min="7165" max="7165" width="30.5546875" style="4" customWidth="1"/>
    <col min="7166" max="7166" width="12.88671875" style="4" customWidth="1"/>
    <col min="7167" max="7167" width="15.77734375" style="4" customWidth="1"/>
    <col min="7168" max="7419" width="9.109375" style="4"/>
    <col min="7420" max="7420" width="6.44140625" style="4" customWidth="1"/>
    <col min="7421" max="7421" width="30.5546875" style="4" customWidth="1"/>
    <col min="7422" max="7422" width="12.88671875" style="4" customWidth="1"/>
    <col min="7423" max="7423" width="15.77734375" style="4" customWidth="1"/>
    <col min="7424" max="7675" width="9.109375" style="4"/>
    <col min="7676" max="7676" width="6.44140625" style="4" customWidth="1"/>
    <col min="7677" max="7677" width="30.5546875" style="4" customWidth="1"/>
    <col min="7678" max="7678" width="12.88671875" style="4" customWidth="1"/>
    <col min="7679" max="7679" width="15.77734375" style="4" customWidth="1"/>
    <col min="7680" max="7931" width="9.109375" style="4"/>
    <col min="7932" max="7932" width="6.44140625" style="4" customWidth="1"/>
    <col min="7933" max="7933" width="30.5546875" style="4" customWidth="1"/>
    <col min="7934" max="7934" width="12.88671875" style="4" customWidth="1"/>
    <col min="7935" max="7935" width="15.77734375" style="4" customWidth="1"/>
    <col min="7936" max="8187" width="9.109375" style="4"/>
    <col min="8188" max="8188" width="6.44140625" style="4" customWidth="1"/>
    <col min="8189" max="8189" width="30.5546875" style="4" customWidth="1"/>
    <col min="8190" max="8190" width="12.88671875" style="4" customWidth="1"/>
    <col min="8191" max="8191" width="15.77734375" style="4" customWidth="1"/>
    <col min="8192" max="8443" width="9.109375" style="4"/>
    <col min="8444" max="8444" width="6.44140625" style="4" customWidth="1"/>
    <col min="8445" max="8445" width="30.5546875" style="4" customWidth="1"/>
    <col min="8446" max="8446" width="12.88671875" style="4" customWidth="1"/>
    <col min="8447" max="8447" width="15.77734375" style="4" customWidth="1"/>
    <col min="8448" max="8699" width="9.109375" style="4"/>
    <col min="8700" max="8700" width="6.44140625" style="4" customWidth="1"/>
    <col min="8701" max="8701" width="30.5546875" style="4" customWidth="1"/>
    <col min="8702" max="8702" width="12.88671875" style="4" customWidth="1"/>
    <col min="8703" max="8703" width="15.77734375" style="4" customWidth="1"/>
    <col min="8704" max="8955" width="9.109375" style="4"/>
    <col min="8956" max="8956" width="6.44140625" style="4" customWidth="1"/>
    <col min="8957" max="8957" width="30.5546875" style="4" customWidth="1"/>
    <col min="8958" max="8958" width="12.88671875" style="4" customWidth="1"/>
    <col min="8959" max="8959" width="15.77734375" style="4" customWidth="1"/>
    <col min="8960" max="9211" width="9.109375" style="4"/>
    <col min="9212" max="9212" width="6.44140625" style="4" customWidth="1"/>
    <col min="9213" max="9213" width="30.5546875" style="4" customWidth="1"/>
    <col min="9214" max="9214" width="12.88671875" style="4" customWidth="1"/>
    <col min="9215" max="9215" width="15.77734375" style="4" customWidth="1"/>
    <col min="9216" max="9467" width="9.109375" style="4"/>
    <col min="9468" max="9468" width="6.44140625" style="4" customWidth="1"/>
    <col min="9469" max="9469" width="30.5546875" style="4" customWidth="1"/>
    <col min="9470" max="9470" width="12.88671875" style="4" customWidth="1"/>
    <col min="9471" max="9471" width="15.77734375" style="4" customWidth="1"/>
    <col min="9472" max="9723" width="9.109375" style="4"/>
    <col min="9724" max="9724" width="6.44140625" style="4" customWidth="1"/>
    <col min="9725" max="9725" width="30.5546875" style="4" customWidth="1"/>
    <col min="9726" max="9726" width="12.88671875" style="4" customWidth="1"/>
    <col min="9727" max="9727" width="15.77734375" style="4" customWidth="1"/>
    <col min="9728" max="9979" width="9.109375" style="4"/>
    <col min="9980" max="9980" width="6.44140625" style="4" customWidth="1"/>
    <col min="9981" max="9981" width="30.5546875" style="4" customWidth="1"/>
    <col min="9982" max="9982" width="12.88671875" style="4" customWidth="1"/>
    <col min="9983" max="9983" width="15.77734375" style="4" customWidth="1"/>
    <col min="9984" max="10235" width="9.109375" style="4"/>
    <col min="10236" max="10236" width="6.44140625" style="4" customWidth="1"/>
    <col min="10237" max="10237" width="30.5546875" style="4" customWidth="1"/>
    <col min="10238" max="10238" width="12.88671875" style="4" customWidth="1"/>
    <col min="10239" max="10239" width="15.77734375" style="4" customWidth="1"/>
    <col min="10240" max="10491" width="9.109375" style="4"/>
    <col min="10492" max="10492" width="6.44140625" style="4" customWidth="1"/>
    <col min="10493" max="10493" width="30.5546875" style="4" customWidth="1"/>
    <col min="10494" max="10494" width="12.88671875" style="4" customWidth="1"/>
    <col min="10495" max="10495" width="15.77734375" style="4" customWidth="1"/>
    <col min="10496" max="10747" width="9.109375" style="4"/>
    <col min="10748" max="10748" width="6.44140625" style="4" customWidth="1"/>
    <col min="10749" max="10749" width="30.5546875" style="4" customWidth="1"/>
    <col min="10750" max="10750" width="12.88671875" style="4" customWidth="1"/>
    <col min="10751" max="10751" width="15.77734375" style="4" customWidth="1"/>
    <col min="10752" max="11003" width="9.109375" style="4"/>
    <col min="11004" max="11004" width="6.44140625" style="4" customWidth="1"/>
    <col min="11005" max="11005" width="30.5546875" style="4" customWidth="1"/>
    <col min="11006" max="11006" width="12.88671875" style="4" customWidth="1"/>
    <col min="11007" max="11007" width="15.77734375" style="4" customWidth="1"/>
    <col min="11008" max="11259" width="9.109375" style="4"/>
    <col min="11260" max="11260" width="6.44140625" style="4" customWidth="1"/>
    <col min="11261" max="11261" width="30.5546875" style="4" customWidth="1"/>
    <col min="11262" max="11262" width="12.88671875" style="4" customWidth="1"/>
    <col min="11263" max="11263" width="15.77734375" style="4" customWidth="1"/>
    <col min="11264" max="11515" width="9.109375" style="4"/>
    <col min="11516" max="11516" width="6.44140625" style="4" customWidth="1"/>
    <col min="11517" max="11517" width="30.5546875" style="4" customWidth="1"/>
    <col min="11518" max="11518" width="12.88671875" style="4" customWidth="1"/>
    <col min="11519" max="11519" width="15.77734375" style="4" customWidth="1"/>
    <col min="11520" max="11771" width="9.109375" style="4"/>
    <col min="11772" max="11772" width="6.44140625" style="4" customWidth="1"/>
    <col min="11773" max="11773" width="30.5546875" style="4" customWidth="1"/>
    <col min="11774" max="11774" width="12.88671875" style="4" customWidth="1"/>
    <col min="11775" max="11775" width="15.77734375" style="4" customWidth="1"/>
    <col min="11776" max="12027" width="9.109375" style="4"/>
    <col min="12028" max="12028" width="6.44140625" style="4" customWidth="1"/>
    <col min="12029" max="12029" width="30.5546875" style="4" customWidth="1"/>
    <col min="12030" max="12030" width="12.88671875" style="4" customWidth="1"/>
    <col min="12031" max="12031" width="15.77734375" style="4" customWidth="1"/>
    <col min="12032" max="12283" width="9.109375" style="4"/>
    <col min="12284" max="12284" width="6.44140625" style="4" customWidth="1"/>
    <col min="12285" max="12285" width="30.5546875" style="4" customWidth="1"/>
    <col min="12286" max="12286" width="12.88671875" style="4" customWidth="1"/>
    <col min="12287" max="12287" width="15.77734375" style="4" customWidth="1"/>
    <col min="12288" max="12539" width="9.109375" style="4"/>
    <col min="12540" max="12540" width="6.44140625" style="4" customWidth="1"/>
    <col min="12541" max="12541" width="30.5546875" style="4" customWidth="1"/>
    <col min="12542" max="12542" width="12.88671875" style="4" customWidth="1"/>
    <col min="12543" max="12543" width="15.77734375" style="4" customWidth="1"/>
    <col min="12544" max="12795" width="9.109375" style="4"/>
    <col min="12796" max="12796" width="6.44140625" style="4" customWidth="1"/>
    <col min="12797" max="12797" width="30.5546875" style="4" customWidth="1"/>
    <col min="12798" max="12798" width="12.88671875" style="4" customWidth="1"/>
    <col min="12799" max="12799" width="15.77734375" style="4" customWidth="1"/>
    <col min="12800" max="13051" width="9.109375" style="4"/>
    <col min="13052" max="13052" width="6.44140625" style="4" customWidth="1"/>
    <col min="13053" max="13053" width="30.5546875" style="4" customWidth="1"/>
    <col min="13054" max="13054" width="12.88671875" style="4" customWidth="1"/>
    <col min="13055" max="13055" width="15.77734375" style="4" customWidth="1"/>
    <col min="13056" max="13307" width="9.109375" style="4"/>
    <col min="13308" max="13308" width="6.44140625" style="4" customWidth="1"/>
    <col min="13309" max="13309" width="30.5546875" style="4" customWidth="1"/>
    <col min="13310" max="13310" width="12.88671875" style="4" customWidth="1"/>
    <col min="13311" max="13311" width="15.77734375" style="4" customWidth="1"/>
    <col min="13312" max="13563" width="9.109375" style="4"/>
    <col min="13564" max="13564" width="6.44140625" style="4" customWidth="1"/>
    <col min="13565" max="13565" width="30.5546875" style="4" customWidth="1"/>
    <col min="13566" max="13566" width="12.88671875" style="4" customWidth="1"/>
    <col min="13567" max="13567" width="15.77734375" style="4" customWidth="1"/>
    <col min="13568" max="13819" width="9.109375" style="4"/>
    <col min="13820" max="13820" width="6.44140625" style="4" customWidth="1"/>
    <col min="13821" max="13821" width="30.5546875" style="4" customWidth="1"/>
    <col min="13822" max="13822" width="12.88671875" style="4" customWidth="1"/>
    <col min="13823" max="13823" width="15.77734375" style="4" customWidth="1"/>
    <col min="13824" max="14075" width="9.109375" style="4"/>
    <col min="14076" max="14076" width="6.44140625" style="4" customWidth="1"/>
    <col min="14077" max="14077" width="30.5546875" style="4" customWidth="1"/>
    <col min="14078" max="14078" width="12.88671875" style="4" customWidth="1"/>
    <col min="14079" max="14079" width="15.77734375" style="4" customWidth="1"/>
    <col min="14080" max="14331" width="9.109375" style="4"/>
    <col min="14332" max="14332" width="6.44140625" style="4" customWidth="1"/>
    <col min="14333" max="14333" width="30.5546875" style="4" customWidth="1"/>
    <col min="14334" max="14334" width="12.88671875" style="4" customWidth="1"/>
    <col min="14335" max="14335" width="15.77734375" style="4" customWidth="1"/>
    <col min="14336" max="14587" width="9.109375" style="4"/>
    <col min="14588" max="14588" width="6.44140625" style="4" customWidth="1"/>
    <col min="14589" max="14589" width="30.5546875" style="4" customWidth="1"/>
    <col min="14590" max="14590" width="12.88671875" style="4" customWidth="1"/>
    <col min="14591" max="14591" width="15.77734375" style="4" customWidth="1"/>
    <col min="14592" max="14843" width="9.109375" style="4"/>
    <col min="14844" max="14844" width="6.44140625" style="4" customWidth="1"/>
    <col min="14845" max="14845" width="30.5546875" style="4" customWidth="1"/>
    <col min="14846" max="14846" width="12.88671875" style="4" customWidth="1"/>
    <col min="14847" max="14847" width="15.77734375" style="4" customWidth="1"/>
    <col min="14848" max="15099" width="9.109375" style="4"/>
    <col min="15100" max="15100" width="6.44140625" style="4" customWidth="1"/>
    <col min="15101" max="15101" width="30.5546875" style="4" customWidth="1"/>
    <col min="15102" max="15102" width="12.88671875" style="4" customWidth="1"/>
    <col min="15103" max="15103" width="15.77734375" style="4" customWidth="1"/>
    <col min="15104" max="15355" width="9.109375" style="4"/>
    <col min="15356" max="15356" width="6.44140625" style="4" customWidth="1"/>
    <col min="15357" max="15357" width="30.5546875" style="4" customWidth="1"/>
    <col min="15358" max="15358" width="12.88671875" style="4" customWidth="1"/>
    <col min="15359" max="15359" width="15.77734375" style="4" customWidth="1"/>
    <col min="15360" max="15611" width="9.109375" style="4"/>
    <col min="15612" max="15612" width="6.44140625" style="4" customWidth="1"/>
    <col min="15613" max="15613" width="30.5546875" style="4" customWidth="1"/>
    <col min="15614" max="15614" width="12.88671875" style="4" customWidth="1"/>
    <col min="15615" max="15615" width="15.77734375" style="4" customWidth="1"/>
    <col min="15616" max="15867" width="9.109375" style="4"/>
    <col min="15868" max="15868" width="6.44140625" style="4" customWidth="1"/>
    <col min="15869" max="15869" width="30.5546875" style="4" customWidth="1"/>
    <col min="15870" max="15870" width="12.88671875" style="4" customWidth="1"/>
    <col min="15871" max="15871" width="15.77734375" style="4" customWidth="1"/>
    <col min="15872" max="16123" width="9.109375" style="4"/>
    <col min="16124" max="16124" width="6.44140625" style="4" customWidth="1"/>
    <col min="16125" max="16125" width="30.5546875" style="4" customWidth="1"/>
    <col min="16126" max="16126" width="12.88671875" style="4" customWidth="1"/>
    <col min="16127" max="16127" width="15.77734375" style="4" customWidth="1"/>
    <col min="16128" max="16384" width="9.109375" style="4"/>
  </cols>
  <sheetData>
    <row r="1" spans="1:57" ht="24.6" customHeight="1">
      <c r="A1" s="150" t="s">
        <v>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</row>
    <row r="2" spans="1:57" ht="23.4" customHeight="1">
      <c r="A2" s="151" t="s">
        <v>57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</row>
    <row r="3" spans="1:57" s="1" customFormat="1" ht="49.2" customHeight="1">
      <c r="A3" s="140" t="s">
        <v>3</v>
      </c>
      <c r="B3" s="140" t="s">
        <v>4</v>
      </c>
      <c r="C3" s="142" t="s">
        <v>5</v>
      </c>
      <c r="D3" s="144" t="s">
        <v>56</v>
      </c>
      <c r="E3" s="144"/>
      <c r="F3" s="144"/>
      <c r="G3" s="144"/>
      <c r="H3" s="144"/>
      <c r="I3" s="144"/>
      <c r="J3" s="144"/>
      <c r="K3" s="144"/>
      <c r="L3" s="144"/>
      <c r="M3" s="6"/>
      <c r="N3" s="145" t="s">
        <v>53</v>
      </c>
      <c r="O3" s="145"/>
      <c r="P3" s="145"/>
      <c r="Q3" s="6"/>
      <c r="R3" s="152" t="s">
        <v>75</v>
      </c>
      <c r="S3" s="153"/>
      <c r="T3" s="153"/>
      <c r="U3" s="153"/>
      <c r="V3" s="153"/>
      <c r="W3" s="153"/>
      <c r="X3" s="153"/>
      <c r="Y3" s="153"/>
      <c r="Z3" s="154"/>
      <c r="AA3" s="6"/>
      <c r="AB3" s="156" t="s">
        <v>72</v>
      </c>
      <c r="AC3" s="6"/>
      <c r="AD3" s="147" t="s">
        <v>169</v>
      </c>
      <c r="AE3" s="148"/>
      <c r="AF3" s="148"/>
      <c r="AG3" s="148"/>
      <c r="AH3" s="148"/>
      <c r="AI3" s="148"/>
      <c r="AJ3" s="148"/>
      <c r="AK3" s="148"/>
      <c r="AL3" s="149"/>
    </row>
    <row r="4" spans="1:57" s="1" customFormat="1" ht="18.600000000000001" customHeight="1">
      <c r="A4" s="140"/>
      <c r="B4" s="140"/>
      <c r="C4" s="142"/>
      <c r="D4" s="137" t="s">
        <v>66</v>
      </c>
      <c r="E4" s="137"/>
      <c r="F4" s="137"/>
      <c r="G4" s="137" t="s">
        <v>0</v>
      </c>
      <c r="H4" s="137"/>
      <c r="I4" s="137"/>
      <c r="J4" s="137" t="s">
        <v>6</v>
      </c>
      <c r="K4" s="137"/>
      <c r="L4" s="137"/>
      <c r="M4" s="6"/>
      <c r="N4" s="157" t="s">
        <v>54</v>
      </c>
      <c r="O4" s="146" t="s">
        <v>55</v>
      </c>
      <c r="P4" s="146"/>
      <c r="Q4" s="6"/>
      <c r="R4" s="137" t="s">
        <v>66</v>
      </c>
      <c r="S4" s="137"/>
      <c r="T4" s="137"/>
      <c r="U4" s="137" t="s">
        <v>0</v>
      </c>
      <c r="V4" s="137"/>
      <c r="W4" s="137"/>
      <c r="X4" s="137" t="s">
        <v>6</v>
      </c>
      <c r="Y4" s="137"/>
      <c r="Z4" s="137"/>
      <c r="AA4" s="6"/>
      <c r="AB4" s="156"/>
      <c r="AC4" s="6"/>
      <c r="AD4" s="137" t="s">
        <v>66</v>
      </c>
      <c r="AE4" s="137"/>
      <c r="AF4" s="137"/>
      <c r="AG4" s="137" t="s">
        <v>0</v>
      </c>
      <c r="AH4" s="137"/>
      <c r="AI4" s="137"/>
      <c r="AJ4" s="137" t="s">
        <v>6</v>
      </c>
      <c r="AK4" s="137"/>
      <c r="AL4" s="137"/>
    </row>
    <row r="5" spans="1:57" s="1" customFormat="1" ht="34.200000000000003" customHeight="1" thickBot="1">
      <c r="A5" s="141"/>
      <c r="B5" s="141"/>
      <c r="C5" s="143"/>
      <c r="D5" s="29" t="s">
        <v>50</v>
      </c>
      <c r="E5" s="29" t="s">
        <v>51</v>
      </c>
      <c r="F5" s="29" t="s">
        <v>52</v>
      </c>
      <c r="G5" s="29" t="s">
        <v>50</v>
      </c>
      <c r="H5" s="29" t="s">
        <v>51</v>
      </c>
      <c r="I5" s="29" t="s">
        <v>52</v>
      </c>
      <c r="J5" s="29" t="s">
        <v>50</v>
      </c>
      <c r="K5" s="29" t="s">
        <v>51</v>
      </c>
      <c r="L5" s="29" t="s">
        <v>52</v>
      </c>
      <c r="M5" s="6"/>
      <c r="N5" s="139"/>
      <c r="O5" s="7" t="s">
        <v>50</v>
      </c>
      <c r="P5" s="7" t="s">
        <v>65</v>
      </c>
      <c r="Q5" s="6"/>
      <c r="R5" s="38" t="s">
        <v>50</v>
      </c>
      <c r="S5" s="29" t="s">
        <v>51</v>
      </c>
      <c r="T5" s="29" t="s">
        <v>52</v>
      </c>
      <c r="U5" s="38" t="s">
        <v>50</v>
      </c>
      <c r="V5" s="29" t="s">
        <v>51</v>
      </c>
      <c r="W5" s="29" t="s">
        <v>52</v>
      </c>
      <c r="X5" s="38" t="s">
        <v>50</v>
      </c>
      <c r="Y5" s="29" t="s">
        <v>51</v>
      </c>
      <c r="Z5" s="29" t="s">
        <v>52</v>
      </c>
      <c r="AA5" s="6"/>
      <c r="AB5" s="156"/>
      <c r="AC5" s="6"/>
      <c r="AD5" s="51" t="s">
        <v>50</v>
      </c>
      <c r="AE5" s="29" t="s">
        <v>51</v>
      </c>
      <c r="AF5" s="29" t="s">
        <v>52</v>
      </c>
      <c r="AG5" s="51" t="s">
        <v>50</v>
      </c>
      <c r="AH5" s="29" t="s">
        <v>51</v>
      </c>
      <c r="AI5" s="29" t="s">
        <v>52</v>
      </c>
      <c r="AJ5" s="51" t="s">
        <v>50</v>
      </c>
      <c r="AK5" s="29" t="s">
        <v>51</v>
      </c>
      <c r="AL5" s="29" t="s">
        <v>52</v>
      </c>
    </row>
    <row r="6" spans="1:57" s="1" customFormat="1" ht="19.8" customHeight="1" thickTop="1" thickBot="1">
      <c r="A6" s="135" t="s">
        <v>6</v>
      </c>
      <c r="B6" s="136"/>
      <c r="C6" s="3">
        <f>SUM(C7:C49)</f>
        <v>5238</v>
      </c>
      <c r="D6" s="3">
        <f t="shared" ref="D6:J6" si="0">SUM(D7:D49)</f>
        <v>32250712</v>
      </c>
      <c r="E6" s="3">
        <v>16125356</v>
      </c>
      <c r="F6" s="3">
        <f>+D6+E6</f>
        <v>48376068</v>
      </c>
      <c r="G6" s="3">
        <f t="shared" si="0"/>
        <v>65612</v>
      </c>
      <c r="H6" s="3">
        <v>13951</v>
      </c>
      <c r="I6" s="3">
        <f>+G6+H6</f>
        <v>79563</v>
      </c>
      <c r="J6" s="3">
        <f t="shared" si="0"/>
        <v>32316324</v>
      </c>
      <c r="K6" s="3">
        <f>+E6+H6</f>
        <v>16139307</v>
      </c>
      <c r="L6" s="3">
        <f>+J6+K6</f>
        <v>48455631</v>
      </c>
      <c r="M6" s="6"/>
      <c r="N6" s="3">
        <f t="shared" ref="N6:O6" si="1">SUM(N7:N49)</f>
        <v>52</v>
      </c>
      <c r="O6" s="3">
        <f t="shared" si="1"/>
        <v>318893</v>
      </c>
      <c r="P6" s="3">
        <f>+O6/2</f>
        <v>159447</v>
      </c>
      <c r="Q6" s="6"/>
      <c r="R6" s="39">
        <f>SUM(R7:R49)</f>
        <v>31931819</v>
      </c>
      <c r="S6" s="3">
        <f>+E6-P6</f>
        <v>15965909</v>
      </c>
      <c r="T6" s="3">
        <f>+R6+S6</f>
        <v>47897728</v>
      </c>
      <c r="U6" s="39">
        <f>SUM(U7:U49)</f>
        <v>65612</v>
      </c>
      <c r="V6" s="3">
        <f>+H6</f>
        <v>13951</v>
      </c>
      <c r="W6" s="3">
        <f>+U6+V6</f>
        <v>79563</v>
      </c>
      <c r="X6" s="39">
        <f>SUM(X7:X49)</f>
        <v>31997431</v>
      </c>
      <c r="Y6" s="3">
        <f>+S6+V6</f>
        <v>15979860</v>
      </c>
      <c r="Z6" s="3">
        <f>+X6+Y6</f>
        <v>47977291</v>
      </c>
      <c r="AA6" s="6"/>
      <c r="AB6" s="33">
        <f>SUM(AB7:AB49)</f>
        <v>0</v>
      </c>
      <c r="AC6" s="6"/>
      <c r="AD6" s="48">
        <f>SUM(AD7:AD49)</f>
        <v>32250712</v>
      </c>
      <c r="AE6" s="3">
        <f>+S6</f>
        <v>15965909</v>
      </c>
      <c r="AF6" s="3">
        <f>+AD6+AE6</f>
        <v>48216621</v>
      </c>
      <c r="AG6" s="48">
        <f>SUM(AG7:AG49)</f>
        <v>65612</v>
      </c>
      <c r="AH6" s="3">
        <f>+V6</f>
        <v>13951</v>
      </c>
      <c r="AI6" s="3">
        <f>+AG6+AH6</f>
        <v>79563</v>
      </c>
      <c r="AJ6" s="48">
        <f>SUM(AJ7:AJ49)</f>
        <v>32316324</v>
      </c>
      <c r="AK6" s="3">
        <f>+AE6+AH6</f>
        <v>15979860</v>
      </c>
      <c r="AL6" s="3">
        <f>+AJ6+AK6</f>
        <v>48296184</v>
      </c>
    </row>
    <row r="7" spans="1:57" s="17" customFormat="1" ht="14.4" thickTop="1">
      <c r="A7" s="15">
        <v>1</v>
      </c>
      <c r="B7" s="16" t="s">
        <v>7</v>
      </c>
      <c r="C7" s="8">
        <v>1491</v>
      </c>
      <c r="D7" s="25">
        <v>9522448</v>
      </c>
      <c r="G7" s="25">
        <v>34448</v>
      </c>
      <c r="J7" s="25">
        <f>+D7+G7</f>
        <v>9556896</v>
      </c>
      <c r="M7" s="10"/>
      <c r="N7" s="28">
        <v>16</v>
      </c>
      <c r="O7" s="9">
        <v>98120</v>
      </c>
      <c r="P7" s="31"/>
      <c r="Q7" s="10"/>
      <c r="R7" s="37">
        <v>9439848</v>
      </c>
      <c r="U7" s="37">
        <v>34448</v>
      </c>
      <c r="X7" s="37">
        <v>9474296</v>
      </c>
      <c r="AA7" s="10"/>
      <c r="AB7" s="27">
        <f t="shared" ref="AB7:AB49" si="2">D7-O7-R7</f>
        <v>-15520</v>
      </c>
      <c r="AC7" s="10"/>
      <c r="AD7" s="52">
        <f t="shared" ref="AD7:AD49" si="3">+O7+R7+AB7</f>
        <v>9522448</v>
      </c>
      <c r="AE7" s="33"/>
      <c r="AF7" s="33"/>
      <c r="AG7" s="52">
        <f>+U7</f>
        <v>34448</v>
      </c>
      <c r="AH7" s="33"/>
      <c r="AI7" s="33"/>
      <c r="AJ7" s="52">
        <f>+AD7+AG7</f>
        <v>9556896</v>
      </c>
      <c r="AK7" s="33"/>
      <c r="AL7" s="33"/>
      <c r="AM7" s="1"/>
      <c r="AN7" s="1"/>
      <c r="AO7" s="1"/>
      <c r="AW7" s="1"/>
      <c r="AX7" s="1"/>
      <c r="AY7" s="1"/>
      <c r="AZ7" s="1"/>
      <c r="BA7" s="1"/>
      <c r="BB7" s="1"/>
      <c r="BC7" s="1"/>
      <c r="BD7" s="1"/>
      <c r="BE7" s="1"/>
    </row>
    <row r="8" spans="1:57" s="17" customFormat="1">
      <c r="A8" s="19">
        <f t="shared" ref="A8:A49" si="4">+A7+1</f>
        <v>2</v>
      </c>
      <c r="B8" s="20" t="s">
        <v>8</v>
      </c>
      <c r="C8" s="21">
        <v>273</v>
      </c>
      <c r="D8" s="25">
        <v>1367872</v>
      </c>
      <c r="G8" s="25">
        <v>18449</v>
      </c>
      <c r="J8" s="25">
        <f t="shared" ref="J8:J49" si="5">+D8+G8</f>
        <v>1386321</v>
      </c>
      <c r="M8" s="10"/>
      <c r="N8" s="28">
        <v>1</v>
      </c>
      <c r="O8" s="9">
        <v>6132</v>
      </c>
      <c r="P8" s="31"/>
      <c r="Q8" s="10"/>
      <c r="R8" s="37">
        <v>1361092</v>
      </c>
      <c r="U8" s="37">
        <v>18449</v>
      </c>
      <c r="X8" s="37">
        <v>1379541</v>
      </c>
      <c r="Y8" s="27"/>
      <c r="AA8" s="10"/>
      <c r="AB8" s="27">
        <f t="shared" si="2"/>
        <v>648</v>
      </c>
      <c r="AC8" s="10"/>
      <c r="AD8" s="52">
        <f t="shared" si="3"/>
        <v>1367872</v>
      </c>
      <c r="AE8" s="34"/>
      <c r="AF8" s="34"/>
      <c r="AG8" s="52">
        <f t="shared" ref="AG8:AG49" si="6">+U8</f>
        <v>18449</v>
      </c>
      <c r="AH8" s="34"/>
      <c r="AI8" s="34"/>
      <c r="AJ8" s="52">
        <f t="shared" ref="AJ8:AJ49" si="7">+AD8+AG8</f>
        <v>1386321</v>
      </c>
      <c r="AK8" s="34"/>
      <c r="AL8" s="34"/>
      <c r="AM8" s="1"/>
      <c r="AN8" s="1"/>
      <c r="AO8" s="1"/>
      <c r="AW8" s="1"/>
      <c r="AX8" s="1"/>
      <c r="AY8" s="1"/>
      <c r="AZ8" s="1"/>
      <c r="BA8" s="1"/>
      <c r="BB8" s="1"/>
      <c r="BC8" s="1"/>
      <c r="BD8" s="1"/>
      <c r="BE8" s="1"/>
    </row>
    <row r="9" spans="1:57" s="17" customFormat="1">
      <c r="A9" s="15">
        <f t="shared" si="4"/>
        <v>3</v>
      </c>
      <c r="B9" s="16" t="s">
        <v>9</v>
      </c>
      <c r="C9" s="8">
        <v>160</v>
      </c>
      <c r="D9" s="26">
        <v>812120</v>
      </c>
      <c r="G9" s="26">
        <v>806</v>
      </c>
      <c r="J9" s="25">
        <f t="shared" si="5"/>
        <v>812926</v>
      </c>
      <c r="M9" s="10"/>
      <c r="N9" s="28">
        <v>7</v>
      </c>
      <c r="O9" s="9">
        <v>42927</v>
      </c>
      <c r="P9" s="31"/>
      <c r="Q9" s="10"/>
      <c r="R9" s="37">
        <v>765137</v>
      </c>
      <c r="U9" s="37">
        <v>806</v>
      </c>
      <c r="X9" s="37">
        <v>765943</v>
      </c>
      <c r="Y9" s="27"/>
      <c r="AA9" s="10"/>
      <c r="AB9" s="27">
        <f t="shared" si="2"/>
        <v>4056</v>
      </c>
      <c r="AC9" s="10"/>
      <c r="AD9" s="52">
        <f t="shared" si="3"/>
        <v>812120</v>
      </c>
      <c r="AE9" s="34"/>
      <c r="AF9" s="34"/>
      <c r="AG9" s="52">
        <f t="shared" si="6"/>
        <v>806</v>
      </c>
      <c r="AH9" s="34"/>
      <c r="AI9" s="34"/>
      <c r="AJ9" s="52">
        <f t="shared" si="7"/>
        <v>812926</v>
      </c>
      <c r="AK9" s="34"/>
      <c r="AL9" s="35"/>
      <c r="AM9" s="1"/>
      <c r="AN9" s="1"/>
      <c r="AO9" s="1"/>
      <c r="AW9" s="1"/>
      <c r="AX9" s="1"/>
      <c r="AY9" s="1"/>
      <c r="AZ9" s="1"/>
      <c r="BA9" s="1"/>
      <c r="BB9" s="1"/>
      <c r="BC9" s="1"/>
      <c r="BD9" s="1"/>
      <c r="BE9" s="1"/>
    </row>
    <row r="10" spans="1:57" s="17" customFormat="1">
      <c r="A10" s="15">
        <f t="shared" si="4"/>
        <v>4</v>
      </c>
      <c r="B10" s="16" t="s">
        <v>10</v>
      </c>
      <c r="C10" s="8">
        <v>96</v>
      </c>
      <c r="D10" s="26">
        <v>504568</v>
      </c>
      <c r="G10" s="26">
        <v>1452</v>
      </c>
      <c r="J10" s="25">
        <f t="shared" si="5"/>
        <v>506020</v>
      </c>
      <c r="M10" s="10"/>
      <c r="N10" s="28">
        <v>0</v>
      </c>
      <c r="O10" s="9">
        <v>0</v>
      </c>
      <c r="P10" s="31"/>
      <c r="Q10" s="10"/>
      <c r="R10" s="37">
        <v>503800</v>
      </c>
      <c r="U10" s="37">
        <v>1452</v>
      </c>
      <c r="X10" s="37">
        <v>505252</v>
      </c>
      <c r="AA10" s="10"/>
      <c r="AB10" s="27">
        <f t="shared" si="2"/>
        <v>768</v>
      </c>
      <c r="AC10" s="10"/>
      <c r="AD10" s="52">
        <f t="shared" si="3"/>
        <v>504568</v>
      </c>
      <c r="AE10" s="34"/>
      <c r="AF10" s="34"/>
      <c r="AG10" s="52">
        <f t="shared" si="6"/>
        <v>1452</v>
      </c>
      <c r="AH10" s="34"/>
      <c r="AI10" s="34"/>
      <c r="AJ10" s="52">
        <f t="shared" si="7"/>
        <v>506020</v>
      </c>
      <c r="AK10" s="34"/>
      <c r="AL10" s="34"/>
      <c r="AM10" s="1"/>
      <c r="AN10" s="1"/>
      <c r="AO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s="17" customFormat="1">
      <c r="A11" s="15">
        <f t="shared" si="4"/>
        <v>5</v>
      </c>
      <c r="B11" s="16" t="s">
        <v>11</v>
      </c>
      <c r="C11" s="8">
        <v>251</v>
      </c>
      <c r="D11" s="26">
        <v>1488664</v>
      </c>
      <c r="E11" s="27"/>
      <c r="G11" s="26">
        <v>275</v>
      </c>
      <c r="J11" s="25">
        <f t="shared" si="5"/>
        <v>1488939</v>
      </c>
      <c r="M11" s="10"/>
      <c r="N11" s="28">
        <v>1</v>
      </c>
      <c r="O11" s="9">
        <v>6133</v>
      </c>
      <c r="P11" s="31"/>
      <c r="Q11" s="10"/>
      <c r="R11" s="37">
        <v>1482619</v>
      </c>
      <c r="S11" s="27"/>
      <c r="U11" s="37">
        <v>275</v>
      </c>
      <c r="X11" s="37">
        <v>1482894</v>
      </c>
      <c r="AA11" s="10"/>
      <c r="AB11" s="27">
        <f t="shared" si="2"/>
        <v>-88</v>
      </c>
      <c r="AC11" s="10"/>
      <c r="AD11" s="52">
        <f t="shared" si="3"/>
        <v>1488664</v>
      </c>
      <c r="AE11" s="34"/>
      <c r="AF11" s="34"/>
      <c r="AG11" s="52">
        <f t="shared" si="6"/>
        <v>275</v>
      </c>
      <c r="AH11" s="34"/>
      <c r="AI11" s="34"/>
      <c r="AJ11" s="52">
        <f t="shared" si="7"/>
        <v>1488939</v>
      </c>
      <c r="AK11" s="34"/>
      <c r="AL11" s="34"/>
      <c r="AM11" s="1"/>
      <c r="AN11" s="1"/>
      <c r="AO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s="17" customFormat="1">
      <c r="A12" s="15">
        <f t="shared" si="4"/>
        <v>6</v>
      </c>
      <c r="B12" s="16" t="s">
        <v>12</v>
      </c>
      <c r="C12" s="8">
        <v>145</v>
      </c>
      <c r="D12" s="26">
        <v>762576</v>
      </c>
      <c r="G12" s="26">
        <v>7213</v>
      </c>
      <c r="J12" s="25">
        <f t="shared" si="5"/>
        <v>769789</v>
      </c>
      <c r="M12" s="10"/>
      <c r="N12" s="28">
        <v>1</v>
      </c>
      <c r="O12" s="9">
        <v>6133</v>
      </c>
      <c r="P12" s="31"/>
      <c r="Q12" s="10"/>
      <c r="R12" s="37">
        <v>752291</v>
      </c>
      <c r="U12" s="37">
        <v>7213</v>
      </c>
      <c r="X12" s="37">
        <v>759504</v>
      </c>
      <c r="AA12" s="10"/>
      <c r="AB12" s="27">
        <f t="shared" si="2"/>
        <v>4152</v>
      </c>
      <c r="AC12" s="10"/>
      <c r="AD12" s="52">
        <f t="shared" si="3"/>
        <v>762576</v>
      </c>
      <c r="AE12" s="34"/>
      <c r="AF12" s="34"/>
      <c r="AG12" s="52">
        <f t="shared" si="6"/>
        <v>7213</v>
      </c>
      <c r="AH12" s="34"/>
      <c r="AI12" s="34"/>
      <c r="AJ12" s="52">
        <f t="shared" si="7"/>
        <v>769789</v>
      </c>
      <c r="AK12" s="34"/>
      <c r="AL12" s="34"/>
      <c r="AM12" s="1"/>
      <c r="AN12" s="1"/>
      <c r="AO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s="17" customFormat="1">
      <c r="A13" s="15">
        <f t="shared" si="4"/>
        <v>7</v>
      </c>
      <c r="B13" s="16" t="s">
        <v>13</v>
      </c>
      <c r="C13" s="8">
        <v>0</v>
      </c>
      <c r="D13" s="26">
        <v>0</v>
      </c>
      <c r="G13" s="26">
        <v>0</v>
      </c>
      <c r="J13" s="25">
        <f t="shared" si="5"/>
        <v>0</v>
      </c>
      <c r="M13" s="10"/>
      <c r="N13" s="28">
        <v>0</v>
      </c>
      <c r="O13" s="9">
        <v>0</v>
      </c>
      <c r="P13" s="31"/>
      <c r="Q13" s="10"/>
      <c r="R13" s="37">
        <v>0</v>
      </c>
      <c r="U13" s="37">
        <v>0</v>
      </c>
      <c r="X13" s="37">
        <v>0</v>
      </c>
      <c r="AA13" s="10"/>
      <c r="AB13" s="27">
        <f t="shared" si="2"/>
        <v>0</v>
      </c>
      <c r="AC13" s="10"/>
      <c r="AD13" s="52">
        <f t="shared" si="3"/>
        <v>0</v>
      </c>
      <c r="AE13" s="34"/>
      <c r="AF13" s="34"/>
      <c r="AG13" s="52">
        <f t="shared" si="6"/>
        <v>0</v>
      </c>
      <c r="AH13" s="34"/>
      <c r="AI13" s="34"/>
      <c r="AJ13" s="52">
        <f t="shared" si="7"/>
        <v>0</v>
      </c>
      <c r="AK13" s="34"/>
      <c r="AL13" s="34"/>
      <c r="AM13" s="1"/>
      <c r="AN13" s="1"/>
      <c r="AO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s="17" customFormat="1">
      <c r="A14" s="15">
        <f t="shared" si="4"/>
        <v>8</v>
      </c>
      <c r="B14" s="23" t="s">
        <v>14</v>
      </c>
      <c r="C14" s="8">
        <v>119</v>
      </c>
      <c r="D14" s="26">
        <v>981128</v>
      </c>
      <c r="G14" s="26">
        <v>0</v>
      </c>
      <c r="J14" s="25">
        <f t="shared" si="5"/>
        <v>981128</v>
      </c>
      <c r="M14" s="10"/>
      <c r="N14" s="28">
        <v>0</v>
      </c>
      <c r="O14" s="9">
        <v>0</v>
      </c>
      <c r="P14" s="31"/>
      <c r="Q14" s="10"/>
      <c r="R14" s="37">
        <v>978320</v>
      </c>
      <c r="U14" s="37">
        <v>0</v>
      </c>
      <c r="X14" s="37">
        <v>978320</v>
      </c>
      <c r="AA14" s="10"/>
      <c r="AB14" s="27">
        <f t="shared" si="2"/>
        <v>2808</v>
      </c>
      <c r="AC14" s="10"/>
      <c r="AD14" s="52">
        <f t="shared" si="3"/>
        <v>981128</v>
      </c>
      <c r="AE14" s="34"/>
      <c r="AF14" s="34"/>
      <c r="AG14" s="52">
        <f t="shared" si="6"/>
        <v>0</v>
      </c>
      <c r="AH14" s="34"/>
      <c r="AI14" s="34"/>
      <c r="AJ14" s="52">
        <f t="shared" si="7"/>
        <v>981128</v>
      </c>
      <c r="AK14" s="34"/>
      <c r="AL14" s="34"/>
      <c r="AM14" s="1"/>
      <c r="AN14" s="1"/>
      <c r="AO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s="17" customFormat="1">
      <c r="A15" s="15">
        <f t="shared" si="4"/>
        <v>9</v>
      </c>
      <c r="B15" s="23" t="s">
        <v>15</v>
      </c>
      <c r="C15" s="8">
        <v>0</v>
      </c>
      <c r="D15" s="26">
        <v>0</v>
      </c>
      <c r="G15" s="26">
        <v>0</v>
      </c>
      <c r="J15" s="25">
        <f t="shared" si="5"/>
        <v>0</v>
      </c>
      <c r="M15" s="10"/>
      <c r="N15" s="28">
        <v>0</v>
      </c>
      <c r="O15" s="9">
        <v>0</v>
      </c>
      <c r="P15" s="31"/>
      <c r="Q15" s="10"/>
      <c r="R15" s="37">
        <v>0</v>
      </c>
      <c r="U15" s="37">
        <v>0</v>
      </c>
      <c r="X15" s="37">
        <v>0</v>
      </c>
      <c r="AA15" s="10"/>
      <c r="AB15" s="27">
        <f t="shared" si="2"/>
        <v>0</v>
      </c>
      <c r="AC15" s="10"/>
      <c r="AD15" s="52">
        <f t="shared" si="3"/>
        <v>0</v>
      </c>
      <c r="AE15" s="34"/>
      <c r="AF15" s="34"/>
      <c r="AG15" s="52">
        <f t="shared" si="6"/>
        <v>0</v>
      </c>
      <c r="AH15" s="34"/>
      <c r="AI15" s="34"/>
      <c r="AJ15" s="52">
        <f t="shared" si="7"/>
        <v>0</v>
      </c>
      <c r="AK15" s="34"/>
      <c r="AL15" s="34"/>
      <c r="AM15" s="1"/>
      <c r="AN15" s="1"/>
      <c r="AO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s="17" customFormat="1">
      <c r="A16" s="15">
        <f t="shared" si="4"/>
        <v>10</v>
      </c>
      <c r="B16" s="23" t="s">
        <v>16</v>
      </c>
      <c r="C16" s="8">
        <v>117</v>
      </c>
      <c r="D16" s="26">
        <v>693448</v>
      </c>
      <c r="G16" s="26">
        <v>806</v>
      </c>
      <c r="J16" s="25">
        <f t="shared" si="5"/>
        <v>694254</v>
      </c>
      <c r="M16" s="10"/>
      <c r="N16" s="28">
        <v>6</v>
      </c>
      <c r="O16" s="9">
        <v>36795</v>
      </c>
      <c r="P16" s="31"/>
      <c r="Q16" s="10"/>
      <c r="R16" s="37">
        <v>657037</v>
      </c>
      <c r="U16" s="37">
        <v>806</v>
      </c>
      <c r="X16" s="37">
        <v>657843</v>
      </c>
      <c r="AA16" s="10"/>
      <c r="AB16" s="27">
        <f t="shared" si="2"/>
        <v>-384</v>
      </c>
      <c r="AC16" s="10"/>
      <c r="AD16" s="52">
        <f t="shared" si="3"/>
        <v>693448</v>
      </c>
      <c r="AE16" s="34"/>
      <c r="AF16" s="34"/>
      <c r="AG16" s="52">
        <f t="shared" si="6"/>
        <v>806</v>
      </c>
      <c r="AH16" s="34"/>
      <c r="AI16" s="34"/>
      <c r="AJ16" s="52">
        <f t="shared" si="7"/>
        <v>694254</v>
      </c>
      <c r="AK16" s="34"/>
      <c r="AL16" s="34"/>
      <c r="AM16" s="1"/>
      <c r="AN16" s="1"/>
      <c r="AO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s="17" customFormat="1">
      <c r="A17" s="15">
        <f t="shared" si="4"/>
        <v>11</v>
      </c>
      <c r="B17" s="23" t="s">
        <v>17</v>
      </c>
      <c r="C17" s="8">
        <v>0</v>
      </c>
      <c r="D17" s="26">
        <v>0</v>
      </c>
      <c r="G17" s="26">
        <v>0</v>
      </c>
      <c r="J17" s="25">
        <f t="shared" si="5"/>
        <v>0</v>
      </c>
      <c r="M17" s="10"/>
      <c r="N17" s="28">
        <v>0</v>
      </c>
      <c r="O17" s="9">
        <v>0</v>
      </c>
      <c r="P17" s="31"/>
      <c r="Q17" s="10"/>
      <c r="R17" s="37">
        <v>0</v>
      </c>
      <c r="U17" s="37">
        <v>0</v>
      </c>
      <c r="X17" s="37">
        <v>0</v>
      </c>
      <c r="AA17" s="10"/>
      <c r="AB17" s="27">
        <f t="shared" si="2"/>
        <v>0</v>
      </c>
      <c r="AC17" s="10"/>
      <c r="AD17" s="52">
        <f t="shared" si="3"/>
        <v>0</v>
      </c>
      <c r="AE17" s="34"/>
      <c r="AF17" s="34"/>
      <c r="AG17" s="52">
        <f t="shared" si="6"/>
        <v>0</v>
      </c>
      <c r="AH17" s="34"/>
      <c r="AI17" s="34"/>
      <c r="AJ17" s="52">
        <f t="shared" si="7"/>
        <v>0</v>
      </c>
      <c r="AK17" s="34"/>
      <c r="AL17" s="34"/>
      <c r="AM17" s="1"/>
      <c r="AN17" s="1"/>
      <c r="AO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s="17" customFormat="1">
      <c r="A18" s="15">
        <f t="shared" si="4"/>
        <v>12</v>
      </c>
      <c r="B18" s="23" t="s">
        <v>18</v>
      </c>
      <c r="C18" s="8">
        <v>0</v>
      </c>
      <c r="D18" s="26">
        <v>0</v>
      </c>
      <c r="G18" s="26">
        <v>0</v>
      </c>
      <c r="J18" s="25">
        <f t="shared" si="5"/>
        <v>0</v>
      </c>
      <c r="M18" s="10"/>
      <c r="N18" s="28">
        <v>0</v>
      </c>
      <c r="O18" s="9">
        <v>0</v>
      </c>
      <c r="P18" s="31"/>
      <c r="Q18" s="10"/>
      <c r="R18" s="37">
        <v>0</v>
      </c>
      <c r="U18" s="37">
        <v>0</v>
      </c>
      <c r="X18" s="37">
        <v>0</v>
      </c>
      <c r="AA18" s="10"/>
      <c r="AB18" s="27">
        <f t="shared" si="2"/>
        <v>0</v>
      </c>
      <c r="AC18" s="10"/>
      <c r="AD18" s="52">
        <f t="shared" si="3"/>
        <v>0</v>
      </c>
      <c r="AE18" s="34"/>
      <c r="AF18" s="34"/>
      <c r="AG18" s="52">
        <f t="shared" si="6"/>
        <v>0</v>
      </c>
      <c r="AH18" s="34"/>
      <c r="AI18" s="34"/>
      <c r="AJ18" s="52">
        <f t="shared" si="7"/>
        <v>0</v>
      </c>
      <c r="AK18" s="34"/>
      <c r="AL18" s="34"/>
      <c r="AM18" s="1"/>
      <c r="AN18" s="1"/>
      <c r="AO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s="17" customFormat="1">
      <c r="A19" s="15">
        <f t="shared" si="4"/>
        <v>13</v>
      </c>
      <c r="B19" s="23" t="s">
        <v>19</v>
      </c>
      <c r="C19" s="8">
        <v>156</v>
      </c>
      <c r="D19" s="26">
        <v>966784</v>
      </c>
      <c r="G19" s="26">
        <v>0</v>
      </c>
      <c r="J19" s="25">
        <f t="shared" si="5"/>
        <v>966784</v>
      </c>
      <c r="M19" s="10"/>
      <c r="N19" s="28">
        <v>2</v>
      </c>
      <c r="O19" s="9">
        <v>12265</v>
      </c>
      <c r="P19" s="31"/>
      <c r="Q19" s="10"/>
      <c r="R19" s="37">
        <v>952719</v>
      </c>
      <c r="U19" s="37">
        <v>0</v>
      </c>
      <c r="X19" s="37">
        <v>952719</v>
      </c>
      <c r="AA19" s="10"/>
      <c r="AB19" s="27">
        <f t="shared" si="2"/>
        <v>1800</v>
      </c>
      <c r="AC19" s="10"/>
      <c r="AD19" s="52">
        <f t="shared" si="3"/>
        <v>966784</v>
      </c>
      <c r="AE19" s="34"/>
      <c r="AF19" s="34"/>
      <c r="AG19" s="52">
        <f t="shared" si="6"/>
        <v>0</v>
      </c>
      <c r="AH19" s="34"/>
      <c r="AI19" s="34"/>
      <c r="AJ19" s="52">
        <f t="shared" si="7"/>
        <v>966784</v>
      </c>
      <c r="AK19" s="34"/>
      <c r="AL19" s="34"/>
      <c r="AM19" s="1"/>
      <c r="AN19" s="1"/>
      <c r="AO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s="17" customFormat="1">
      <c r="A20" s="15">
        <f t="shared" si="4"/>
        <v>14</v>
      </c>
      <c r="B20" s="23" t="s">
        <v>20</v>
      </c>
      <c r="C20" s="8">
        <v>127</v>
      </c>
      <c r="D20" s="26">
        <v>939552</v>
      </c>
      <c r="G20" s="26">
        <v>323</v>
      </c>
      <c r="J20" s="25">
        <f t="shared" si="5"/>
        <v>939875</v>
      </c>
      <c r="M20" s="10"/>
      <c r="N20" s="28">
        <v>0</v>
      </c>
      <c r="O20" s="9">
        <v>0</v>
      </c>
      <c r="P20" s="31"/>
      <c r="Q20" s="10"/>
      <c r="R20" s="37">
        <v>937592</v>
      </c>
      <c r="U20" s="37">
        <v>323</v>
      </c>
      <c r="X20" s="37">
        <v>937915</v>
      </c>
      <c r="AA20" s="10"/>
      <c r="AB20" s="27">
        <f t="shared" si="2"/>
        <v>1960</v>
      </c>
      <c r="AC20" s="10"/>
      <c r="AD20" s="52">
        <f t="shared" si="3"/>
        <v>939552</v>
      </c>
      <c r="AE20" s="34"/>
      <c r="AF20" s="34"/>
      <c r="AG20" s="52">
        <f t="shared" si="6"/>
        <v>323</v>
      </c>
      <c r="AH20" s="34"/>
      <c r="AI20" s="34"/>
      <c r="AJ20" s="52">
        <f t="shared" si="7"/>
        <v>939875</v>
      </c>
      <c r="AK20" s="34"/>
      <c r="AL20" s="34"/>
      <c r="AM20" s="1"/>
      <c r="AN20" s="1"/>
      <c r="AO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s="17" customFormat="1">
      <c r="A21" s="15">
        <f t="shared" si="4"/>
        <v>15</v>
      </c>
      <c r="B21" s="23" t="s">
        <v>21</v>
      </c>
      <c r="C21" s="8">
        <v>121</v>
      </c>
      <c r="D21" s="26">
        <v>836472</v>
      </c>
      <c r="G21" s="26">
        <v>0</v>
      </c>
      <c r="J21" s="25">
        <f t="shared" si="5"/>
        <v>836472</v>
      </c>
      <c r="M21" s="10"/>
      <c r="N21" s="28">
        <v>0</v>
      </c>
      <c r="O21" s="9">
        <v>0</v>
      </c>
      <c r="P21" s="31"/>
      <c r="Q21" s="10"/>
      <c r="R21" s="37">
        <v>833880</v>
      </c>
      <c r="U21" s="37">
        <v>0</v>
      </c>
      <c r="X21" s="37">
        <v>833880</v>
      </c>
      <c r="AA21" s="10"/>
      <c r="AB21" s="27">
        <f t="shared" si="2"/>
        <v>2592</v>
      </c>
      <c r="AC21" s="10"/>
      <c r="AD21" s="52">
        <f t="shared" si="3"/>
        <v>836472</v>
      </c>
      <c r="AE21" s="34"/>
      <c r="AF21" s="34"/>
      <c r="AG21" s="52">
        <f t="shared" si="6"/>
        <v>0</v>
      </c>
      <c r="AH21" s="34"/>
      <c r="AI21" s="34"/>
      <c r="AJ21" s="52">
        <f t="shared" si="7"/>
        <v>836472</v>
      </c>
      <c r="AK21" s="34"/>
      <c r="AL21" s="34"/>
      <c r="AM21" s="1"/>
      <c r="AN21" s="1"/>
      <c r="AO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s="17" customFormat="1">
      <c r="A22" s="15">
        <f t="shared" si="4"/>
        <v>16</v>
      </c>
      <c r="B22" s="23" t="s">
        <v>22</v>
      </c>
      <c r="C22" s="8">
        <v>70</v>
      </c>
      <c r="D22" s="26">
        <v>423056</v>
      </c>
      <c r="G22" s="26">
        <v>0</v>
      </c>
      <c r="J22" s="25">
        <f t="shared" si="5"/>
        <v>423056</v>
      </c>
      <c r="M22" s="10"/>
      <c r="N22" s="28">
        <v>1</v>
      </c>
      <c r="O22" s="9">
        <v>6133</v>
      </c>
      <c r="P22" s="31"/>
      <c r="Q22" s="10"/>
      <c r="R22" s="37">
        <v>415659</v>
      </c>
      <c r="U22" s="37">
        <v>0</v>
      </c>
      <c r="X22" s="37">
        <v>415659</v>
      </c>
      <c r="AA22" s="10"/>
      <c r="AB22" s="27">
        <f t="shared" si="2"/>
        <v>1264</v>
      </c>
      <c r="AC22" s="10"/>
      <c r="AD22" s="52">
        <f t="shared" si="3"/>
        <v>423056</v>
      </c>
      <c r="AE22" s="34"/>
      <c r="AF22" s="34"/>
      <c r="AG22" s="52">
        <f t="shared" si="6"/>
        <v>0</v>
      </c>
      <c r="AH22" s="34"/>
      <c r="AI22" s="34"/>
      <c r="AJ22" s="52">
        <f t="shared" si="7"/>
        <v>423056</v>
      </c>
      <c r="AK22" s="34"/>
      <c r="AL22" s="34"/>
      <c r="AM22" s="1"/>
      <c r="AN22" s="1"/>
      <c r="AO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s="17" customFormat="1">
      <c r="A23" s="15">
        <f t="shared" si="4"/>
        <v>17</v>
      </c>
      <c r="B23" s="23" t="s">
        <v>23</v>
      </c>
      <c r="C23" s="8">
        <v>145</v>
      </c>
      <c r="D23" s="26">
        <v>841664</v>
      </c>
      <c r="G23" s="26">
        <v>0</v>
      </c>
      <c r="J23" s="25">
        <f t="shared" si="5"/>
        <v>841664</v>
      </c>
      <c r="M23" s="10"/>
      <c r="N23" s="28">
        <v>7</v>
      </c>
      <c r="O23" s="9">
        <v>42928</v>
      </c>
      <c r="P23" s="31"/>
      <c r="Q23" s="10"/>
      <c r="R23" s="37">
        <v>800040</v>
      </c>
      <c r="U23" s="37">
        <v>0</v>
      </c>
      <c r="X23" s="37">
        <v>800040</v>
      </c>
      <c r="AA23" s="10"/>
      <c r="AB23" s="27">
        <f t="shared" si="2"/>
        <v>-1304</v>
      </c>
      <c r="AC23" s="10"/>
      <c r="AD23" s="52">
        <f t="shared" si="3"/>
        <v>841664</v>
      </c>
      <c r="AE23" s="34"/>
      <c r="AF23" s="34"/>
      <c r="AG23" s="52">
        <f t="shared" si="6"/>
        <v>0</v>
      </c>
      <c r="AH23" s="34"/>
      <c r="AI23" s="34"/>
      <c r="AJ23" s="52">
        <f t="shared" si="7"/>
        <v>841664</v>
      </c>
      <c r="AK23" s="34"/>
      <c r="AL23" s="34"/>
      <c r="AM23" s="1"/>
      <c r="AN23" s="1"/>
      <c r="AO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s="17" customFormat="1">
      <c r="A24" s="15">
        <f t="shared" si="4"/>
        <v>18</v>
      </c>
      <c r="B24" s="23" t="s">
        <v>24</v>
      </c>
      <c r="C24" s="8">
        <v>86</v>
      </c>
      <c r="D24" s="26">
        <v>492424</v>
      </c>
      <c r="G24" s="26">
        <v>0</v>
      </c>
      <c r="J24" s="25">
        <f t="shared" si="5"/>
        <v>492424</v>
      </c>
      <c r="M24" s="10"/>
      <c r="N24" s="28">
        <v>0</v>
      </c>
      <c r="O24" s="9">
        <v>0</v>
      </c>
      <c r="P24" s="31"/>
      <c r="Q24" s="10"/>
      <c r="R24" s="37">
        <v>491584</v>
      </c>
      <c r="U24" s="37">
        <v>0</v>
      </c>
      <c r="X24" s="37">
        <v>491584</v>
      </c>
      <c r="AA24" s="10"/>
      <c r="AB24" s="27">
        <f t="shared" si="2"/>
        <v>840</v>
      </c>
      <c r="AC24" s="10"/>
      <c r="AD24" s="52">
        <f t="shared" si="3"/>
        <v>492424</v>
      </c>
      <c r="AE24" s="34"/>
      <c r="AF24" s="34"/>
      <c r="AG24" s="52">
        <f t="shared" si="6"/>
        <v>0</v>
      </c>
      <c r="AH24" s="34"/>
      <c r="AI24" s="34"/>
      <c r="AJ24" s="52">
        <f t="shared" si="7"/>
        <v>492424</v>
      </c>
      <c r="AK24" s="34"/>
      <c r="AL24" s="34"/>
      <c r="AM24" s="1"/>
      <c r="AN24" s="1"/>
      <c r="AO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s="17" customFormat="1">
      <c r="A25" s="15">
        <f t="shared" si="4"/>
        <v>19</v>
      </c>
      <c r="B25" s="23" t="s">
        <v>25</v>
      </c>
      <c r="C25" s="8">
        <v>78</v>
      </c>
      <c r="D25" s="26">
        <v>574760</v>
      </c>
      <c r="G25" s="26">
        <v>0</v>
      </c>
      <c r="J25" s="25">
        <f t="shared" si="5"/>
        <v>574760</v>
      </c>
      <c r="M25" s="10"/>
      <c r="N25" s="28">
        <v>0</v>
      </c>
      <c r="O25" s="9">
        <v>0</v>
      </c>
      <c r="P25" s="31"/>
      <c r="Q25" s="10"/>
      <c r="R25" s="37">
        <v>574424</v>
      </c>
      <c r="U25" s="37">
        <v>0</v>
      </c>
      <c r="X25" s="37">
        <v>574424</v>
      </c>
      <c r="AA25" s="10"/>
      <c r="AB25" s="27">
        <f t="shared" si="2"/>
        <v>336</v>
      </c>
      <c r="AC25" s="10"/>
      <c r="AD25" s="52">
        <f t="shared" si="3"/>
        <v>574760</v>
      </c>
      <c r="AE25" s="34"/>
      <c r="AF25" s="34"/>
      <c r="AG25" s="52">
        <f t="shared" si="6"/>
        <v>0</v>
      </c>
      <c r="AH25" s="34"/>
      <c r="AI25" s="34"/>
      <c r="AJ25" s="52">
        <f t="shared" si="7"/>
        <v>574760</v>
      </c>
      <c r="AK25" s="34"/>
      <c r="AL25" s="34"/>
      <c r="AM25" s="1"/>
      <c r="AN25" s="1"/>
      <c r="AO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s="17" customFormat="1">
      <c r="A26" s="15">
        <f t="shared" si="4"/>
        <v>20</v>
      </c>
      <c r="B26" s="23" t="s">
        <v>26</v>
      </c>
      <c r="C26" s="8">
        <v>81</v>
      </c>
      <c r="D26" s="26">
        <v>545752</v>
      </c>
      <c r="G26" s="26">
        <v>161</v>
      </c>
      <c r="J26" s="25">
        <f t="shared" si="5"/>
        <v>545913</v>
      </c>
      <c r="M26" s="10"/>
      <c r="N26" s="28">
        <v>0</v>
      </c>
      <c r="O26" s="9">
        <v>0</v>
      </c>
      <c r="P26" s="31"/>
      <c r="Q26" s="10"/>
      <c r="R26" s="37">
        <v>545240</v>
      </c>
      <c r="U26" s="37">
        <v>161</v>
      </c>
      <c r="X26" s="37">
        <v>545401</v>
      </c>
      <c r="AA26" s="10"/>
      <c r="AB26" s="27">
        <f t="shared" si="2"/>
        <v>512</v>
      </c>
      <c r="AC26" s="10"/>
      <c r="AD26" s="52">
        <f t="shared" si="3"/>
        <v>545752</v>
      </c>
      <c r="AE26" s="34"/>
      <c r="AF26" s="34"/>
      <c r="AG26" s="52">
        <f t="shared" si="6"/>
        <v>161</v>
      </c>
      <c r="AH26" s="34"/>
      <c r="AI26" s="34"/>
      <c r="AJ26" s="52">
        <f t="shared" si="7"/>
        <v>545913</v>
      </c>
      <c r="AK26" s="34"/>
      <c r="AL26" s="34"/>
      <c r="AM26" s="1"/>
      <c r="AN26" s="1"/>
      <c r="AO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s="17" customFormat="1">
      <c r="A27" s="15">
        <f t="shared" si="4"/>
        <v>21</v>
      </c>
      <c r="B27" s="23" t="s">
        <v>27</v>
      </c>
      <c r="C27" s="8">
        <v>185</v>
      </c>
      <c r="D27" s="26">
        <v>1361384</v>
      </c>
      <c r="G27" s="26">
        <v>0</v>
      </c>
      <c r="J27" s="25">
        <f t="shared" si="5"/>
        <v>1361384</v>
      </c>
      <c r="M27" s="10"/>
      <c r="N27" s="28">
        <v>2</v>
      </c>
      <c r="O27" s="9">
        <v>12265</v>
      </c>
      <c r="P27" s="31"/>
      <c r="Q27" s="10"/>
      <c r="R27" s="37">
        <v>1348423</v>
      </c>
      <c r="U27" s="37">
        <v>0</v>
      </c>
      <c r="X27" s="37">
        <v>1348423</v>
      </c>
      <c r="AA27" s="10"/>
      <c r="AB27" s="27">
        <f t="shared" si="2"/>
        <v>696</v>
      </c>
      <c r="AC27" s="10"/>
      <c r="AD27" s="52">
        <f t="shared" si="3"/>
        <v>1361384</v>
      </c>
      <c r="AE27" s="34"/>
      <c r="AF27" s="34"/>
      <c r="AG27" s="52">
        <f t="shared" si="6"/>
        <v>0</v>
      </c>
      <c r="AH27" s="34"/>
      <c r="AI27" s="34"/>
      <c r="AJ27" s="52">
        <f t="shared" si="7"/>
        <v>1361384</v>
      </c>
      <c r="AK27" s="34"/>
      <c r="AL27" s="34"/>
      <c r="AM27" s="1"/>
      <c r="AN27" s="1"/>
      <c r="AO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s="17" customFormat="1">
      <c r="A28" s="15">
        <f t="shared" si="4"/>
        <v>22</v>
      </c>
      <c r="B28" s="23" t="s">
        <v>28</v>
      </c>
      <c r="C28" s="8">
        <v>0</v>
      </c>
      <c r="D28" s="26">
        <v>0</v>
      </c>
      <c r="G28" s="26">
        <v>0</v>
      </c>
      <c r="J28" s="25">
        <f t="shared" si="5"/>
        <v>0</v>
      </c>
      <c r="M28" s="10"/>
      <c r="N28" s="28">
        <v>0</v>
      </c>
      <c r="O28" s="9">
        <v>0</v>
      </c>
      <c r="P28" s="31"/>
      <c r="Q28" s="10"/>
      <c r="R28" s="37">
        <v>0</v>
      </c>
      <c r="U28" s="37">
        <v>0</v>
      </c>
      <c r="X28" s="37">
        <v>0</v>
      </c>
      <c r="AA28" s="10"/>
      <c r="AB28" s="27">
        <f t="shared" si="2"/>
        <v>0</v>
      </c>
      <c r="AC28" s="10"/>
      <c r="AD28" s="52">
        <f t="shared" si="3"/>
        <v>0</v>
      </c>
      <c r="AE28" s="34"/>
      <c r="AF28" s="34"/>
      <c r="AG28" s="52">
        <f t="shared" si="6"/>
        <v>0</v>
      </c>
      <c r="AH28" s="34"/>
      <c r="AI28" s="34"/>
      <c r="AJ28" s="52">
        <f t="shared" si="7"/>
        <v>0</v>
      </c>
      <c r="AK28" s="34"/>
      <c r="AL28" s="34"/>
      <c r="AM28" s="1"/>
      <c r="AN28" s="1"/>
      <c r="AO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s="17" customFormat="1">
      <c r="A29" s="15">
        <f t="shared" si="4"/>
        <v>23</v>
      </c>
      <c r="B29" s="23" t="s">
        <v>29</v>
      </c>
      <c r="C29" s="8">
        <v>87</v>
      </c>
      <c r="D29" s="26">
        <v>505504</v>
      </c>
      <c r="G29" s="26">
        <v>0</v>
      </c>
      <c r="J29" s="25">
        <f t="shared" si="5"/>
        <v>505504</v>
      </c>
      <c r="M29" s="10"/>
      <c r="N29" s="28">
        <v>0</v>
      </c>
      <c r="O29" s="9">
        <v>0</v>
      </c>
      <c r="P29" s="31"/>
      <c r="Q29" s="10"/>
      <c r="R29" s="37">
        <v>504744</v>
      </c>
      <c r="U29" s="37">
        <v>0</v>
      </c>
      <c r="X29" s="37">
        <v>504744</v>
      </c>
      <c r="AA29" s="10"/>
      <c r="AB29" s="27">
        <f t="shared" si="2"/>
        <v>760</v>
      </c>
      <c r="AC29" s="10"/>
      <c r="AD29" s="52">
        <f t="shared" si="3"/>
        <v>505504</v>
      </c>
      <c r="AE29" s="34"/>
      <c r="AF29" s="34"/>
      <c r="AG29" s="52">
        <f t="shared" si="6"/>
        <v>0</v>
      </c>
      <c r="AH29" s="34"/>
      <c r="AI29" s="34"/>
      <c r="AJ29" s="52">
        <f t="shared" si="7"/>
        <v>505504</v>
      </c>
      <c r="AK29" s="34"/>
      <c r="AL29" s="34"/>
      <c r="AM29" s="1"/>
      <c r="AN29" s="1"/>
      <c r="AO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s="17" customFormat="1">
      <c r="A30" s="15">
        <f t="shared" si="4"/>
        <v>24</v>
      </c>
      <c r="B30" s="23" t="s">
        <v>30</v>
      </c>
      <c r="C30" s="8">
        <v>55</v>
      </c>
      <c r="D30" s="26">
        <v>419960</v>
      </c>
      <c r="G30" s="26">
        <v>0</v>
      </c>
      <c r="J30" s="25">
        <f t="shared" si="5"/>
        <v>419960</v>
      </c>
      <c r="M30" s="10"/>
      <c r="N30" s="28">
        <v>0</v>
      </c>
      <c r="O30" s="9">
        <v>0</v>
      </c>
      <c r="P30" s="31"/>
      <c r="Q30" s="10"/>
      <c r="R30" s="37">
        <v>418672</v>
      </c>
      <c r="U30" s="37">
        <v>0</v>
      </c>
      <c r="X30" s="37">
        <v>418672</v>
      </c>
      <c r="AA30" s="10"/>
      <c r="AB30" s="27">
        <f t="shared" si="2"/>
        <v>1288</v>
      </c>
      <c r="AC30" s="10"/>
      <c r="AD30" s="52">
        <f t="shared" si="3"/>
        <v>419960</v>
      </c>
      <c r="AE30" s="34"/>
      <c r="AF30" s="34"/>
      <c r="AG30" s="52">
        <f t="shared" si="6"/>
        <v>0</v>
      </c>
      <c r="AH30" s="34"/>
      <c r="AI30" s="34"/>
      <c r="AJ30" s="52">
        <f t="shared" si="7"/>
        <v>419960</v>
      </c>
      <c r="AK30" s="34"/>
      <c r="AL30" s="34"/>
      <c r="AM30" s="1"/>
      <c r="AN30" s="1"/>
      <c r="AO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s="17" customFormat="1">
      <c r="A31" s="15">
        <f t="shared" si="4"/>
        <v>25</v>
      </c>
      <c r="B31" s="23" t="s">
        <v>31</v>
      </c>
      <c r="C31" s="8">
        <v>0</v>
      </c>
      <c r="D31" s="26">
        <v>0</v>
      </c>
      <c r="G31" s="26">
        <v>0</v>
      </c>
      <c r="J31" s="25">
        <f t="shared" si="5"/>
        <v>0</v>
      </c>
      <c r="M31" s="10"/>
      <c r="N31" s="28">
        <v>0</v>
      </c>
      <c r="O31" s="9">
        <v>0</v>
      </c>
      <c r="P31" s="31"/>
      <c r="Q31" s="10"/>
      <c r="R31" s="37">
        <v>0</v>
      </c>
      <c r="U31" s="37">
        <v>0</v>
      </c>
      <c r="X31" s="37">
        <v>0</v>
      </c>
      <c r="AA31" s="10"/>
      <c r="AB31" s="27">
        <f t="shared" si="2"/>
        <v>0</v>
      </c>
      <c r="AC31" s="10"/>
      <c r="AD31" s="52">
        <f t="shared" si="3"/>
        <v>0</v>
      </c>
      <c r="AE31" s="34"/>
      <c r="AF31" s="34"/>
      <c r="AG31" s="52">
        <f t="shared" si="6"/>
        <v>0</v>
      </c>
      <c r="AH31" s="34"/>
      <c r="AI31" s="34"/>
      <c r="AJ31" s="52">
        <f t="shared" si="7"/>
        <v>0</v>
      </c>
      <c r="AK31" s="34"/>
      <c r="AL31" s="34"/>
      <c r="AM31" s="1"/>
      <c r="AN31" s="1"/>
      <c r="AO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s="17" customFormat="1">
      <c r="A32" s="15">
        <f t="shared" si="4"/>
        <v>26</v>
      </c>
      <c r="B32" s="23" t="s">
        <v>32</v>
      </c>
      <c r="C32" s="8">
        <v>78</v>
      </c>
      <c r="D32" s="26">
        <v>590664</v>
      </c>
      <c r="G32" s="26">
        <v>0</v>
      </c>
      <c r="J32" s="25">
        <f t="shared" si="5"/>
        <v>590664</v>
      </c>
      <c r="M32" s="10"/>
      <c r="N32" s="28">
        <v>0</v>
      </c>
      <c r="O32" s="9">
        <v>0</v>
      </c>
      <c r="P32" s="31"/>
      <c r="Q32" s="10"/>
      <c r="R32" s="37">
        <v>590424</v>
      </c>
      <c r="U32" s="37">
        <v>0</v>
      </c>
      <c r="X32" s="37">
        <v>590424</v>
      </c>
      <c r="AA32" s="10"/>
      <c r="AB32" s="27">
        <f t="shared" si="2"/>
        <v>240</v>
      </c>
      <c r="AC32" s="10"/>
      <c r="AD32" s="52">
        <f t="shared" si="3"/>
        <v>590664</v>
      </c>
      <c r="AE32" s="34"/>
      <c r="AF32" s="34"/>
      <c r="AG32" s="52">
        <f t="shared" si="6"/>
        <v>0</v>
      </c>
      <c r="AH32" s="34"/>
      <c r="AI32" s="34"/>
      <c r="AJ32" s="52">
        <f t="shared" si="7"/>
        <v>590664</v>
      </c>
      <c r="AK32" s="34"/>
      <c r="AL32" s="34"/>
      <c r="AM32" s="1"/>
      <c r="AN32" s="1"/>
      <c r="AO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1:57" s="17" customFormat="1">
      <c r="A33" s="15">
        <f t="shared" si="4"/>
        <v>27</v>
      </c>
      <c r="B33" s="23" t="s">
        <v>33</v>
      </c>
      <c r="C33" s="8">
        <v>0</v>
      </c>
      <c r="D33" s="26">
        <v>0</v>
      </c>
      <c r="G33" s="26">
        <v>0</v>
      </c>
      <c r="J33" s="25">
        <f t="shared" si="5"/>
        <v>0</v>
      </c>
      <c r="M33" s="10"/>
      <c r="N33" s="28">
        <v>0</v>
      </c>
      <c r="O33" s="9">
        <v>0</v>
      </c>
      <c r="P33" s="31"/>
      <c r="Q33" s="10"/>
      <c r="R33" s="37">
        <v>0</v>
      </c>
      <c r="U33" s="37">
        <v>0</v>
      </c>
      <c r="X33" s="37">
        <v>0</v>
      </c>
      <c r="AA33" s="10"/>
      <c r="AB33" s="27">
        <f t="shared" si="2"/>
        <v>0</v>
      </c>
      <c r="AC33" s="10"/>
      <c r="AD33" s="52">
        <f t="shared" si="3"/>
        <v>0</v>
      </c>
      <c r="AE33" s="34"/>
      <c r="AF33" s="34"/>
      <c r="AG33" s="52">
        <f t="shared" si="6"/>
        <v>0</v>
      </c>
      <c r="AH33" s="34"/>
      <c r="AI33" s="34"/>
      <c r="AJ33" s="52">
        <f t="shared" si="7"/>
        <v>0</v>
      </c>
      <c r="AK33" s="34"/>
      <c r="AL33" s="34"/>
      <c r="AM33" s="1"/>
      <c r="AN33" s="1"/>
      <c r="AO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1:57" s="17" customFormat="1" ht="15" customHeight="1">
      <c r="A34" s="15">
        <f t="shared" si="4"/>
        <v>28</v>
      </c>
      <c r="B34" s="23" t="s">
        <v>34</v>
      </c>
      <c r="C34" s="8">
        <v>62</v>
      </c>
      <c r="D34" s="26">
        <v>420984</v>
      </c>
      <c r="G34" s="26">
        <v>0</v>
      </c>
      <c r="J34" s="25">
        <f t="shared" si="5"/>
        <v>420984</v>
      </c>
      <c r="M34" s="10"/>
      <c r="N34" s="28">
        <v>0</v>
      </c>
      <c r="O34" s="9">
        <v>0</v>
      </c>
      <c r="P34" s="31"/>
      <c r="Q34" s="10"/>
      <c r="R34" s="37">
        <v>419704</v>
      </c>
      <c r="U34" s="37">
        <v>0</v>
      </c>
      <c r="X34" s="37">
        <v>419704</v>
      </c>
      <c r="AA34" s="10"/>
      <c r="AB34" s="27">
        <f t="shared" si="2"/>
        <v>1280</v>
      </c>
      <c r="AC34" s="10"/>
      <c r="AD34" s="52">
        <f t="shared" si="3"/>
        <v>420984</v>
      </c>
      <c r="AE34" s="34"/>
      <c r="AF34" s="34"/>
      <c r="AG34" s="52">
        <f t="shared" si="6"/>
        <v>0</v>
      </c>
      <c r="AH34" s="34"/>
      <c r="AI34" s="34"/>
      <c r="AJ34" s="52">
        <f t="shared" si="7"/>
        <v>420984</v>
      </c>
      <c r="AK34" s="34"/>
      <c r="AL34" s="34"/>
      <c r="AM34" s="1"/>
      <c r="AN34" s="1"/>
      <c r="AO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1:57" s="17" customFormat="1" ht="13.8" customHeight="1">
      <c r="A35" s="15">
        <f t="shared" si="4"/>
        <v>29</v>
      </c>
      <c r="B35" s="23" t="s">
        <v>35</v>
      </c>
      <c r="C35" s="8">
        <v>0</v>
      </c>
      <c r="D35" s="26">
        <v>0</v>
      </c>
      <c r="G35" s="26">
        <v>0</v>
      </c>
      <c r="J35" s="25">
        <f t="shared" si="5"/>
        <v>0</v>
      </c>
      <c r="M35" s="10"/>
      <c r="N35" s="28">
        <v>0</v>
      </c>
      <c r="O35" s="9">
        <v>0</v>
      </c>
      <c r="P35" s="31"/>
      <c r="Q35" s="10"/>
      <c r="R35" s="37">
        <v>0</v>
      </c>
      <c r="U35" s="37">
        <v>0</v>
      </c>
      <c r="X35" s="37">
        <v>0</v>
      </c>
      <c r="AA35" s="10"/>
      <c r="AB35" s="27">
        <f t="shared" si="2"/>
        <v>0</v>
      </c>
      <c r="AC35" s="10"/>
      <c r="AD35" s="52">
        <f t="shared" si="3"/>
        <v>0</v>
      </c>
      <c r="AE35" s="34"/>
      <c r="AF35" s="34"/>
      <c r="AG35" s="52">
        <f t="shared" si="6"/>
        <v>0</v>
      </c>
      <c r="AH35" s="34"/>
      <c r="AI35" s="34"/>
      <c r="AJ35" s="52">
        <f t="shared" si="7"/>
        <v>0</v>
      </c>
      <c r="AK35" s="34"/>
      <c r="AL35" s="34"/>
      <c r="AM35" s="1"/>
      <c r="AN35" s="1"/>
      <c r="AO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1:57" s="17" customFormat="1">
      <c r="A36" s="15">
        <f t="shared" si="4"/>
        <v>30</v>
      </c>
      <c r="B36" s="23" t="s">
        <v>36</v>
      </c>
      <c r="C36" s="8">
        <v>0</v>
      </c>
      <c r="D36" s="26">
        <v>0</v>
      </c>
      <c r="G36" s="26">
        <v>0</v>
      </c>
      <c r="J36" s="25">
        <f t="shared" si="5"/>
        <v>0</v>
      </c>
      <c r="M36" s="10"/>
      <c r="N36" s="28">
        <v>0</v>
      </c>
      <c r="O36" s="9">
        <v>0</v>
      </c>
      <c r="P36" s="31"/>
      <c r="Q36" s="10"/>
      <c r="R36" s="37">
        <v>0</v>
      </c>
      <c r="U36" s="37">
        <v>0</v>
      </c>
      <c r="X36" s="37">
        <v>0</v>
      </c>
      <c r="AA36" s="10"/>
      <c r="AB36" s="27">
        <f t="shared" si="2"/>
        <v>0</v>
      </c>
      <c r="AC36" s="10"/>
      <c r="AD36" s="52">
        <f t="shared" si="3"/>
        <v>0</v>
      </c>
      <c r="AE36" s="34"/>
      <c r="AF36" s="34"/>
      <c r="AG36" s="52">
        <f t="shared" si="6"/>
        <v>0</v>
      </c>
      <c r="AH36" s="34"/>
      <c r="AI36" s="34"/>
      <c r="AJ36" s="52">
        <f t="shared" si="7"/>
        <v>0</v>
      </c>
      <c r="AK36" s="34"/>
      <c r="AL36" s="34"/>
      <c r="AM36" s="1"/>
      <c r="AN36" s="1"/>
      <c r="AO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1:57" s="17" customFormat="1">
      <c r="A37" s="15">
        <f t="shared" si="4"/>
        <v>31</v>
      </c>
      <c r="B37" s="23" t="s">
        <v>37</v>
      </c>
      <c r="C37" s="8">
        <v>161</v>
      </c>
      <c r="D37" s="26">
        <v>973432</v>
      </c>
      <c r="G37" s="26">
        <v>1357</v>
      </c>
      <c r="J37" s="25">
        <f t="shared" si="5"/>
        <v>974789</v>
      </c>
      <c r="M37" s="10"/>
      <c r="N37" s="28">
        <v>2</v>
      </c>
      <c r="O37" s="9">
        <v>12265</v>
      </c>
      <c r="P37" s="31"/>
      <c r="Q37" s="10"/>
      <c r="R37" s="37">
        <v>963055</v>
      </c>
      <c r="U37" s="37">
        <v>1357</v>
      </c>
      <c r="X37" s="37">
        <v>964412</v>
      </c>
      <c r="AA37" s="10"/>
      <c r="AB37" s="27">
        <f t="shared" si="2"/>
        <v>-1888</v>
      </c>
      <c r="AC37" s="10"/>
      <c r="AD37" s="52">
        <f t="shared" si="3"/>
        <v>973432</v>
      </c>
      <c r="AE37" s="34"/>
      <c r="AF37" s="34"/>
      <c r="AG37" s="52">
        <f t="shared" si="6"/>
        <v>1357</v>
      </c>
      <c r="AH37" s="34"/>
      <c r="AI37" s="34"/>
      <c r="AJ37" s="52">
        <f t="shared" si="7"/>
        <v>974789</v>
      </c>
      <c r="AK37" s="34"/>
      <c r="AL37" s="34"/>
      <c r="AM37" s="1"/>
      <c r="AN37" s="1"/>
      <c r="AO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1:57" s="17" customFormat="1">
      <c r="A38" s="15">
        <f t="shared" si="4"/>
        <v>32</v>
      </c>
      <c r="B38" s="23" t="s">
        <v>38</v>
      </c>
      <c r="C38" s="8">
        <v>105</v>
      </c>
      <c r="D38" s="26">
        <v>763272</v>
      </c>
      <c r="G38" s="26">
        <v>161</v>
      </c>
      <c r="J38" s="25">
        <f t="shared" si="5"/>
        <v>763433</v>
      </c>
      <c r="M38" s="10"/>
      <c r="N38" s="28">
        <v>1</v>
      </c>
      <c r="O38" s="9">
        <v>6133</v>
      </c>
      <c r="P38" s="31"/>
      <c r="Q38" s="10"/>
      <c r="R38" s="37">
        <v>757955</v>
      </c>
      <c r="U38" s="37">
        <v>161</v>
      </c>
      <c r="X38" s="37">
        <v>758116</v>
      </c>
      <c r="AA38" s="10"/>
      <c r="AB38" s="27">
        <f t="shared" si="2"/>
        <v>-816</v>
      </c>
      <c r="AC38" s="10"/>
      <c r="AD38" s="52">
        <f t="shared" si="3"/>
        <v>763272</v>
      </c>
      <c r="AE38" s="34"/>
      <c r="AF38" s="34"/>
      <c r="AG38" s="52">
        <f t="shared" si="6"/>
        <v>161</v>
      </c>
      <c r="AH38" s="34"/>
      <c r="AI38" s="34"/>
      <c r="AJ38" s="52">
        <f t="shared" si="7"/>
        <v>763433</v>
      </c>
      <c r="AK38" s="34"/>
      <c r="AL38" s="34"/>
      <c r="AM38" s="1"/>
      <c r="AN38" s="1"/>
      <c r="AO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1:57" s="17" customFormat="1">
      <c r="A39" s="15">
        <f t="shared" si="4"/>
        <v>33</v>
      </c>
      <c r="B39" s="23" t="s">
        <v>39</v>
      </c>
      <c r="C39" s="8">
        <v>0</v>
      </c>
      <c r="D39" s="26">
        <v>0</v>
      </c>
      <c r="G39" s="26">
        <v>0</v>
      </c>
      <c r="J39" s="25">
        <f t="shared" si="5"/>
        <v>0</v>
      </c>
      <c r="M39" s="10"/>
      <c r="N39" s="28">
        <v>0</v>
      </c>
      <c r="O39" s="9">
        <v>0</v>
      </c>
      <c r="P39" s="31"/>
      <c r="Q39" s="10"/>
      <c r="R39" s="37">
        <v>0</v>
      </c>
      <c r="U39" s="37">
        <v>0</v>
      </c>
      <c r="X39" s="37">
        <v>0</v>
      </c>
      <c r="AA39" s="10"/>
      <c r="AB39" s="27">
        <f t="shared" si="2"/>
        <v>0</v>
      </c>
      <c r="AC39" s="10"/>
      <c r="AD39" s="52">
        <f t="shared" si="3"/>
        <v>0</v>
      </c>
      <c r="AE39" s="34"/>
      <c r="AF39" s="34"/>
      <c r="AG39" s="52">
        <f t="shared" si="6"/>
        <v>0</v>
      </c>
      <c r="AH39" s="34"/>
      <c r="AI39" s="34"/>
      <c r="AJ39" s="52">
        <f t="shared" si="7"/>
        <v>0</v>
      </c>
      <c r="AK39" s="34"/>
      <c r="AL39" s="34"/>
      <c r="AM39" s="1"/>
      <c r="AN39" s="1"/>
      <c r="AO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1:57" s="17" customFormat="1">
      <c r="A40" s="15">
        <f t="shared" si="4"/>
        <v>34</v>
      </c>
      <c r="B40" s="23" t="s">
        <v>40</v>
      </c>
      <c r="C40" s="8">
        <v>212</v>
      </c>
      <c r="D40" s="26">
        <v>839064</v>
      </c>
      <c r="G40" s="26">
        <v>0</v>
      </c>
      <c r="J40" s="25">
        <f t="shared" si="5"/>
        <v>839064</v>
      </c>
      <c r="M40" s="10"/>
      <c r="N40" s="28">
        <v>3</v>
      </c>
      <c r="O40" s="9">
        <v>18398</v>
      </c>
      <c r="P40" s="31"/>
      <c r="Q40" s="10"/>
      <c r="R40" s="37">
        <v>821730</v>
      </c>
      <c r="U40" s="37">
        <v>0</v>
      </c>
      <c r="X40" s="37">
        <v>821730</v>
      </c>
      <c r="AA40" s="10"/>
      <c r="AB40" s="27">
        <f t="shared" si="2"/>
        <v>-1064</v>
      </c>
      <c r="AC40" s="10"/>
      <c r="AD40" s="52">
        <f t="shared" si="3"/>
        <v>839064</v>
      </c>
      <c r="AE40" s="34"/>
      <c r="AF40" s="34"/>
      <c r="AG40" s="52">
        <f t="shared" si="6"/>
        <v>0</v>
      </c>
      <c r="AH40" s="34"/>
      <c r="AI40" s="34"/>
      <c r="AJ40" s="52">
        <f t="shared" si="7"/>
        <v>839064</v>
      </c>
      <c r="AK40" s="34"/>
      <c r="AL40" s="34"/>
      <c r="AM40" s="1"/>
      <c r="AN40" s="1"/>
      <c r="AO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1:57" s="17" customFormat="1">
      <c r="A41" s="15">
        <f t="shared" si="4"/>
        <v>35</v>
      </c>
      <c r="B41" s="23" t="s">
        <v>41</v>
      </c>
      <c r="C41" s="8">
        <v>0</v>
      </c>
      <c r="D41" s="26">
        <v>0</v>
      </c>
      <c r="G41" s="26">
        <v>0</v>
      </c>
      <c r="J41" s="25">
        <f t="shared" si="5"/>
        <v>0</v>
      </c>
      <c r="M41" s="10"/>
      <c r="N41" s="28">
        <v>0</v>
      </c>
      <c r="O41" s="9">
        <v>0</v>
      </c>
      <c r="P41" s="31"/>
      <c r="Q41" s="10"/>
      <c r="R41" s="37">
        <v>0</v>
      </c>
      <c r="U41" s="37">
        <v>0</v>
      </c>
      <c r="X41" s="37">
        <v>0</v>
      </c>
      <c r="AA41" s="10"/>
      <c r="AB41" s="27">
        <f t="shared" si="2"/>
        <v>0</v>
      </c>
      <c r="AC41" s="10"/>
      <c r="AD41" s="52">
        <f t="shared" si="3"/>
        <v>0</v>
      </c>
      <c r="AE41" s="34"/>
      <c r="AF41" s="34"/>
      <c r="AG41" s="52">
        <f t="shared" si="6"/>
        <v>0</v>
      </c>
      <c r="AH41" s="34"/>
      <c r="AI41" s="34"/>
      <c r="AJ41" s="52">
        <f t="shared" si="7"/>
        <v>0</v>
      </c>
      <c r="AK41" s="34"/>
      <c r="AL41" s="34"/>
      <c r="AM41" s="1"/>
      <c r="AN41" s="1"/>
      <c r="AO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1:57" s="17" customFormat="1">
      <c r="A42" s="15">
        <f t="shared" si="4"/>
        <v>36</v>
      </c>
      <c r="B42" s="23" t="s">
        <v>42</v>
      </c>
      <c r="C42" s="8">
        <v>0</v>
      </c>
      <c r="D42" s="26">
        <v>0</v>
      </c>
      <c r="G42" s="26">
        <v>0</v>
      </c>
      <c r="J42" s="25">
        <f t="shared" si="5"/>
        <v>0</v>
      </c>
      <c r="M42" s="10"/>
      <c r="N42" s="28">
        <v>0</v>
      </c>
      <c r="O42" s="9">
        <v>0</v>
      </c>
      <c r="P42" s="31"/>
      <c r="Q42" s="10"/>
      <c r="R42" s="37">
        <v>0</v>
      </c>
      <c r="U42" s="37">
        <v>0</v>
      </c>
      <c r="X42" s="37">
        <v>0</v>
      </c>
      <c r="AA42" s="10"/>
      <c r="AB42" s="27">
        <f t="shared" si="2"/>
        <v>0</v>
      </c>
      <c r="AC42" s="10"/>
      <c r="AD42" s="52">
        <f t="shared" si="3"/>
        <v>0</v>
      </c>
      <c r="AE42" s="34"/>
      <c r="AF42" s="34"/>
      <c r="AG42" s="52">
        <f t="shared" si="6"/>
        <v>0</v>
      </c>
      <c r="AH42" s="34"/>
      <c r="AI42" s="34"/>
      <c r="AJ42" s="52">
        <f t="shared" si="7"/>
        <v>0</v>
      </c>
      <c r="AK42" s="34"/>
      <c r="AL42" s="34"/>
      <c r="AM42" s="1"/>
      <c r="AN42" s="1"/>
      <c r="AO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1:57" s="17" customFormat="1">
      <c r="A43" s="15">
        <f t="shared" si="4"/>
        <v>37</v>
      </c>
      <c r="B43" s="23" t="s">
        <v>43</v>
      </c>
      <c r="C43" s="8">
        <v>151</v>
      </c>
      <c r="D43" s="26">
        <v>998248</v>
      </c>
      <c r="G43" s="26">
        <v>0</v>
      </c>
      <c r="J43" s="25">
        <f t="shared" si="5"/>
        <v>998248</v>
      </c>
      <c r="M43" s="10"/>
      <c r="N43" s="28">
        <v>1</v>
      </c>
      <c r="O43" s="9">
        <v>6133</v>
      </c>
      <c r="P43" s="31"/>
      <c r="Q43" s="10"/>
      <c r="R43" s="37">
        <v>991475</v>
      </c>
      <c r="U43" s="37">
        <v>0</v>
      </c>
      <c r="X43" s="37">
        <v>991475</v>
      </c>
      <c r="AA43" s="10"/>
      <c r="AB43" s="27">
        <f t="shared" si="2"/>
        <v>640</v>
      </c>
      <c r="AC43" s="10"/>
      <c r="AD43" s="52">
        <f t="shared" si="3"/>
        <v>998248</v>
      </c>
      <c r="AE43" s="34"/>
      <c r="AF43" s="34"/>
      <c r="AG43" s="52">
        <f t="shared" si="6"/>
        <v>0</v>
      </c>
      <c r="AH43" s="34"/>
      <c r="AI43" s="34"/>
      <c r="AJ43" s="52">
        <f t="shared" si="7"/>
        <v>998248</v>
      </c>
      <c r="AK43" s="34"/>
      <c r="AL43" s="34"/>
      <c r="AM43" s="1"/>
      <c r="AN43" s="1"/>
      <c r="AO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1:57" s="17" customFormat="1">
      <c r="A44" s="15">
        <f t="shared" si="4"/>
        <v>38</v>
      </c>
      <c r="B44" s="23" t="s">
        <v>44</v>
      </c>
      <c r="C44" s="8">
        <v>55</v>
      </c>
      <c r="D44" s="26">
        <v>373032</v>
      </c>
      <c r="G44" s="26">
        <v>0</v>
      </c>
      <c r="J44" s="25">
        <f t="shared" si="5"/>
        <v>373032</v>
      </c>
      <c r="M44" s="10"/>
      <c r="N44" s="28">
        <v>0</v>
      </c>
      <c r="O44" s="9">
        <v>0</v>
      </c>
      <c r="P44" s="31"/>
      <c r="Q44" s="10"/>
      <c r="R44" s="37">
        <v>371456</v>
      </c>
      <c r="U44" s="37">
        <v>0</v>
      </c>
      <c r="X44" s="37">
        <v>371456</v>
      </c>
      <c r="AA44" s="10"/>
      <c r="AB44" s="27">
        <f t="shared" si="2"/>
        <v>1576</v>
      </c>
      <c r="AC44" s="10"/>
      <c r="AD44" s="52">
        <f t="shared" si="3"/>
        <v>373032</v>
      </c>
      <c r="AE44" s="34"/>
      <c r="AF44" s="34"/>
      <c r="AG44" s="52">
        <f t="shared" si="6"/>
        <v>0</v>
      </c>
      <c r="AH44" s="34"/>
      <c r="AI44" s="34"/>
      <c r="AJ44" s="52">
        <f t="shared" si="7"/>
        <v>373032</v>
      </c>
      <c r="AK44" s="34"/>
      <c r="AL44" s="34"/>
      <c r="AM44" s="1"/>
      <c r="AN44" s="1"/>
      <c r="AO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1:57" s="17" customFormat="1">
      <c r="A45" s="15">
        <f t="shared" si="4"/>
        <v>39</v>
      </c>
      <c r="B45" s="23" t="s">
        <v>45</v>
      </c>
      <c r="C45" s="8">
        <v>240</v>
      </c>
      <c r="D45" s="26">
        <v>1101728</v>
      </c>
      <c r="G45" s="26">
        <v>161</v>
      </c>
      <c r="J45" s="25">
        <f t="shared" si="5"/>
        <v>1101889</v>
      </c>
      <c r="M45" s="10"/>
      <c r="N45" s="28">
        <v>1</v>
      </c>
      <c r="O45" s="9">
        <v>6133</v>
      </c>
      <c r="P45" s="31"/>
      <c r="Q45" s="10"/>
      <c r="R45" s="37">
        <v>1098275</v>
      </c>
      <c r="U45" s="37">
        <v>161</v>
      </c>
      <c r="X45" s="37">
        <v>1098436</v>
      </c>
      <c r="AA45" s="10"/>
      <c r="AB45" s="27">
        <f t="shared" si="2"/>
        <v>-2680</v>
      </c>
      <c r="AC45" s="10"/>
      <c r="AD45" s="52">
        <f t="shared" si="3"/>
        <v>1101728</v>
      </c>
      <c r="AE45" s="34"/>
      <c r="AF45" s="34"/>
      <c r="AG45" s="52">
        <f t="shared" si="6"/>
        <v>161</v>
      </c>
      <c r="AH45" s="34"/>
      <c r="AI45" s="34"/>
      <c r="AJ45" s="52">
        <f t="shared" si="7"/>
        <v>1101889</v>
      </c>
      <c r="AK45" s="34"/>
      <c r="AL45" s="34"/>
      <c r="AM45" s="1"/>
      <c r="AN45" s="1"/>
      <c r="AO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1:57" s="17" customFormat="1">
      <c r="A46" s="15">
        <f t="shared" si="4"/>
        <v>40</v>
      </c>
      <c r="B46" s="23" t="s">
        <v>46</v>
      </c>
      <c r="C46" s="8">
        <v>0</v>
      </c>
      <c r="D46" s="26">
        <v>0</v>
      </c>
      <c r="G46" s="26">
        <v>0</v>
      </c>
      <c r="J46" s="25">
        <f t="shared" si="5"/>
        <v>0</v>
      </c>
      <c r="M46" s="10"/>
      <c r="N46" s="28">
        <v>0</v>
      </c>
      <c r="O46" s="9">
        <v>0</v>
      </c>
      <c r="P46" s="31"/>
      <c r="Q46" s="10"/>
      <c r="R46" s="37">
        <v>0</v>
      </c>
      <c r="U46" s="37">
        <v>0</v>
      </c>
      <c r="X46" s="37">
        <v>0</v>
      </c>
      <c r="AA46" s="10"/>
      <c r="AB46" s="27">
        <f t="shared" si="2"/>
        <v>0</v>
      </c>
      <c r="AC46" s="10"/>
      <c r="AD46" s="52">
        <f t="shared" si="3"/>
        <v>0</v>
      </c>
      <c r="AE46" s="34"/>
      <c r="AF46" s="34"/>
      <c r="AG46" s="52">
        <f t="shared" si="6"/>
        <v>0</v>
      </c>
      <c r="AH46" s="34"/>
      <c r="AI46" s="34"/>
      <c r="AJ46" s="52">
        <f t="shared" si="7"/>
        <v>0</v>
      </c>
      <c r="AK46" s="34"/>
      <c r="AL46" s="34"/>
      <c r="AM46" s="1"/>
      <c r="AN46" s="1"/>
      <c r="AO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1:57" s="17" customFormat="1">
      <c r="A47" s="15">
        <f t="shared" si="4"/>
        <v>41</v>
      </c>
      <c r="B47" s="23" t="s">
        <v>47</v>
      </c>
      <c r="C47" s="8">
        <v>331</v>
      </c>
      <c r="D47" s="26">
        <v>2150152</v>
      </c>
      <c r="G47" s="26">
        <v>0</v>
      </c>
      <c r="J47" s="25">
        <f t="shared" si="5"/>
        <v>2150152</v>
      </c>
      <c r="M47" s="10"/>
      <c r="N47" s="28">
        <v>0</v>
      </c>
      <c r="O47" s="9">
        <v>0</v>
      </c>
      <c r="P47" s="31"/>
      <c r="Q47" s="10"/>
      <c r="R47" s="37">
        <v>2154624</v>
      </c>
      <c r="U47" s="37">
        <v>0</v>
      </c>
      <c r="X47" s="37">
        <v>2154624</v>
      </c>
      <c r="AA47" s="10"/>
      <c r="AB47" s="27">
        <f t="shared" si="2"/>
        <v>-4472</v>
      </c>
      <c r="AC47" s="10"/>
      <c r="AD47" s="52">
        <f t="shared" si="3"/>
        <v>2150152</v>
      </c>
      <c r="AE47" s="34"/>
      <c r="AF47" s="34"/>
      <c r="AG47" s="52">
        <f t="shared" si="6"/>
        <v>0</v>
      </c>
      <c r="AH47" s="34"/>
      <c r="AI47" s="34"/>
      <c r="AJ47" s="52">
        <f t="shared" si="7"/>
        <v>2150152</v>
      </c>
      <c r="AK47" s="34"/>
      <c r="AL47" s="34"/>
      <c r="AM47" s="1"/>
      <c r="AN47" s="1"/>
      <c r="AO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1:57" s="17" customFormat="1">
      <c r="A48" s="15">
        <f t="shared" si="4"/>
        <v>42</v>
      </c>
      <c r="B48" s="23" t="s">
        <v>48</v>
      </c>
      <c r="C48" s="8">
        <v>0</v>
      </c>
      <c r="D48" s="26">
        <v>0</v>
      </c>
      <c r="G48" s="26">
        <v>0</v>
      </c>
      <c r="J48" s="25">
        <f t="shared" si="5"/>
        <v>0</v>
      </c>
      <c r="M48" s="10"/>
      <c r="N48" s="28">
        <v>0</v>
      </c>
      <c r="O48" s="9">
        <v>0</v>
      </c>
      <c r="P48" s="31"/>
      <c r="Q48" s="10"/>
      <c r="R48" s="37">
        <v>0</v>
      </c>
      <c r="U48" s="37">
        <v>0</v>
      </c>
      <c r="X48" s="37">
        <v>0</v>
      </c>
      <c r="AA48" s="10"/>
      <c r="AB48" s="27">
        <f t="shared" si="2"/>
        <v>0</v>
      </c>
      <c r="AC48" s="10"/>
      <c r="AD48" s="52">
        <f t="shared" si="3"/>
        <v>0</v>
      </c>
      <c r="AE48" s="34"/>
      <c r="AF48" s="34"/>
      <c r="AG48" s="52">
        <f t="shared" si="6"/>
        <v>0</v>
      </c>
      <c r="AH48" s="34"/>
      <c r="AI48" s="34"/>
      <c r="AJ48" s="52">
        <f t="shared" si="7"/>
        <v>0</v>
      </c>
      <c r="AK48" s="34"/>
      <c r="AL48" s="34"/>
      <c r="AM48" s="1"/>
      <c r="AN48" s="1"/>
      <c r="AO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1:57" s="17" customFormat="1">
      <c r="A49" s="15">
        <f t="shared" si="4"/>
        <v>43</v>
      </c>
      <c r="B49" s="23" t="s">
        <v>49</v>
      </c>
      <c r="C49" s="8">
        <v>0</v>
      </c>
      <c r="D49" s="26">
        <v>0</v>
      </c>
      <c r="G49" s="26">
        <v>0</v>
      </c>
      <c r="J49" s="25">
        <f t="shared" si="5"/>
        <v>0</v>
      </c>
      <c r="M49" s="10"/>
      <c r="N49" s="28">
        <v>0</v>
      </c>
      <c r="O49" s="9">
        <v>0</v>
      </c>
      <c r="P49" s="31"/>
      <c r="Q49" s="10"/>
      <c r="R49" s="37">
        <v>0</v>
      </c>
      <c r="U49" s="37">
        <v>0</v>
      </c>
      <c r="X49" s="37">
        <v>0</v>
      </c>
      <c r="AA49" s="10"/>
      <c r="AB49" s="27">
        <f t="shared" si="2"/>
        <v>0</v>
      </c>
      <c r="AC49" s="10"/>
      <c r="AD49" s="52">
        <f t="shared" si="3"/>
        <v>0</v>
      </c>
      <c r="AE49" s="34"/>
      <c r="AF49" s="34"/>
      <c r="AG49" s="52">
        <f t="shared" si="6"/>
        <v>0</v>
      </c>
      <c r="AH49" s="34"/>
      <c r="AI49" s="34"/>
      <c r="AJ49" s="52">
        <f t="shared" si="7"/>
        <v>0</v>
      </c>
      <c r="AK49" s="34"/>
      <c r="AL49" s="34"/>
      <c r="AM49" s="1"/>
      <c r="AN49" s="1"/>
      <c r="AO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 s="17" customFormat="1" ht="13.2">
      <c r="M50" s="10"/>
      <c r="N50" s="11"/>
      <c r="O50" s="11"/>
      <c r="P50" s="11"/>
      <c r="Q50" s="6"/>
      <c r="AA50" s="6"/>
      <c r="AC50" s="6"/>
    </row>
    <row r="51" spans="1:57">
      <c r="M51" s="13"/>
      <c r="N51" s="14"/>
      <c r="O51" s="14"/>
      <c r="P51" s="14"/>
      <c r="Q51" s="13"/>
      <c r="AA51" s="13"/>
      <c r="AC51" s="13"/>
    </row>
    <row r="52" spans="1:57">
      <c r="N52" s="11"/>
      <c r="O52" s="11"/>
      <c r="P52" s="11"/>
    </row>
    <row r="53" spans="1:57">
      <c r="M53" s="12"/>
      <c r="N53" s="11"/>
      <c r="O53" s="11"/>
      <c r="P53" s="11"/>
      <c r="Q53" s="12"/>
      <c r="AA53" s="12"/>
      <c r="AC53" s="12"/>
    </row>
  </sheetData>
  <mergeCells count="22">
    <mergeCell ref="N4:N5"/>
    <mergeCell ref="R4:T4"/>
    <mergeCell ref="U4:W4"/>
    <mergeCell ref="X4:Z4"/>
    <mergeCell ref="N3:P3"/>
    <mergeCell ref="O4:P4"/>
    <mergeCell ref="A1:AL1"/>
    <mergeCell ref="A2:AL2"/>
    <mergeCell ref="R3:Z3"/>
    <mergeCell ref="AB3:AB5"/>
    <mergeCell ref="A6:B6"/>
    <mergeCell ref="D4:F4"/>
    <mergeCell ref="G4:I4"/>
    <mergeCell ref="J4:L4"/>
    <mergeCell ref="C3:C5"/>
    <mergeCell ref="B3:B5"/>
    <mergeCell ref="A3:A5"/>
    <mergeCell ref="D3:L3"/>
    <mergeCell ref="AD4:AF4"/>
    <mergeCell ref="AG4:AI4"/>
    <mergeCell ref="AJ4:AL4"/>
    <mergeCell ref="AD3:AL3"/>
  </mergeCells>
  <phoneticPr fontId="17" type="noConversion"/>
  <printOptions horizontalCentered="1"/>
  <pageMargins left="0" right="0" top="0.23622047244094491" bottom="0.27559055118110237" header="0.15748031496062992" footer="0.27559055118110237"/>
  <pageSetup paperSize="8" scale="47" orientation="landscape" r:id="rId1"/>
  <headerFooter alignWithMargins="0">
    <oddFooter>&amp;R&amp;"Times New Roman,Regular"&amp;P</oddFooter>
  </headerFooter>
  <colBreaks count="1" manualBreakCount="1">
    <brk id="11" max="4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20E34-3095-49AF-B070-9469232A537A}">
  <sheetPr>
    <pageSetUpPr fitToPage="1"/>
  </sheetPr>
  <dimension ref="A1:AH53"/>
  <sheetViews>
    <sheetView zoomScale="80" zoomScaleNormal="80" workbookViewId="0">
      <pane xSplit="2" ySplit="5" topLeftCell="C6" activePane="bottomRight" state="frozen"/>
      <selection activeCell="K17" sqref="K17"/>
      <selection pane="topRight" activeCell="K17" sqref="K17"/>
      <selection pane="bottomLeft" activeCell="K17" sqref="K17"/>
      <selection pane="bottomRight" activeCell="A2" sqref="A2:V2"/>
    </sheetView>
  </sheetViews>
  <sheetFormatPr defaultColWidth="9.109375" defaultRowHeight="13.8"/>
  <cols>
    <col min="1" max="1" width="6.44140625" style="4" customWidth="1"/>
    <col min="2" max="2" width="27.33203125" style="4" customWidth="1"/>
    <col min="3" max="3" width="10.77734375" style="4" customWidth="1"/>
    <col min="4" max="6" width="12.77734375" style="4" customWidth="1"/>
    <col min="7" max="7" width="1.44140625" style="6" customWidth="1"/>
    <col min="8" max="8" width="10.77734375" style="5" customWidth="1"/>
    <col min="9" max="10" width="12.77734375" style="5" customWidth="1"/>
    <col min="11" max="11" width="1.44140625" style="6" customWidth="1"/>
    <col min="12" max="14" width="12.77734375" style="5" customWidth="1"/>
    <col min="15" max="15" width="1.44140625" style="6" customWidth="1"/>
    <col min="16" max="18" width="11.88671875" style="4" customWidth="1"/>
    <col min="19" max="19" width="1.44140625" style="6" customWidth="1"/>
    <col min="20" max="22" width="12.77734375" style="5" customWidth="1"/>
    <col min="23" max="23" width="10.109375" style="4" bestFit="1" customWidth="1"/>
    <col min="24" max="24" width="9.109375" style="4"/>
    <col min="25" max="25" width="10.109375" style="4" bestFit="1" customWidth="1"/>
    <col min="26" max="249" width="9.109375" style="4"/>
    <col min="250" max="250" width="6.44140625" style="4" customWidth="1"/>
    <col min="251" max="251" width="30.5546875" style="4" customWidth="1"/>
    <col min="252" max="252" width="12.88671875" style="4" customWidth="1"/>
    <col min="253" max="253" width="15.77734375" style="4" customWidth="1"/>
    <col min="254" max="505" width="9.109375" style="4"/>
    <col min="506" max="506" width="6.44140625" style="4" customWidth="1"/>
    <col min="507" max="507" width="30.5546875" style="4" customWidth="1"/>
    <col min="508" max="508" width="12.88671875" style="4" customWidth="1"/>
    <col min="509" max="509" width="15.77734375" style="4" customWidth="1"/>
    <col min="510" max="761" width="9.109375" style="4"/>
    <col min="762" max="762" width="6.44140625" style="4" customWidth="1"/>
    <col min="763" max="763" width="30.5546875" style="4" customWidth="1"/>
    <col min="764" max="764" width="12.88671875" style="4" customWidth="1"/>
    <col min="765" max="765" width="15.77734375" style="4" customWidth="1"/>
    <col min="766" max="1017" width="9.109375" style="4"/>
    <col min="1018" max="1018" width="6.44140625" style="4" customWidth="1"/>
    <col min="1019" max="1019" width="30.5546875" style="4" customWidth="1"/>
    <col min="1020" max="1020" width="12.88671875" style="4" customWidth="1"/>
    <col min="1021" max="1021" width="15.77734375" style="4" customWidth="1"/>
    <col min="1022" max="1273" width="9.109375" style="4"/>
    <col min="1274" max="1274" width="6.44140625" style="4" customWidth="1"/>
    <col min="1275" max="1275" width="30.5546875" style="4" customWidth="1"/>
    <col min="1276" max="1276" width="12.88671875" style="4" customWidth="1"/>
    <col min="1277" max="1277" width="15.77734375" style="4" customWidth="1"/>
    <col min="1278" max="1529" width="9.109375" style="4"/>
    <col min="1530" max="1530" width="6.44140625" style="4" customWidth="1"/>
    <col min="1531" max="1531" width="30.5546875" style="4" customWidth="1"/>
    <col min="1532" max="1532" width="12.88671875" style="4" customWidth="1"/>
    <col min="1533" max="1533" width="15.77734375" style="4" customWidth="1"/>
    <col min="1534" max="1785" width="9.109375" style="4"/>
    <col min="1786" max="1786" width="6.44140625" style="4" customWidth="1"/>
    <col min="1787" max="1787" width="30.5546875" style="4" customWidth="1"/>
    <col min="1788" max="1788" width="12.88671875" style="4" customWidth="1"/>
    <col min="1789" max="1789" width="15.77734375" style="4" customWidth="1"/>
    <col min="1790" max="2041" width="9.109375" style="4"/>
    <col min="2042" max="2042" width="6.44140625" style="4" customWidth="1"/>
    <col min="2043" max="2043" width="30.5546875" style="4" customWidth="1"/>
    <col min="2044" max="2044" width="12.88671875" style="4" customWidth="1"/>
    <col min="2045" max="2045" width="15.77734375" style="4" customWidth="1"/>
    <col min="2046" max="2297" width="9.109375" style="4"/>
    <col min="2298" max="2298" width="6.44140625" style="4" customWidth="1"/>
    <col min="2299" max="2299" width="30.5546875" style="4" customWidth="1"/>
    <col min="2300" max="2300" width="12.88671875" style="4" customWidth="1"/>
    <col min="2301" max="2301" width="15.77734375" style="4" customWidth="1"/>
    <col min="2302" max="2553" width="9.109375" style="4"/>
    <col min="2554" max="2554" width="6.44140625" style="4" customWidth="1"/>
    <col min="2555" max="2555" width="30.5546875" style="4" customWidth="1"/>
    <col min="2556" max="2556" width="12.88671875" style="4" customWidth="1"/>
    <col min="2557" max="2557" width="15.77734375" style="4" customWidth="1"/>
    <col min="2558" max="2809" width="9.109375" style="4"/>
    <col min="2810" max="2810" width="6.44140625" style="4" customWidth="1"/>
    <col min="2811" max="2811" width="30.5546875" style="4" customWidth="1"/>
    <col min="2812" max="2812" width="12.88671875" style="4" customWidth="1"/>
    <col min="2813" max="2813" width="15.77734375" style="4" customWidth="1"/>
    <col min="2814" max="3065" width="9.109375" style="4"/>
    <col min="3066" max="3066" width="6.44140625" style="4" customWidth="1"/>
    <col min="3067" max="3067" width="30.5546875" style="4" customWidth="1"/>
    <col min="3068" max="3068" width="12.88671875" style="4" customWidth="1"/>
    <col min="3069" max="3069" width="15.77734375" style="4" customWidth="1"/>
    <col min="3070" max="3321" width="9.109375" style="4"/>
    <col min="3322" max="3322" width="6.44140625" style="4" customWidth="1"/>
    <col min="3323" max="3323" width="30.5546875" style="4" customWidth="1"/>
    <col min="3324" max="3324" width="12.88671875" style="4" customWidth="1"/>
    <col min="3325" max="3325" width="15.77734375" style="4" customWidth="1"/>
    <col min="3326" max="3577" width="9.109375" style="4"/>
    <col min="3578" max="3578" width="6.44140625" style="4" customWidth="1"/>
    <col min="3579" max="3579" width="30.5546875" style="4" customWidth="1"/>
    <col min="3580" max="3580" width="12.88671875" style="4" customWidth="1"/>
    <col min="3581" max="3581" width="15.77734375" style="4" customWidth="1"/>
    <col min="3582" max="3833" width="9.109375" style="4"/>
    <col min="3834" max="3834" width="6.44140625" style="4" customWidth="1"/>
    <col min="3835" max="3835" width="30.5546875" style="4" customWidth="1"/>
    <col min="3836" max="3836" width="12.88671875" style="4" customWidth="1"/>
    <col min="3837" max="3837" width="15.77734375" style="4" customWidth="1"/>
    <col min="3838" max="4089" width="9.109375" style="4"/>
    <col min="4090" max="4090" width="6.44140625" style="4" customWidth="1"/>
    <col min="4091" max="4091" width="30.5546875" style="4" customWidth="1"/>
    <col min="4092" max="4092" width="12.88671875" style="4" customWidth="1"/>
    <col min="4093" max="4093" width="15.77734375" style="4" customWidth="1"/>
    <col min="4094" max="4345" width="9.109375" style="4"/>
    <col min="4346" max="4346" width="6.44140625" style="4" customWidth="1"/>
    <col min="4347" max="4347" width="30.5546875" style="4" customWidth="1"/>
    <col min="4348" max="4348" width="12.88671875" style="4" customWidth="1"/>
    <col min="4349" max="4349" width="15.77734375" style="4" customWidth="1"/>
    <col min="4350" max="4601" width="9.109375" style="4"/>
    <col min="4602" max="4602" width="6.44140625" style="4" customWidth="1"/>
    <col min="4603" max="4603" width="30.5546875" style="4" customWidth="1"/>
    <col min="4604" max="4604" width="12.88671875" style="4" customWidth="1"/>
    <col min="4605" max="4605" width="15.77734375" style="4" customWidth="1"/>
    <col min="4606" max="4857" width="9.109375" style="4"/>
    <col min="4858" max="4858" width="6.44140625" style="4" customWidth="1"/>
    <col min="4859" max="4859" width="30.5546875" style="4" customWidth="1"/>
    <col min="4860" max="4860" width="12.88671875" style="4" customWidth="1"/>
    <col min="4861" max="4861" width="15.77734375" style="4" customWidth="1"/>
    <col min="4862" max="5113" width="9.109375" style="4"/>
    <col min="5114" max="5114" width="6.44140625" style="4" customWidth="1"/>
    <col min="5115" max="5115" width="30.5546875" style="4" customWidth="1"/>
    <col min="5116" max="5116" width="12.88671875" style="4" customWidth="1"/>
    <col min="5117" max="5117" width="15.77734375" style="4" customWidth="1"/>
    <col min="5118" max="5369" width="9.109375" style="4"/>
    <col min="5370" max="5370" width="6.44140625" style="4" customWidth="1"/>
    <col min="5371" max="5371" width="30.5546875" style="4" customWidth="1"/>
    <col min="5372" max="5372" width="12.88671875" style="4" customWidth="1"/>
    <col min="5373" max="5373" width="15.77734375" style="4" customWidth="1"/>
    <col min="5374" max="5625" width="9.109375" style="4"/>
    <col min="5626" max="5626" width="6.44140625" style="4" customWidth="1"/>
    <col min="5627" max="5627" width="30.5546875" style="4" customWidth="1"/>
    <col min="5628" max="5628" width="12.88671875" style="4" customWidth="1"/>
    <col min="5629" max="5629" width="15.77734375" style="4" customWidth="1"/>
    <col min="5630" max="5881" width="9.109375" style="4"/>
    <col min="5882" max="5882" width="6.44140625" style="4" customWidth="1"/>
    <col min="5883" max="5883" width="30.5546875" style="4" customWidth="1"/>
    <col min="5884" max="5884" width="12.88671875" style="4" customWidth="1"/>
    <col min="5885" max="5885" width="15.77734375" style="4" customWidth="1"/>
    <col min="5886" max="6137" width="9.109375" style="4"/>
    <col min="6138" max="6138" width="6.44140625" style="4" customWidth="1"/>
    <col min="6139" max="6139" width="30.5546875" style="4" customWidth="1"/>
    <col min="6140" max="6140" width="12.88671875" style="4" customWidth="1"/>
    <col min="6141" max="6141" width="15.77734375" style="4" customWidth="1"/>
    <col min="6142" max="6393" width="9.109375" style="4"/>
    <col min="6394" max="6394" width="6.44140625" style="4" customWidth="1"/>
    <col min="6395" max="6395" width="30.5546875" style="4" customWidth="1"/>
    <col min="6396" max="6396" width="12.88671875" style="4" customWidth="1"/>
    <col min="6397" max="6397" width="15.77734375" style="4" customWidth="1"/>
    <col min="6398" max="6649" width="9.109375" style="4"/>
    <col min="6650" max="6650" width="6.44140625" style="4" customWidth="1"/>
    <col min="6651" max="6651" width="30.5546875" style="4" customWidth="1"/>
    <col min="6652" max="6652" width="12.88671875" style="4" customWidth="1"/>
    <col min="6653" max="6653" width="15.77734375" style="4" customWidth="1"/>
    <col min="6654" max="6905" width="9.109375" style="4"/>
    <col min="6906" max="6906" width="6.44140625" style="4" customWidth="1"/>
    <col min="6907" max="6907" width="30.5546875" style="4" customWidth="1"/>
    <col min="6908" max="6908" width="12.88671875" style="4" customWidth="1"/>
    <col min="6909" max="6909" width="15.77734375" style="4" customWidth="1"/>
    <col min="6910" max="7161" width="9.109375" style="4"/>
    <col min="7162" max="7162" width="6.44140625" style="4" customWidth="1"/>
    <col min="7163" max="7163" width="30.5546875" style="4" customWidth="1"/>
    <col min="7164" max="7164" width="12.88671875" style="4" customWidth="1"/>
    <col min="7165" max="7165" width="15.77734375" style="4" customWidth="1"/>
    <col min="7166" max="7417" width="9.109375" style="4"/>
    <col min="7418" max="7418" width="6.44140625" style="4" customWidth="1"/>
    <col min="7419" max="7419" width="30.5546875" style="4" customWidth="1"/>
    <col min="7420" max="7420" width="12.88671875" style="4" customWidth="1"/>
    <col min="7421" max="7421" width="15.77734375" style="4" customWidth="1"/>
    <col min="7422" max="7673" width="9.109375" style="4"/>
    <col min="7674" max="7674" width="6.44140625" style="4" customWidth="1"/>
    <col min="7675" max="7675" width="30.5546875" style="4" customWidth="1"/>
    <col min="7676" max="7676" width="12.88671875" style="4" customWidth="1"/>
    <col min="7677" max="7677" width="15.77734375" style="4" customWidth="1"/>
    <col min="7678" max="7929" width="9.109375" style="4"/>
    <col min="7930" max="7930" width="6.44140625" style="4" customWidth="1"/>
    <col min="7931" max="7931" width="30.5546875" style="4" customWidth="1"/>
    <col min="7932" max="7932" width="12.88671875" style="4" customWidth="1"/>
    <col min="7933" max="7933" width="15.77734375" style="4" customWidth="1"/>
    <col min="7934" max="8185" width="9.109375" style="4"/>
    <col min="8186" max="8186" width="6.44140625" style="4" customWidth="1"/>
    <col min="8187" max="8187" width="30.5546875" style="4" customWidth="1"/>
    <col min="8188" max="8188" width="12.88671875" style="4" customWidth="1"/>
    <col min="8189" max="8189" width="15.77734375" style="4" customWidth="1"/>
    <col min="8190" max="8441" width="9.109375" style="4"/>
    <col min="8442" max="8442" width="6.44140625" style="4" customWidth="1"/>
    <col min="8443" max="8443" width="30.5546875" style="4" customWidth="1"/>
    <col min="8444" max="8444" width="12.88671875" style="4" customWidth="1"/>
    <col min="8445" max="8445" width="15.77734375" style="4" customWidth="1"/>
    <col min="8446" max="8697" width="9.109375" style="4"/>
    <col min="8698" max="8698" width="6.44140625" style="4" customWidth="1"/>
    <col min="8699" max="8699" width="30.5546875" style="4" customWidth="1"/>
    <col min="8700" max="8700" width="12.88671875" style="4" customWidth="1"/>
    <col min="8701" max="8701" width="15.77734375" style="4" customWidth="1"/>
    <col min="8702" max="8953" width="9.109375" style="4"/>
    <col min="8954" max="8954" width="6.44140625" style="4" customWidth="1"/>
    <col min="8955" max="8955" width="30.5546875" style="4" customWidth="1"/>
    <col min="8956" max="8956" width="12.88671875" style="4" customWidth="1"/>
    <col min="8957" max="8957" width="15.77734375" style="4" customWidth="1"/>
    <col min="8958" max="9209" width="9.109375" style="4"/>
    <col min="9210" max="9210" width="6.44140625" style="4" customWidth="1"/>
    <col min="9211" max="9211" width="30.5546875" style="4" customWidth="1"/>
    <col min="9212" max="9212" width="12.88671875" style="4" customWidth="1"/>
    <col min="9213" max="9213" width="15.77734375" style="4" customWidth="1"/>
    <col min="9214" max="9465" width="9.109375" style="4"/>
    <col min="9466" max="9466" width="6.44140625" style="4" customWidth="1"/>
    <col min="9467" max="9467" width="30.5546875" style="4" customWidth="1"/>
    <col min="9468" max="9468" width="12.88671875" style="4" customWidth="1"/>
    <col min="9469" max="9469" width="15.77734375" style="4" customWidth="1"/>
    <col min="9470" max="9721" width="9.109375" style="4"/>
    <col min="9722" max="9722" width="6.44140625" style="4" customWidth="1"/>
    <col min="9723" max="9723" width="30.5546875" style="4" customWidth="1"/>
    <col min="9724" max="9724" width="12.88671875" style="4" customWidth="1"/>
    <col min="9725" max="9725" width="15.77734375" style="4" customWidth="1"/>
    <col min="9726" max="9977" width="9.109375" style="4"/>
    <col min="9978" max="9978" width="6.44140625" style="4" customWidth="1"/>
    <col min="9979" max="9979" width="30.5546875" style="4" customWidth="1"/>
    <col min="9980" max="9980" width="12.88671875" style="4" customWidth="1"/>
    <col min="9981" max="9981" width="15.77734375" style="4" customWidth="1"/>
    <col min="9982" max="10233" width="9.109375" style="4"/>
    <col min="10234" max="10234" width="6.44140625" style="4" customWidth="1"/>
    <col min="10235" max="10235" width="30.5546875" style="4" customWidth="1"/>
    <col min="10236" max="10236" width="12.88671875" style="4" customWidth="1"/>
    <col min="10237" max="10237" width="15.77734375" style="4" customWidth="1"/>
    <col min="10238" max="10489" width="9.109375" style="4"/>
    <col min="10490" max="10490" width="6.44140625" style="4" customWidth="1"/>
    <col min="10491" max="10491" width="30.5546875" style="4" customWidth="1"/>
    <col min="10492" max="10492" width="12.88671875" style="4" customWidth="1"/>
    <col min="10493" max="10493" width="15.77734375" style="4" customWidth="1"/>
    <col min="10494" max="10745" width="9.109375" style="4"/>
    <col min="10746" max="10746" width="6.44140625" style="4" customWidth="1"/>
    <col min="10747" max="10747" width="30.5546875" style="4" customWidth="1"/>
    <col min="10748" max="10748" width="12.88671875" style="4" customWidth="1"/>
    <col min="10749" max="10749" width="15.77734375" style="4" customWidth="1"/>
    <col min="10750" max="11001" width="9.109375" style="4"/>
    <col min="11002" max="11002" width="6.44140625" style="4" customWidth="1"/>
    <col min="11003" max="11003" width="30.5546875" style="4" customWidth="1"/>
    <col min="11004" max="11004" width="12.88671875" style="4" customWidth="1"/>
    <col min="11005" max="11005" width="15.77734375" style="4" customWidth="1"/>
    <col min="11006" max="11257" width="9.109375" style="4"/>
    <col min="11258" max="11258" width="6.44140625" style="4" customWidth="1"/>
    <col min="11259" max="11259" width="30.5546875" style="4" customWidth="1"/>
    <col min="11260" max="11260" width="12.88671875" style="4" customWidth="1"/>
    <col min="11261" max="11261" width="15.77734375" style="4" customWidth="1"/>
    <col min="11262" max="11513" width="9.109375" style="4"/>
    <col min="11514" max="11514" width="6.44140625" style="4" customWidth="1"/>
    <col min="11515" max="11515" width="30.5546875" style="4" customWidth="1"/>
    <col min="11516" max="11516" width="12.88671875" style="4" customWidth="1"/>
    <col min="11517" max="11517" width="15.77734375" style="4" customWidth="1"/>
    <col min="11518" max="11769" width="9.109375" style="4"/>
    <col min="11770" max="11770" width="6.44140625" style="4" customWidth="1"/>
    <col min="11771" max="11771" width="30.5546875" style="4" customWidth="1"/>
    <col min="11772" max="11772" width="12.88671875" style="4" customWidth="1"/>
    <col min="11773" max="11773" width="15.77734375" style="4" customWidth="1"/>
    <col min="11774" max="12025" width="9.109375" style="4"/>
    <col min="12026" max="12026" width="6.44140625" style="4" customWidth="1"/>
    <col min="12027" max="12027" width="30.5546875" style="4" customWidth="1"/>
    <col min="12028" max="12028" width="12.88671875" style="4" customWidth="1"/>
    <col min="12029" max="12029" width="15.77734375" style="4" customWidth="1"/>
    <col min="12030" max="12281" width="9.109375" style="4"/>
    <col min="12282" max="12282" width="6.44140625" style="4" customWidth="1"/>
    <col min="12283" max="12283" width="30.5546875" style="4" customWidth="1"/>
    <col min="12284" max="12284" width="12.88671875" style="4" customWidth="1"/>
    <col min="12285" max="12285" width="15.77734375" style="4" customWidth="1"/>
    <col min="12286" max="12537" width="9.109375" style="4"/>
    <col min="12538" max="12538" width="6.44140625" style="4" customWidth="1"/>
    <col min="12539" max="12539" width="30.5546875" style="4" customWidth="1"/>
    <col min="12540" max="12540" width="12.88671875" style="4" customWidth="1"/>
    <col min="12541" max="12541" width="15.77734375" style="4" customWidth="1"/>
    <col min="12542" max="12793" width="9.109375" style="4"/>
    <col min="12794" max="12794" width="6.44140625" style="4" customWidth="1"/>
    <col min="12795" max="12795" width="30.5546875" style="4" customWidth="1"/>
    <col min="12796" max="12796" width="12.88671875" style="4" customWidth="1"/>
    <col min="12797" max="12797" width="15.77734375" style="4" customWidth="1"/>
    <col min="12798" max="13049" width="9.109375" style="4"/>
    <col min="13050" max="13050" width="6.44140625" style="4" customWidth="1"/>
    <col min="13051" max="13051" width="30.5546875" style="4" customWidth="1"/>
    <col min="13052" max="13052" width="12.88671875" style="4" customWidth="1"/>
    <col min="13053" max="13053" width="15.77734375" style="4" customWidth="1"/>
    <col min="13054" max="13305" width="9.109375" style="4"/>
    <col min="13306" max="13306" width="6.44140625" style="4" customWidth="1"/>
    <col min="13307" max="13307" width="30.5546875" style="4" customWidth="1"/>
    <col min="13308" max="13308" width="12.88671875" style="4" customWidth="1"/>
    <col min="13309" max="13309" width="15.77734375" style="4" customWidth="1"/>
    <col min="13310" max="13561" width="9.109375" style="4"/>
    <col min="13562" max="13562" width="6.44140625" style="4" customWidth="1"/>
    <col min="13563" max="13563" width="30.5546875" style="4" customWidth="1"/>
    <col min="13564" max="13564" width="12.88671875" style="4" customWidth="1"/>
    <col min="13565" max="13565" width="15.77734375" style="4" customWidth="1"/>
    <col min="13566" max="13817" width="9.109375" style="4"/>
    <col min="13818" max="13818" width="6.44140625" style="4" customWidth="1"/>
    <col min="13819" max="13819" width="30.5546875" style="4" customWidth="1"/>
    <col min="13820" max="13820" width="12.88671875" style="4" customWidth="1"/>
    <col min="13821" max="13821" width="15.77734375" style="4" customWidth="1"/>
    <col min="13822" max="14073" width="9.109375" style="4"/>
    <col min="14074" max="14074" width="6.44140625" style="4" customWidth="1"/>
    <col min="14075" max="14075" width="30.5546875" style="4" customWidth="1"/>
    <col min="14076" max="14076" width="12.88671875" style="4" customWidth="1"/>
    <col min="14077" max="14077" width="15.77734375" style="4" customWidth="1"/>
    <col min="14078" max="14329" width="9.109375" style="4"/>
    <col min="14330" max="14330" width="6.44140625" style="4" customWidth="1"/>
    <col min="14331" max="14331" width="30.5546875" style="4" customWidth="1"/>
    <col min="14332" max="14332" width="12.88671875" style="4" customWidth="1"/>
    <col min="14333" max="14333" width="15.77734375" style="4" customWidth="1"/>
    <col min="14334" max="14585" width="9.109375" style="4"/>
    <col min="14586" max="14586" width="6.44140625" style="4" customWidth="1"/>
    <col min="14587" max="14587" width="30.5546875" style="4" customWidth="1"/>
    <col min="14588" max="14588" width="12.88671875" style="4" customWidth="1"/>
    <col min="14589" max="14589" width="15.77734375" style="4" customWidth="1"/>
    <col min="14590" max="14841" width="9.109375" style="4"/>
    <col min="14842" max="14842" width="6.44140625" style="4" customWidth="1"/>
    <col min="14843" max="14843" width="30.5546875" style="4" customWidth="1"/>
    <col min="14844" max="14844" width="12.88671875" style="4" customWidth="1"/>
    <col min="14845" max="14845" width="15.77734375" style="4" customWidth="1"/>
    <col min="14846" max="15097" width="9.109375" style="4"/>
    <col min="15098" max="15098" width="6.44140625" style="4" customWidth="1"/>
    <col min="15099" max="15099" width="30.5546875" style="4" customWidth="1"/>
    <col min="15100" max="15100" width="12.88671875" style="4" customWidth="1"/>
    <col min="15101" max="15101" width="15.77734375" style="4" customWidth="1"/>
    <col min="15102" max="15353" width="9.109375" style="4"/>
    <col min="15354" max="15354" width="6.44140625" style="4" customWidth="1"/>
    <col min="15355" max="15355" width="30.5546875" style="4" customWidth="1"/>
    <col min="15356" max="15356" width="12.88671875" style="4" customWidth="1"/>
    <col min="15357" max="15357" width="15.77734375" style="4" customWidth="1"/>
    <col min="15358" max="15609" width="9.109375" style="4"/>
    <col min="15610" max="15610" width="6.44140625" style="4" customWidth="1"/>
    <col min="15611" max="15611" width="30.5546875" style="4" customWidth="1"/>
    <col min="15612" max="15612" width="12.88671875" style="4" customWidth="1"/>
    <col min="15613" max="15613" width="15.77734375" style="4" customWidth="1"/>
    <col min="15614" max="15865" width="9.109375" style="4"/>
    <col min="15866" max="15866" width="6.44140625" style="4" customWidth="1"/>
    <col min="15867" max="15867" width="30.5546875" style="4" customWidth="1"/>
    <col min="15868" max="15868" width="12.88671875" style="4" customWidth="1"/>
    <col min="15869" max="15869" width="15.77734375" style="4" customWidth="1"/>
    <col min="15870" max="16121" width="9.109375" style="4"/>
    <col min="16122" max="16122" width="6.44140625" style="4" customWidth="1"/>
    <col min="16123" max="16123" width="30.5546875" style="4" customWidth="1"/>
    <col min="16124" max="16124" width="12.88671875" style="4" customWidth="1"/>
    <col min="16125" max="16125" width="15.77734375" style="4" customWidth="1"/>
    <col min="16126" max="16384" width="9.109375" style="4"/>
  </cols>
  <sheetData>
    <row r="1" spans="1:34" ht="31.2" customHeight="1">
      <c r="A1" s="150" t="s">
        <v>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34" ht="15.6" customHeight="1">
      <c r="A2" s="161" t="s">
        <v>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</row>
    <row r="3" spans="1:34" s="1" customFormat="1" ht="58.2" customHeight="1">
      <c r="A3" s="140" t="s">
        <v>3</v>
      </c>
      <c r="B3" s="140" t="s">
        <v>4</v>
      </c>
      <c r="C3" s="142" t="s">
        <v>5</v>
      </c>
      <c r="D3" s="144" t="s">
        <v>56</v>
      </c>
      <c r="E3" s="144"/>
      <c r="F3" s="144"/>
      <c r="G3" s="6"/>
      <c r="H3" s="145" t="s">
        <v>53</v>
      </c>
      <c r="I3" s="145"/>
      <c r="J3" s="145"/>
      <c r="K3" s="6"/>
      <c r="L3" s="158" t="s">
        <v>78</v>
      </c>
      <c r="M3" s="159"/>
      <c r="N3" s="160"/>
      <c r="O3" s="6"/>
      <c r="P3" s="162" t="s">
        <v>69</v>
      </c>
      <c r="Q3" s="162"/>
      <c r="R3" s="162"/>
      <c r="S3" s="6"/>
      <c r="T3" s="147" t="s">
        <v>74</v>
      </c>
      <c r="U3" s="148"/>
      <c r="V3" s="149"/>
    </row>
    <row r="4" spans="1:34" s="1" customFormat="1" ht="34.200000000000003" customHeight="1" thickBot="1">
      <c r="A4" s="141"/>
      <c r="B4" s="141"/>
      <c r="C4" s="143"/>
      <c r="D4" s="43" t="s">
        <v>50</v>
      </c>
      <c r="E4" s="29" t="s">
        <v>51</v>
      </c>
      <c r="F4" s="29" t="s">
        <v>52</v>
      </c>
      <c r="G4" s="6"/>
      <c r="H4" s="36"/>
      <c r="I4" s="7" t="s">
        <v>50</v>
      </c>
      <c r="J4" s="7" t="s">
        <v>65</v>
      </c>
      <c r="K4" s="6"/>
      <c r="L4" s="40" t="s">
        <v>50</v>
      </c>
      <c r="M4" s="2" t="s">
        <v>51</v>
      </c>
      <c r="N4" s="2" t="s">
        <v>52</v>
      </c>
      <c r="O4" s="6"/>
      <c r="P4" s="42" t="s">
        <v>70</v>
      </c>
      <c r="Q4" s="42" t="s">
        <v>71</v>
      </c>
      <c r="R4" s="42" t="s">
        <v>52</v>
      </c>
      <c r="S4" s="6"/>
      <c r="T4" s="47" t="s">
        <v>50</v>
      </c>
      <c r="U4" s="2" t="s">
        <v>51</v>
      </c>
      <c r="V4" s="50" t="s">
        <v>52</v>
      </c>
    </row>
    <row r="5" spans="1:34" s="1" customFormat="1" ht="19.8" customHeight="1" thickTop="1" thickBot="1">
      <c r="A5" s="135" t="s">
        <v>6</v>
      </c>
      <c r="B5" s="136"/>
      <c r="C5" s="3">
        <f>SUM(C6:C48)</f>
        <v>5238</v>
      </c>
      <c r="D5" s="44">
        <f>SUM(D6:D48)</f>
        <v>14042598</v>
      </c>
      <c r="E5" s="24">
        <f>+D5/2</f>
        <v>7021299</v>
      </c>
      <c r="F5" s="24">
        <v>21063897</v>
      </c>
      <c r="G5" s="6"/>
      <c r="H5" s="3">
        <f>SUM(H6:H48)</f>
        <v>38</v>
      </c>
      <c r="I5" s="3">
        <f t="shared" ref="I5" si="0">SUM(I6:I48)</f>
        <v>114302</v>
      </c>
      <c r="J5" s="3">
        <f>+I5/2</f>
        <v>57151</v>
      </c>
      <c r="K5" s="6"/>
      <c r="L5" s="39">
        <f>SUM(L6:L48)</f>
        <v>13928296</v>
      </c>
      <c r="M5" s="3">
        <f>+E5-J5</f>
        <v>6964148</v>
      </c>
      <c r="N5" s="3">
        <f>+L5+M5</f>
        <v>20892444</v>
      </c>
      <c r="O5" s="6"/>
      <c r="P5" s="3">
        <f t="shared" ref="P5" si="1">SUM(P6:P48)</f>
        <v>126689</v>
      </c>
      <c r="Q5" s="3">
        <v>63345</v>
      </c>
      <c r="R5" s="3">
        <f>+P5+Q5</f>
        <v>190034</v>
      </c>
      <c r="S5" s="6"/>
      <c r="T5" s="48">
        <f>SUM(T6:T48)</f>
        <v>14169287</v>
      </c>
      <c r="U5" s="3">
        <f>+M5+Q5</f>
        <v>7027493</v>
      </c>
      <c r="V5" s="3">
        <f>+T5+U5</f>
        <v>21196780</v>
      </c>
    </row>
    <row r="6" spans="1:34" s="17" customFormat="1" ht="14.4" thickTop="1">
      <c r="A6" s="15">
        <v>1</v>
      </c>
      <c r="B6" s="16" t="s">
        <v>7</v>
      </c>
      <c r="C6" s="8">
        <v>1491</v>
      </c>
      <c r="D6" s="45">
        <v>3997590</v>
      </c>
      <c r="G6" s="10"/>
      <c r="H6" s="8">
        <v>12</v>
      </c>
      <c r="I6" s="8">
        <v>36095</v>
      </c>
      <c r="J6" s="30"/>
      <c r="K6" s="10"/>
      <c r="L6" s="41">
        <f t="shared" ref="L6:L48" si="2">+D6-I6</f>
        <v>3961495</v>
      </c>
      <c r="M6" s="18"/>
      <c r="N6" s="18"/>
      <c r="O6" s="6"/>
      <c r="P6" s="8">
        <v>42058</v>
      </c>
      <c r="Q6" s="1"/>
      <c r="R6" s="1"/>
      <c r="S6" s="6"/>
      <c r="T6" s="49">
        <f t="shared" ref="T6:T48" si="3">+L6+I6+P6</f>
        <v>4039648</v>
      </c>
      <c r="U6" s="18"/>
      <c r="V6" s="18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s="17" customFormat="1">
      <c r="A7" s="19">
        <f t="shared" ref="A7:A48" si="4">+A6+1</f>
        <v>2</v>
      </c>
      <c r="B7" s="20" t="s">
        <v>8</v>
      </c>
      <c r="C7" s="21">
        <v>273</v>
      </c>
      <c r="D7" s="45">
        <v>715094</v>
      </c>
      <c r="G7" s="10"/>
      <c r="H7" s="8">
        <v>0</v>
      </c>
      <c r="I7" s="8">
        <v>0</v>
      </c>
      <c r="J7" s="30"/>
      <c r="K7" s="10"/>
      <c r="L7" s="41">
        <f t="shared" si="2"/>
        <v>715094</v>
      </c>
      <c r="M7" s="22"/>
      <c r="N7" s="22"/>
      <c r="O7" s="10"/>
      <c r="P7" s="8">
        <v>4144</v>
      </c>
      <c r="Q7" s="1"/>
      <c r="R7" s="1"/>
      <c r="S7" s="10"/>
      <c r="T7" s="49">
        <f t="shared" si="3"/>
        <v>719238</v>
      </c>
      <c r="U7" s="22"/>
      <c r="V7" s="22"/>
      <c r="W7" s="1"/>
      <c r="X7" s="1"/>
      <c r="Y7" s="1"/>
      <c r="Z7" s="1"/>
      <c r="AF7" s="1"/>
      <c r="AG7" s="1"/>
      <c r="AH7" s="1"/>
    </row>
    <row r="8" spans="1:34" s="17" customFormat="1">
      <c r="A8" s="15">
        <f t="shared" si="4"/>
        <v>3</v>
      </c>
      <c r="B8" s="16" t="s">
        <v>9</v>
      </c>
      <c r="C8" s="8">
        <v>160</v>
      </c>
      <c r="D8" s="46">
        <v>368508</v>
      </c>
      <c r="G8" s="10"/>
      <c r="H8" s="8">
        <v>4</v>
      </c>
      <c r="I8" s="8">
        <v>12032</v>
      </c>
      <c r="J8" s="30"/>
      <c r="K8" s="10"/>
      <c r="L8" s="41">
        <f t="shared" si="2"/>
        <v>356476</v>
      </c>
      <c r="M8" s="22"/>
      <c r="N8" s="22"/>
      <c r="O8" s="10"/>
      <c r="P8" s="8">
        <v>3108</v>
      </c>
      <c r="Q8" s="1"/>
      <c r="R8" s="1"/>
      <c r="S8" s="10"/>
      <c r="T8" s="49">
        <f t="shared" si="3"/>
        <v>371616</v>
      </c>
      <c r="U8" s="22"/>
      <c r="V8" s="22"/>
      <c r="W8" s="1"/>
      <c r="X8" s="1"/>
      <c r="Y8" s="1"/>
      <c r="Z8" s="1"/>
      <c r="AF8" s="1"/>
      <c r="AG8" s="1"/>
      <c r="AH8" s="1"/>
    </row>
    <row r="9" spans="1:34" s="17" customFormat="1">
      <c r="A9" s="15">
        <f t="shared" si="4"/>
        <v>4</v>
      </c>
      <c r="B9" s="16" t="s">
        <v>10</v>
      </c>
      <c r="C9" s="8">
        <v>96</v>
      </c>
      <c r="D9" s="46">
        <v>239444</v>
      </c>
      <c r="G9" s="10"/>
      <c r="H9" s="8">
        <v>0</v>
      </c>
      <c r="I9" s="8">
        <v>0</v>
      </c>
      <c r="J9" s="30"/>
      <c r="K9" s="10"/>
      <c r="L9" s="41">
        <f t="shared" si="2"/>
        <v>239444</v>
      </c>
      <c r="M9" s="22"/>
      <c r="N9" s="22"/>
      <c r="O9" s="10"/>
      <c r="P9" s="8">
        <v>2123</v>
      </c>
      <c r="Q9" s="1"/>
      <c r="R9" s="1"/>
      <c r="S9" s="10"/>
      <c r="T9" s="49">
        <f t="shared" si="3"/>
        <v>241567</v>
      </c>
      <c r="U9" s="22"/>
      <c r="V9" s="22"/>
      <c r="W9" s="1"/>
      <c r="X9" s="1"/>
      <c r="Y9" s="1"/>
      <c r="Z9" s="1"/>
      <c r="AF9" s="1"/>
      <c r="AG9" s="1"/>
      <c r="AH9" s="1"/>
    </row>
    <row r="10" spans="1:34" s="17" customFormat="1">
      <c r="A10" s="15">
        <f t="shared" si="4"/>
        <v>5</v>
      </c>
      <c r="B10" s="16" t="s">
        <v>11</v>
      </c>
      <c r="C10" s="8">
        <v>251</v>
      </c>
      <c r="D10" s="46">
        <v>636542</v>
      </c>
      <c r="G10" s="10"/>
      <c r="H10" s="8">
        <v>1</v>
      </c>
      <c r="I10" s="8">
        <v>3008</v>
      </c>
      <c r="J10" s="30"/>
      <c r="K10" s="10"/>
      <c r="L10" s="41">
        <f t="shared" si="2"/>
        <v>633534</v>
      </c>
      <c r="M10" s="22"/>
      <c r="N10" s="22"/>
      <c r="O10" s="10"/>
      <c r="P10" s="8">
        <v>5697</v>
      </c>
      <c r="Q10" s="1"/>
      <c r="R10" s="1"/>
      <c r="S10" s="10"/>
      <c r="T10" s="49">
        <f t="shared" si="3"/>
        <v>642239</v>
      </c>
      <c r="U10" s="22"/>
      <c r="V10" s="22"/>
      <c r="W10" s="1"/>
      <c r="X10" s="1"/>
      <c r="Y10" s="1"/>
      <c r="Z10" s="1"/>
      <c r="AF10" s="1"/>
      <c r="AG10" s="1"/>
      <c r="AH10" s="1"/>
    </row>
    <row r="11" spans="1:34" s="17" customFormat="1">
      <c r="A11" s="15">
        <f t="shared" si="4"/>
        <v>6</v>
      </c>
      <c r="B11" s="16" t="s">
        <v>12</v>
      </c>
      <c r="C11" s="8">
        <v>145</v>
      </c>
      <c r="D11" s="46">
        <v>340356</v>
      </c>
      <c r="G11" s="10"/>
      <c r="H11" s="8">
        <v>1</v>
      </c>
      <c r="I11" s="8">
        <v>3008</v>
      </c>
      <c r="J11" s="30"/>
      <c r="K11" s="10"/>
      <c r="L11" s="41">
        <f t="shared" si="2"/>
        <v>337348</v>
      </c>
      <c r="M11" s="22"/>
      <c r="N11" s="22"/>
      <c r="O11" s="10"/>
      <c r="P11" s="8">
        <v>3108</v>
      </c>
      <c r="Q11" s="1"/>
      <c r="R11" s="1"/>
      <c r="S11" s="10"/>
      <c r="T11" s="49">
        <f t="shared" si="3"/>
        <v>343464</v>
      </c>
      <c r="U11" s="22"/>
      <c r="V11" s="22"/>
      <c r="W11" s="1"/>
      <c r="X11" s="1"/>
      <c r="Y11" s="1"/>
      <c r="Z11" s="1"/>
      <c r="AF11" s="1"/>
      <c r="AG11" s="1"/>
      <c r="AH11" s="1"/>
    </row>
    <row r="12" spans="1:34" s="17" customFormat="1">
      <c r="A12" s="15">
        <f t="shared" si="4"/>
        <v>7</v>
      </c>
      <c r="B12" s="16" t="s">
        <v>13</v>
      </c>
      <c r="C12" s="8">
        <v>0</v>
      </c>
      <c r="D12" s="46">
        <v>0</v>
      </c>
      <c r="G12" s="10"/>
      <c r="H12" s="8">
        <v>0</v>
      </c>
      <c r="I12" s="8">
        <v>0</v>
      </c>
      <c r="J12" s="30"/>
      <c r="K12" s="10"/>
      <c r="L12" s="41">
        <f t="shared" si="2"/>
        <v>0</v>
      </c>
      <c r="M12" s="22"/>
      <c r="N12" s="22"/>
      <c r="O12" s="10"/>
      <c r="P12" s="8">
        <v>0</v>
      </c>
      <c r="Q12" s="1"/>
      <c r="R12" s="1"/>
      <c r="S12" s="10"/>
      <c r="T12" s="49">
        <f t="shared" si="3"/>
        <v>0</v>
      </c>
      <c r="U12" s="22"/>
      <c r="V12" s="22"/>
      <c r="W12" s="1"/>
      <c r="X12" s="1"/>
      <c r="Y12" s="1"/>
      <c r="Z12" s="1"/>
      <c r="AF12" s="1"/>
      <c r="AG12" s="1"/>
      <c r="AH12" s="1"/>
    </row>
    <row r="13" spans="1:34" s="17" customFormat="1">
      <c r="A13" s="15">
        <f t="shared" si="4"/>
        <v>8</v>
      </c>
      <c r="B13" s="23" t="s">
        <v>14</v>
      </c>
      <c r="C13" s="8">
        <v>119</v>
      </c>
      <c r="D13" s="46">
        <v>355708</v>
      </c>
      <c r="G13" s="10"/>
      <c r="H13" s="8">
        <v>0</v>
      </c>
      <c r="I13" s="8">
        <v>0</v>
      </c>
      <c r="J13" s="30"/>
      <c r="K13" s="10"/>
      <c r="L13" s="41">
        <f t="shared" si="2"/>
        <v>355708</v>
      </c>
      <c r="M13" s="22"/>
      <c r="N13" s="22"/>
      <c r="O13" s="10"/>
      <c r="P13" s="8">
        <v>3108</v>
      </c>
      <c r="Q13" s="1"/>
      <c r="R13" s="1"/>
      <c r="S13" s="10"/>
      <c r="T13" s="49">
        <f t="shared" si="3"/>
        <v>358816</v>
      </c>
      <c r="U13" s="22"/>
      <c r="V13" s="22"/>
      <c r="W13" s="1"/>
      <c r="X13" s="1"/>
      <c r="Y13" s="1"/>
      <c r="Z13" s="1"/>
      <c r="AF13" s="1"/>
      <c r="AG13" s="1"/>
      <c r="AH13" s="1"/>
    </row>
    <row r="14" spans="1:34" s="17" customFormat="1">
      <c r="A14" s="15">
        <f t="shared" si="4"/>
        <v>9</v>
      </c>
      <c r="B14" s="23" t="s">
        <v>15</v>
      </c>
      <c r="C14" s="8">
        <v>0</v>
      </c>
      <c r="D14" s="46">
        <v>0</v>
      </c>
      <c r="G14" s="10"/>
      <c r="H14" s="8">
        <v>0</v>
      </c>
      <c r="I14" s="8">
        <v>0</v>
      </c>
      <c r="J14" s="30"/>
      <c r="K14" s="10"/>
      <c r="L14" s="41">
        <f t="shared" si="2"/>
        <v>0</v>
      </c>
      <c r="M14" s="22"/>
      <c r="N14" s="22"/>
      <c r="O14" s="10"/>
      <c r="P14" s="8">
        <v>0</v>
      </c>
      <c r="Q14" s="1"/>
      <c r="R14" s="1"/>
      <c r="S14" s="10"/>
      <c r="T14" s="49">
        <f t="shared" si="3"/>
        <v>0</v>
      </c>
      <c r="U14" s="22"/>
      <c r="V14" s="22"/>
      <c r="W14" s="1"/>
      <c r="X14" s="1"/>
      <c r="Y14" s="1"/>
      <c r="Z14" s="1"/>
      <c r="AF14" s="1"/>
      <c r="AG14" s="1"/>
      <c r="AH14" s="1"/>
    </row>
    <row r="15" spans="1:34" s="17" customFormat="1">
      <c r="A15" s="15">
        <f t="shared" si="4"/>
        <v>10</v>
      </c>
      <c r="B15" s="23" t="s">
        <v>16</v>
      </c>
      <c r="C15" s="8">
        <v>117</v>
      </c>
      <c r="D15" s="46">
        <v>314986</v>
      </c>
      <c r="G15" s="10"/>
      <c r="H15" s="8">
        <v>6</v>
      </c>
      <c r="I15" s="8">
        <v>18048</v>
      </c>
      <c r="J15" s="30"/>
      <c r="K15" s="10"/>
      <c r="L15" s="41">
        <f t="shared" si="2"/>
        <v>296938</v>
      </c>
      <c r="M15" s="22"/>
      <c r="N15" s="22"/>
      <c r="O15" s="10"/>
      <c r="P15" s="8">
        <v>2461</v>
      </c>
      <c r="Q15" s="1"/>
      <c r="R15" s="1"/>
      <c r="S15" s="10"/>
      <c r="T15" s="49">
        <f t="shared" si="3"/>
        <v>317447</v>
      </c>
      <c r="U15" s="22"/>
      <c r="V15" s="22"/>
      <c r="W15" s="1"/>
      <c r="X15" s="1"/>
      <c r="Y15" s="1"/>
      <c r="Z15" s="1"/>
      <c r="AF15" s="1"/>
      <c r="AG15" s="1"/>
      <c r="AH15" s="1"/>
    </row>
    <row r="16" spans="1:34" s="17" customFormat="1">
      <c r="A16" s="15">
        <f t="shared" si="4"/>
        <v>11</v>
      </c>
      <c r="B16" s="23" t="s">
        <v>17</v>
      </c>
      <c r="C16" s="8">
        <v>0</v>
      </c>
      <c r="D16" s="46">
        <v>0</v>
      </c>
      <c r="G16" s="10"/>
      <c r="H16" s="8">
        <v>0</v>
      </c>
      <c r="I16" s="8">
        <v>0</v>
      </c>
      <c r="J16" s="30"/>
      <c r="K16" s="10"/>
      <c r="L16" s="41">
        <f t="shared" si="2"/>
        <v>0</v>
      </c>
      <c r="M16" s="22"/>
      <c r="N16" s="22"/>
      <c r="O16" s="10"/>
      <c r="P16" s="8">
        <v>0</v>
      </c>
      <c r="Q16" s="1"/>
      <c r="R16" s="1"/>
      <c r="S16" s="10"/>
      <c r="T16" s="49">
        <f t="shared" si="3"/>
        <v>0</v>
      </c>
      <c r="U16" s="22"/>
      <c r="V16" s="22"/>
      <c r="W16" s="1"/>
      <c r="X16" s="1"/>
      <c r="Y16" s="1"/>
      <c r="Z16" s="1"/>
      <c r="AF16" s="1"/>
      <c r="AG16" s="1"/>
      <c r="AH16" s="1"/>
    </row>
    <row r="17" spans="1:34" s="17" customFormat="1">
      <c r="A17" s="15">
        <f t="shared" si="4"/>
        <v>12</v>
      </c>
      <c r="B17" s="23" t="s">
        <v>18</v>
      </c>
      <c r="C17" s="8">
        <v>0</v>
      </c>
      <c r="D17" s="46">
        <v>0</v>
      </c>
      <c r="G17" s="10"/>
      <c r="H17" s="8">
        <v>0</v>
      </c>
      <c r="I17" s="8">
        <v>0</v>
      </c>
      <c r="J17" s="30"/>
      <c r="K17" s="10"/>
      <c r="L17" s="41">
        <f t="shared" si="2"/>
        <v>0</v>
      </c>
      <c r="M17" s="22"/>
      <c r="N17" s="22"/>
      <c r="O17" s="10"/>
      <c r="P17" s="8">
        <v>0</v>
      </c>
      <c r="Q17" s="1"/>
      <c r="R17" s="1"/>
      <c r="S17" s="10"/>
      <c r="T17" s="49">
        <f t="shared" si="3"/>
        <v>0</v>
      </c>
      <c r="U17" s="22"/>
      <c r="V17" s="22"/>
      <c r="W17" s="1"/>
      <c r="X17" s="1"/>
      <c r="Y17" s="1"/>
      <c r="Z17" s="1"/>
      <c r="AF17" s="1"/>
      <c r="AG17" s="1"/>
      <c r="AH17" s="1"/>
    </row>
    <row r="18" spans="1:34" s="17" customFormat="1">
      <c r="A18" s="15">
        <f t="shared" si="4"/>
        <v>13</v>
      </c>
      <c r="B18" s="23" t="s">
        <v>19</v>
      </c>
      <c r="C18" s="8">
        <v>156</v>
      </c>
      <c r="D18" s="46">
        <v>395652</v>
      </c>
      <c r="G18" s="10"/>
      <c r="H18" s="8">
        <v>2</v>
      </c>
      <c r="I18" s="8">
        <v>6016</v>
      </c>
      <c r="J18" s="30"/>
      <c r="K18" s="10"/>
      <c r="L18" s="41">
        <f t="shared" si="2"/>
        <v>389636</v>
      </c>
      <c r="M18" s="22"/>
      <c r="N18" s="22"/>
      <c r="O18" s="10"/>
      <c r="P18" s="8">
        <v>2486</v>
      </c>
      <c r="Q18" s="1"/>
      <c r="R18" s="1"/>
      <c r="S18" s="10"/>
      <c r="T18" s="49">
        <f t="shared" si="3"/>
        <v>398138</v>
      </c>
      <c r="U18" s="22"/>
      <c r="V18" s="22"/>
      <c r="W18" s="1"/>
      <c r="X18" s="1"/>
      <c r="Y18" s="1"/>
      <c r="Z18" s="1"/>
      <c r="AF18" s="1"/>
      <c r="AG18" s="1"/>
      <c r="AH18" s="1"/>
    </row>
    <row r="19" spans="1:34" s="17" customFormat="1">
      <c r="A19" s="15">
        <f t="shared" si="4"/>
        <v>14</v>
      </c>
      <c r="B19" s="23" t="s">
        <v>20</v>
      </c>
      <c r="C19" s="8">
        <v>127</v>
      </c>
      <c r="D19" s="46">
        <v>372624</v>
      </c>
      <c r="G19" s="10"/>
      <c r="H19" s="8">
        <v>0</v>
      </c>
      <c r="I19" s="8">
        <v>0</v>
      </c>
      <c r="J19" s="30"/>
      <c r="K19" s="10"/>
      <c r="L19" s="41">
        <f t="shared" si="2"/>
        <v>372624</v>
      </c>
      <c r="M19" s="22"/>
      <c r="N19" s="22"/>
      <c r="O19" s="10"/>
      <c r="P19" s="8">
        <v>4061</v>
      </c>
      <c r="Q19" s="1"/>
      <c r="R19" s="1"/>
      <c r="S19" s="10"/>
      <c r="T19" s="49">
        <f t="shared" si="3"/>
        <v>376685</v>
      </c>
      <c r="U19" s="22"/>
      <c r="V19" s="22"/>
      <c r="W19" s="1"/>
      <c r="X19" s="1"/>
      <c r="Y19" s="1"/>
      <c r="Z19" s="1"/>
      <c r="AF19" s="1"/>
      <c r="AG19" s="1"/>
      <c r="AH19" s="1"/>
    </row>
    <row r="20" spans="1:34" s="17" customFormat="1">
      <c r="A20" s="15">
        <f t="shared" si="4"/>
        <v>15</v>
      </c>
      <c r="B20" s="23" t="s">
        <v>21</v>
      </c>
      <c r="C20" s="8">
        <v>121</v>
      </c>
      <c r="D20" s="46">
        <v>337684</v>
      </c>
      <c r="G20" s="10"/>
      <c r="H20" s="8">
        <v>0</v>
      </c>
      <c r="I20" s="8">
        <v>0</v>
      </c>
      <c r="J20" s="30"/>
      <c r="K20" s="10"/>
      <c r="L20" s="41">
        <f t="shared" si="2"/>
        <v>337684</v>
      </c>
      <c r="M20" s="22"/>
      <c r="N20" s="22"/>
      <c r="O20" s="10"/>
      <c r="P20" s="8">
        <v>3108</v>
      </c>
      <c r="Q20" s="1"/>
      <c r="R20" s="1"/>
      <c r="S20" s="10"/>
      <c r="T20" s="49">
        <f t="shared" si="3"/>
        <v>340792</v>
      </c>
      <c r="U20" s="22"/>
      <c r="V20" s="22"/>
      <c r="W20" s="1"/>
      <c r="X20" s="1"/>
      <c r="Y20" s="1"/>
      <c r="Z20" s="1"/>
      <c r="AF20" s="1"/>
      <c r="AG20" s="1"/>
      <c r="AH20" s="1"/>
    </row>
    <row r="21" spans="1:34" s="17" customFormat="1">
      <c r="A21" s="15">
        <f t="shared" si="4"/>
        <v>16</v>
      </c>
      <c r="B21" s="23" t="s">
        <v>22</v>
      </c>
      <c r="C21" s="8">
        <v>70</v>
      </c>
      <c r="D21" s="46">
        <v>187148</v>
      </c>
      <c r="G21" s="10"/>
      <c r="H21" s="8">
        <v>0</v>
      </c>
      <c r="I21" s="8">
        <v>0</v>
      </c>
      <c r="J21" s="30"/>
      <c r="K21" s="10"/>
      <c r="L21" s="41">
        <f t="shared" si="2"/>
        <v>187148</v>
      </c>
      <c r="M21" s="22"/>
      <c r="N21" s="22"/>
      <c r="O21" s="10"/>
      <c r="P21" s="8">
        <v>1036</v>
      </c>
      <c r="Q21" s="1"/>
      <c r="R21" s="1"/>
      <c r="S21" s="10"/>
      <c r="T21" s="49">
        <f t="shared" si="3"/>
        <v>188184</v>
      </c>
      <c r="U21" s="22"/>
      <c r="V21" s="22"/>
      <c r="W21" s="1"/>
      <c r="X21" s="1"/>
      <c r="Y21" s="1"/>
      <c r="Z21" s="1"/>
      <c r="AF21" s="1"/>
      <c r="AG21" s="1"/>
      <c r="AH21" s="1"/>
    </row>
    <row r="22" spans="1:34" s="17" customFormat="1">
      <c r="A22" s="15">
        <f t="shared" si="4"/>
        <v>17</v>
      </c>
      <c r="B22" s="23" t="s">
        <v>23</v>
      </c>
      <c r="C22" s="8">
        <v>145</v>
      </c>
      <c r="D22" s="46">
        <v>389320</v>
      </c>
      <c r="G22" s="10"/>
      <c r="H22" s="8">
        <v>7</v>
      </c>
      <c r="I22" s="8">
        <v>21055</v>
      </c>
      <c r="J22" s="30"/>
      <c r="K22" s="10"/>
      <c r="L22" s="41">
        <f t="shared" si="2"/>
        <v>368265</v>
      </c>
      <c r="M22" s="22"/>
      <c r="N22" s="22"/>
      <c r="O22" s="10"/>
      <c r="P22" s="8">
        <v>2590</v>
      </c>
      <c r="Q22" s="1"/>
      <c r="R22" s="1"/>
      <c r="S22" s="10"/>
      <c r="T22" s="49">
        <f t="shared" si="3"/>
        <v>391910</v>
      </c>
      <c r="U22" s="22"/>
      <c r="V22" s="22"/>
      <c r="W22" s="1"/>
      <c r="X22" s="1"/>
      <c r="Y22" s="1"/>
      <c r="Z22" s="1"/>
      <c r="AF22" s="1"/>
      <c r="AG22" s="1"/>
      <c r="AH22" s="1"/>
    </row>
    <row r="23" spans="1:34" s="17" customFormat="1">
      <c r="A23" s="15">
        <f t="shared" si="4"/>
        <v>18</v>
      </c>
      <c r="B23" s="23" t="s">
        <v>24</v>
      </c>
      <c r="C23" s="8">
        <v>86</v>
      </c>
      <c r="D23" s="46">
        <v>226306</v>
      </c>
      <c r="G23" s="10"/>
      <c r="H23" s="8">
        <v>0</v>
      </c>
      <c r="I23" s="8">
        <v>0</v>
      </c>
      <c r="J23" s="30"/>
      <c r="K23" s="10"/>
      <c r="L23" s="41">
        <f t="shared" si="2"/>
        <v>226306</v>
      </c>
      <c r="M23" s="22"/>
      <c r="N23" s="22"/>
      <c r="O23" s="10"/>
      <c r="P23" s="8">
        <v>2279</v>
      </c>
      <c r="Q23" s="1"/>
      <c r="R23" s="1"/>
      <c r="S23" s="10"/>
      <c r="T23" s="49">
        <f t="shared" si="3"/>
        <v>228585</v>
      </c>
      <c r="U23" s="22"/>
      <c r="V23" s="22"/>
      <c r="W23" s="1"/>
      <c r="X23" s="1"/>
      <c r="Y23" s="1"/>
      <c r="Z23" s="1"/>
      <c r="AF23" s="1"/>
      <c r="AG23" s="1"/>
      <c r="AH23" s="1"/>
    </row>
    <row r="24" spans="1:34" s="17" customFormat="1">
      <c r="A24" s="15">
        <f t="shared" si="4"/>
        <v>19</v>
      </c>
      <c r="B24" s="23" t="s">
        <v>25</v>
      </c>
      <c r="C24" s="8">
        <v>78</v>
      </c>
      <c r="D24" s="46">
        <v>215630</v>
      </c>
      <c r="G24" s="10"/>
      <c r="H24" s="8">
        <v>0</v>
      </c>
      <c r="I24" s="8">
        <v>0</v>
      </c>
      <c r="J24" s="30"/>
      <c r="K24" s="10"/>
      <c r="L24" s="41">
        <f t="shared" si="2"/>
        <v>215630</v>
      </c>
      <c r="M24" s="22"/>
      <c r="N24" s="22"/>
      <c r="O24" s="10"/>
      <c r="P24" s="8">
        <v>1554</v>
      </c>
      <c r="Q24" s="1"/>
      <c r="R24" s="1"/>
      <c r="S24" s="10"/>
      <c r="T24" s="49">
        <f t="shared" si="3"/>
        <v>217184</v>
      </c>
      <c r="U24" s="22"/>
      <c r="V24" s="22"/>
      <c r="W24" s="1"/>
      <c r="X24" s="1"/>
      <c r="Y24" s="1"/>
      <c r="Z24" s="1"/>
      <c r="AF24" s="1"/>
      <c r="AG24" s="1"/>
      <c r="AH24" s="1"/>
    </row>
    <row r="25" spans="1:34" s="17" customFormat="1">
      <c r="A25" s="15">
        <f t="shared" si="4"/>
        <v>20</v>
      </c>
      <c r="B25" s="23" t="s">
        <v>26</v>
      </c>
      <c r="C25" s="8">
        <v>81</v>
      </c>
      <c r="D25" s="46">
        <v>223754</v>
      </c>
      <c r="G25" s="10"/>
      <c r="H25" s="8">
        <v>0</v>
      </c>
      <c r="I25" s="8">
        <v>0</v>
      </c>
      <c r="J25" s="30"/>
      <c r="K25" s="10"/>
      <c r="L25" s="41">
        <f t="shared" si="2"/>
        <v>223754</v>
      </c>
      <c r="M25" s="22"/>
      <c r="N25" s="22"/>
      <c r="O25" s="10"/>
      <c r="P25" s="8">
        <v>1450</v>
      </c>
      <c r="Q25" s="1"/>
      <c r="R25" s="1"/>
      <c r="S25" s="10"/>
      <c r="T25" s="49">
        <f t="shared" si="3"/>
        <v>225204</v>
      </c>
      <c r="U25" s="22"/>
      <c r="V25" s="22"/>
      <c r="W25" s="1"/>
      <c r="X25" s="1"/>
      <c r="Y25" s="1"/>
      <c r="Z25" s="1"/>
      <c r="AF25" s="1"/>
      <c r="AG25" s="1"/>
      <c r="AH25" s="1"/>
    </row>
    <row r="26" spans="1:34" s="17" customFormat="1">
      <c r="A26" s="15">
        <f t="shared" si="4"/>
        <v>21</v>
      </c>
      <c r="B26" s="23" t="s">
        <v>27</v>
      </c>
      <c r="C26" s="8">
        <v>185</v>
      </c>
      <c r="D26" s="46">
        <v>551310</v>
      </c>
      <c r="G26" s="10"/>
      <c r="H26" s="8">
        <v>1</v>
      </c>
      <c r="I26" s="8">
        <v>3008</v>
      </c>
      <c r="J26" s="30"/>
      <c r="K26" s="10"/>
      <c r="L26" s="41">
        <f t="shared" si="2"/>
        <v>548302</v>
      </c>
      <c r="M26" s="22"/>
      <c r="N26" s="22"/>
      <c r="O26" s="10"/>
      <c r="P26" s="8">
        <v>4921</v>
      </c>
      <c r="Q26" s="1"/>
      <c r="R26" s="1"/>
      <c r="S26" s="10"/>
      <c r="T26" s="49">
        <f t="shared" si="3"/>
        <v>556231</v>
      </c>
      <c r="U26" s="22"/>
      <c r="V26" s="22"/>
      <c r="W26" s="1"/>
      <c r="X26" s="1"/>
      <c r="Y26" s="1"/>
      <c r="Z26" s="1"/>
      <c r="AF26" s="1"/>
      <c r="AG26" s="1"/>
      <c r="AH26" s="1"/>
    </row>
    <row r="27" spans="1:34" s="17" customFormat="1">
      <c r="A27" s="15">
        <f t="shared" si="4"/>
        <v>22</v>
      </c>
      <c r="B27" s="23" t="s">
        <v>28</v>
      </c>
      <c r="C27" s="8">
        <v>0</v>
      </c>
      <c r="D27" s="46">
        <v>0</v>
      </c>
      <c r="G27" s="10"/>
      <c r="H27" s="8">
        <v>0</v>
      </c>
      <c r="I27" s="8">
        <v>0</v>
      </c>
      <c r="J27" s="30"/>
      <c r="K27" s="10"/>
      <c r="L27" s="41">
        <f t="shared" si="2"/>
        <v>0</v>
      </c>
      <c r="M27" s="22"/>
      <c r="N27" s="22"/>
      <c r="O27" s="10"/>
      <c r="P27" s="8">
        <v>0</v>
      </c>
      <c r="Q27" s="1"/>
      <c r="R27" s="1"/>
      <c r="S27" s="10"/>
      <c r="T27" s="49">
        <f t="shared" si="3"/>
        <v>0</v>
      </c>
      <c r="U27" s="22"/>
      <c r="V27" s="22"/>
      <c r="W27" s="1"/>
      <c r="X27" s="1"/>
      <c r="Y27" s="1"/>
      <c r="Z27" s="1"/>
      <c r="AF27" s="1"/>
      <c r="AG27" s="1"/>
      <c r="AH27" s="1"/>
    </row>
    <row r="28" spans="1:34" s="17" customFormat="1">
      <c r="A28" s="15">
        <f t="shared" si="4"/>
        <v>23</v>
      </c>
      <c r="B28" s="23" t="s">
        <v>29</v>
      </c>
      <c r="C28" s="8">
        <v>87</v>
      </c>
      <c r="D28" s="46">
        <v>240890</v>
      </c>
      <c r="G28" s="10"/>
      <c r="H28" s="8">
        <v>0</v>
      </c>
      <c r="I28" s="8">
        <v>0</v>
      </c>
      <c r="J28" s="30"/>
      <c r="K28" s="10"/>
      <c r="L28" s="41">
        <f t="shared" si="2"/>
        <v>240890</v>
      </c>
      <c r="M28" s="22"/>
      <c r="N28" s="22"/>
      <c r="O28" s="10"/>
      <c r="P28" s="8">
        <v>1554</v>
      </c>
      <c r="Q28" s="1"/>
      <c r="R28" s="1"/>
      <c r="S28" s="10"/>
      <c r="T28" s="49">
        <f t="shared" si="3"/>
        <v>242444</v>
      </c>
      <c r="U28" s="22"/>
      <c r="V28" s="22"/>
      <c r="W28" s="1"/>
      <c r="X28" s="1"/>
      <c r="Y28" s="1"/>
      <c r="Z28" s="1"/>
      <c r="AF28" s="1"/>
      <c r="AG28" s="1"/>
      <c r="AH28" s="1"/>
    </row>
    <row r="29" spans="1:34" s="17" customFormat="1">
      <c r="A29" s="15">
        <f t="shared" si="4"/>
        <v>24</v>
      </c>
      <c r="B29" s="23" t="s">
        <v>30</v>
      </c>
      <c r="C29" s="8">
        <v>55</v>
      </c>
      <c r="D29" s="46">
        <v>161660</v>
      </c>
      <c r="G29" s="10"/>
      <c r="H29" s="8">
        <v>0</v>
      </c>
      <c r="I29" s="8">
        <v>0</v>
      </c>
      <c r="J29" s="30"/>
      <c r="K29" s="10"/>
      <c r="L29" s="41">
        <f t="shared" si="2"/>
        <v>161660</v>
      </c>
      <c r="M29" s="22"/>
      <c r="N29" s="22"/>
      <c r="O29" s="10"/>
      <c r="P29" s="8">
        <v>1036</v>
      </c>
      <c r="Q29" s="1"/>
      <c r="R29" s="1"/>
      <c r="S29" s="10"/>
      <c r="T29" s="49">
        <f t="shared" si="3"/>
        <v>162696</v>
      </c>
      <c r="U29" s="22"/>
      <c r="V29" s="22"/>
      <c r="W29" s="1"/>
      <c r="X29" s="1"/>
      <c r="Y29" s="1"/>
      <c r="Z29" s="1"/>
      <c r="AF29" s="1"/>
      <c r="AG29" s="1"/>
      <c r="AH29" s="1"/>
    </row>
    <row r="30" spans="1:34" s="17" customFormat="1">
      <c r="A30" s="15">
        <f t="shared" si="4"/>
        <v>25</v>
      </c>
      <c r="B30" s="23" t="s">
        <v>31</v>
      </c>
      <c r="C30" s="8">
        <v>0</v>
      </c>
      <c r="D30" s="46">
        <v>0</v>
      </c>
      <c r="G30" s="10"/>
      <c r="H30" s="8">
        <v>0</v>
      </c>
      <c r="I30" s="8">
        <v>0</v>
      </c>
      <c r="J30" s="30"/>
      <c r="K30" s="10"/>
      <c r="L30" s="41">
        <f t="shared" si="2"/>
        <v>0</v>
      </c>
      <c r="M30" s="22"/>
      <c r="N30" s="22"/>
      <c r="O30" s="10"/>
      <c r="P30" s="8">
        <v>0</v>
      </c>
      <c r="Q30" s="1"/>
      <c r="R30" s="1"/>
      <c r="S30" s="10"/>
      <c r="T30" s="49">
        <f t="shared" si="3"/>
        <v>0</v>
      </c>
      <c r="U30" s="22"/>
      <c r="V30" s="22"/>
      <c r="W30" s="1"/>
      <c r="X30" s="1"/>
      <c r="Y30" s="1"/>
      <c r="Z30" s="1"/>
      <c r="AF30" s="1"/>
      <c r="AG30" s="1"/>
      <c r="AH30" s="1"/>
    </row>
    <row r="31" spans="1:34" s="17" customFormat="1">
      <c r="A31" s="15">
        <f t="shared" si="4"/>
        <v>26</v>
      </c>
      <c r="B31" s="23" t="s">
        <v>32</v>
      </c>
      <c r="C31" s="8">
        <v>78</v>
      </c>
      <c r="D31" s="46">
        <v>227202</v>
      </c>
      <c r="G31" s="10"/>
      <c r="H31" s="8">
        <v>0</v>
      </c>
      <c r="I31" s="8">
        <v>0</v>
      </c>
      <c r="J31" s="30"/>
      <c r="K31" s="10"/>
      <c r="L31" s="41">
        <f t="shared" si="2"/>
        <v>227202</v>
      </c>
      <c r="M31" s="22"/>
      <c r="N31" s="22"/>
      <c r="O31" s="10"/>
      <c r="P31" s="8">
        <v>1709</v>
      </c>
      <c r="Q31" s="1"/>
      <c r="R31" s="1"/>
      <c r="S31" s="10"/>
      <c r="T31" s="49">
        <f t="shared" si="3"/>
        <v>228911</v>
      </c>
      <c r="U31" s="22"/>
      <c r="V31" s="22"/>
      <c r="W31" s="1"/>
      <c r="X31" s="1"/>
      <c r="Y31" s="1"/>
      <c r="Z31" s="1"/>
      <c r="AF31" s="1"/>
      <c r="AG31" s="1"/>
      <c r="AH31" s="1"/>
    </row>
    <row r="32" spans="1:34" s="17" customFormat="1">
      <c r="A32" s="15">
        <f t="shared" si="4"/>
        <v>27</v>
      </c>
      <c r="B32" s="23" t="s">
        <v>33</v>
      </c>
      <c r="C32" s="8">
        <v>0</v>
      </c>
      <c r="D32" s="46">
        <v>0</v>
      </c>
      <c r="G32" s="10"/>
      <c r="H32" s="8">
        <v>0</v>
      </c>
      <c r="I32" s="8">
        <v>0</v>
      </c>
      <c r="J32" s="30"/>
      <c r="K32" s="10"/>
      <c r="L32" s="41">
        <f t="shared" si="2"/>
        <v>0</v>
      </c>
      <c r="M32" s="22"/>
      <c r="N32" s="22"/>
      <c r="O32" s="10"/>
      <c r="P32" s="8">
        <v>0</v>
      </c>
      <c r="Q32" s="1"/>
      <c r="R32" s="1"/>
      <c r="S32" s="10"/>
      <c r="T32" s="49">
        <f t="shared" si="3"/>
        <v>0</v>
      </c>
      <c r="U32" s="22"/>
      <c r="V32" s="22"/>
      <c r="W32" s="1"/>
      <c r="X32" s="1"/>
      <c r="Y32" s="1"/>
      <c r="Z32" s="1"/>
      <c r="AF32" s="1"/>
      <c r="AG32" s="1"/>
      <c r="AH32" s="1"/>
    </row>
    <row r="33" spans="1:34" s="17" customFormat="1" ht="15" customHeight="1">
      <c r="A33" s="15">
        <f t="shared" si="4"/>
        <v>28</v>
      </c>
      <c r="B33" s="23" t="s">
        <v>34</v>
      </c>
      <c r="C33" s="8">
        <v>62</v>
      </c>
      <c r="D33" s="46">
        <v>178248</v>
      </c>
      <c r="G33" s="10"/>
      <c r="H33" s="8">
        <v>0</v>
      </c>
      <c r="I33" s="8">
        <v>0</v>
      </c>
      <c r="J33" s="30"/>
      <c r="K33" s="10"/>
      <c r="L33" s="41">
        <f t="shared" si="2"/>
        <v>178248</v>
      </c>
      <c r="M33" s="22"/>
      <c r="N33" s="22"/>
      <c r="O33" s="10"/>
      <c r="P33" s="8">
        <v>1735</v>
      </c>
      <c r="Q33" s="1"/>
      <c r="R33" s="1"/>
      <c r="S33" s="10"/>
      <c r="T33" s="49">
        <f t="shared" si="3"/>
        <v>179983</v>
      </c>
      <c r="U33" s="22"/>
      <c r="V33" s="22"/>
      <c r="W33" s="1"/>
      <c r="X33" s="1"/>
      <c r="Y33" s="1"/>
      <c r="Z33" s="1"/>
      <c r="AF33" s="1"/>
      <c r="AG33" s="1"/>
      <c r="AH33" s="1"/>
    </row>
    <row r="34" spans="1:34" s="17" customFormat="1" ht="13.8" customHeight="1">
      <c r="A34" s="15">
        <f t="shared" si="4"/>
        <v>29</v>
      </c>
      <c r="B34" s="23" t="s">
        <v>35</v>
      </c>
      <c r="C34" s="8">
        <v>0</v>
      </c>
      <c r="D34" s="46">
        <v>0</v>
      </c>
      <c r="G34" s="10"/>
      <c r="H34" s="8">
        <v>0</v>
      </c>
      <c r="I34" s="8">
        <v>0</v>
      </c>
      <c r="J34" s="30"/>
      <c r="K34" s="10"/>
      <c r="L34" s="41">
        <f t="shared" si="2"/>
        <v>0</v>
      </c>
      <c r="M34" s="22"/>
      <c r="N34" s="22"/>
      <c r="O34" s="10"/>
      <c r="P34" s="8">
        <v>0</v>
      </c>
      <c r="Q34" s="1"/>
      <c r="R34" s="1"/>
      <c r="S34" s="10"/>
      <c r="T34" s="49">
        <f t="shared" si="3"/>
        <v>0</v>
      </c>
      <c r="U34" s="22"/>
      <c r="V34" s="22"/>
      <c r="W34" s="1"/>
      <c r="X34" s="1"/>
      <c r="Y34" s="1"/>
      <c r="Z34" s="1"/>
      <c r="AF34" s="1"/>
      <c r="AG34" s="1"/>
      <c r="AH34" s="1"/>
    </row>
    <row r="35" spans="1:34" s="17" customFormat="1">
      <c r="A35" s="15">
        <f t="shared" si="4"/>
        <v>30</v>
      </c>
      <c r="B35" s="23" t="s">
        <v>36</v>
      </c>
      <c r="C35" s="8">
        <v>0</v>
      </c>
      <c r="D35" s="46">
        <v>0</v>
      </c>
      <c r="G35" s="10"/>
      <c r="H35" s="8">
        <v>0</v>
      </c>
      <c r="I35" s="8">
        <v>0</v>
      </c>
      <c r="J35" s="30"/>
      <c r="K35" s="10"/>
      <c r="L35" s="41">
        <f t="shared" si="2"/>
        <v>0</v>
      </c>
      <c r="M35" s="22"/>
      <c r="N35" s="22"/>
      <c r="O35" s="10"/>
      <c r="P35" s="8">
        <v>0</v>
      </c>
      <c r="Q35" s="1"/>
      <c r="R35" s="1"/>
      <c r="S35" s="10"/>
      <c r="T35" s="49">
        <f t="shared" si="3"/>
        <v>0</v>
      </c>
      <c r="U35" s="22"/>
      <c r="V35" s="22"/>
      <c r="W35" s="1"/>
      <c r="X35" s="1"/>
      <c r="Y35" s="1"/>
      <c r="Z35" s="1"/>
      <c r="AF35" s="1"/>
      <c r="AG35" s="1"/>
      <c r="AH35" s="1"/>
    </row>
    <row r="36" spans="1:34" s="17" customFormat="1">
      <c r="A36" s="15">
        <f t="shared" si="4"/>
        <v>31</v>
      </c>
      <c r="B36" s="23" t="s">
        <v>37</v>
      </c>
      <c r="C36" s="8">
        <v>161</v>
      </c>
      <c r="D36" s="46">
        <v>428478</v>
      </c>
      <c r="G36" s="10"/>
      <c r="H36" s="8">
        <v>2</v>
      </c>
      <c r="I36" s="8">
        <v>6016</v>
      </c>
      <c r="J36" s="30"/>
      <c r="K36" s="10"/>
      <c r="L36" s="41">
        <f t="shared" si="2"/>
        <v>422462</v>
      </c>
      <c r="M36" s="22"/>
      <c r="N36" s="22"/>
      <c r="O36" s="10"/>
      <c r="P36" s="8">
        <v>5387</v>
      </c>
      <c r="Q36" s="1"/>
      <c r="R36" s="1"/>
      <c r="S36" s="10"/>
      <c r="T36" s="49">
        <f t="shared" si="3"/>
        <v>433865</v>
      </c>
      <c r="U36" s="22"/>
      <c r="V36" s="22"/>
      <c r="W36" s="1"/>
      <c r="X36" s="1"/>
      <c r="Y36" s="1"/>
      <c r="Z36" s="1"/>
      <c r="AF36" s="1"/>
      <c r="AG36" s="1"/>
      <c r="AH36" s="1"/>
    </row>
    <row r="37" spans="1:34" s="17" customFormat="1">
      <c r="A37" s="15">
        <f t="shared" si="4"/>
        <v>32</v>
      </c>
      <c r="B37" s="23" t="s">
        <v>38</v>
      </c>
      <c r="C37" s="8">
        <v>105</v>
      </c>
      <c r="D37" s="46">
        <v>310980</v>
      </c>
      <c r="G37" s="10"/>
      <c r="H37" s="8">
        <v>1</v>
      </c>
      <c r="I37" s="8">
        <v>3008</v>
      </c>
      <c r="J37" s="30"/>
      <c r="K37" s="10"/>
      <c r="L37" s="41">
        <f t="shared" si="2"/>
        <v>307972</v>
      </c>
      <c r="M37" s="22"/>
      <c r="N37" s="22"/>
      <c r="O37" s="10"/>
      <c r="P37" s="8">
        <v>4532</v>
      </c>
      <c r="Q37" s="1"/>
      <c r="R37" s="1"/>
      <c r="S37" s="10"/>
      <c r="T37" s="49">
        <f t="shared" si="3"/>
        <v>315512</v>
      </c>
      <c r="U37" s="22"/>
      <c r="V37" s="22"/>
      <c r="W37" s="1"/>
      <c r="X37" s="1"/>
      <c r="Y37" s="1"/>
      <c r="Z37" s="1"/>
      <c r="AF37" s="1"/>
      <c r="AG37" s="1"/>
      <c r="AH37" s="1"/>
    </row>
    <row r="38" spans="1:34" s="17" customFormat="1">
      <c r="A38" s="15">
        <f t="shared" si="4"/>
        <v>33</v>
      </c>
      <c r="B38" s="23" t="s">
        <v>39</v>
      </c>
      <c r="C38" s="8">
        <v>0</v>
      </c>
      <c r="D38" s="46">
        <v>0</v>
      </c>
      <c r="G38" s="10"/>
      <c r="H38" s="8">
        <v>0</v>
      </c>
      <c r="I38" s="8">
        <v>0</v>
      </c>
      <c r="J38" s="30"/>
      <c r="K38" s="10"/>
      <c r="L38" s="41">
        <f t="shared" si="2"/>
        <v>0</v>
      </c>
      <c r="M38" s="22"/>
      <c r="N38" s="22"/>
      <c r="O38" s="10"/>
      <c r="P38" s="8">
        <v>0</v>
      </c>
      <c r="Q38" s="1"/>
      <c r="R38" s="1"/>
      <c r="S38" s="10"/>
      <c r="T38" s="49">
        <f t="shared" si="3"/>
        <v>0</v>
      </c>
      <c r="U38" s="22"/>
      <c r="V38" s="22"/>
      <c r="W38" s="1"/>
      <c r="X38" s="1"/>
      <c r="Y38" s="1"/>
      <c r="Z38" s="1"/>
      <c r="AF38" s="1"/>
      <c r="AG38" s="1"/>
      <c r="AH38" s="1"/>
    </row>
    <row r="39" spans="1:34" s="17" customFormat="1">
      <c r="A39" s="15">
        <f t="shared" si="4"/>
        <v>34</v>
      </c>
      <c r="B39" s="23" t="s">
        <v>40</v>
      </c>
      <c r="C39" s="8">
        <v>212</v>
      </c>
      <c r="D39" s="46">
        <v>481102</v>
      </c>
      <c r="G39" s="10"/>
      <c r="H39" s="8">
        <v>0</v>
      </c>
      <c r="I39" s="8">
        <v>0</v>
      </c>
      <c r="J39" s="30"/>
      <c r="K39" s="10"/>
      <c r="L39" s="41">
        <f t="shared" si="2"/>
        <v>481102</v>
      </c>
      <c r="M39" s="22"/>
      <c r="N39" s="22"/>
      <c r="O39" s="10"/>
      <c r="P39" s="8">
        <v>3367</v>
      </c>
      <c r="Q39" s="1"/>
      <c r="R39" s="1"/>
      <c r="S39" s="10"/>
      <c r="T39" s="49">
        <f t="shared" si="3"/>
        <v>484469</v>
      </c>
      <c r="U39" s="22"/>
      <c r="V39" s="22"/>
      <c r="W39" s="1"/>
      <c r="X39" s="1"/>
      <c r="Y39" s="1"/>
      <c r="Z39" s="1"/>
      <c r="AF39" s="1"/>
      <c r="AG39" s="1"/>
      <c r="AH39" s="1"/>
    </row>
    <row r="40" spans="1:34" s="17" customFormat="1">
      <c r="A40" s="15">
        <f t="shared" si="4"/>
        <v>35</v>
      </c>
      <c r="B40" s="23" t="s">
        <v>41</v>
      </c>
      <c r="C40" s="8">
        <v>0</v>
      </c>
      <c r="D40" s="46">
        <v>0</v>
      </c>
      <c r="G40" s="10"/>
      <c r="H40" s="8">
        <v>0</v>
      </c>
      <c r="I40" s="8">
        <v>0</v>
      </c>
      <c r="J40" s="30"/>
      <c r="K40" s="10"/>
      <c r="L40" s="41">
        <f t="shared" si="2"/>
        <v>0</v>
      </c>
      <c r="M40" s="22"/>
      <c r="N40" s="22"/>
      <c r="O40" s="10"/>
      <c r="P40" s="8">
        <v>0</v>
      </c>
      <c r="Q40" s="1"/>
      <c r="R40" s="1"/>
      <c r="S40" s="10"/>
      <c r="T40" s="49">
        <f t="shared" si="3"/>
        <v>0</v>
      </c>
      <c r="U40" s="22"/>
      <c r="V40" s="22"/>
      <c r="W40" s="1"/>
      <c r="X40" s="1"/>
      <c r="Y40" s="1"/>
      <c r="Z40" s="1"/>
      <c r="AF40" s="1"/>
      <c r="AG40" s="1"/>
      <c r="AH40" s="1"/>
    </row>
    <row r="41" spans="1:34" s="17" customFormat="1">
      <c r="A41" s="15">
        <f t="shared" si="4"/>
        <v>36</v>
      </c>
      <c r="B41" s="23" t="s">
        <v>42</v>
      </c>
      <c r="C41" s="8">
        <v>0</v>
      </c>
      <c r="D41" s="46">
        <v>0</v>
      </c>
      <c r="G41" s="10"/>
      <c r="H41" s="8">
        <v>0</v>
      </c>
      <c r="I41" s="8">
        <v>0</v>
      </c>
      <c r="J41" s="30"/>
      <c r="K41" s="10"/>
      <c r="L41" s="41">
        <f t="shared" si="2"/>
        <v>0</v>
      </c>
      <c r="M41" s="22"/>
      <c r="N41" s="22"/>
      <c r="O41" s="10"/>
      <c r="P41" s="8">
        <v>0</v>
      </c>
      <c r="Q41" s="1"/>
      <c r="R41" s="1"/>
      <c r="S41" s="10"/>
      <c r="T41" s="49">
        <f t="shared" si="3"/>
        <v>0</v>
      </c>
      <c r="U41" s="22"/>
      <c r="V41" s="22"/>
      <c r="W41" s="1"/>
      <c r="X41" s="1"/>
      <c r="Y41" s="1"/>
      <c r="Z41" s="1"/>
      <c r="AF41" s="1"/>
      <c r="AG41" s="1"/>
      <c r="AH41" s="1"/>
    </row>
    <row r="42" spans="1:34" s="17" customFormat="1">
      <c r="A42" s="15">
        <f t="shared" si="4"/>
        <v>37</v>
      </c>
      <c r="B42" s="23" t="s">
        <v>43</v>
      </c>
      <c r="C42" s="8">
        <v>151</v>
      </c>
      <c r="D42" s="46">
        <v>442934</v>
      </c>
      <c r="G42" s="10"/>
      <c r="H42" s="8">
        <v>1</v>
      </c>
      <c r="I42" s="8">
        <v>3008</v>
      </c>
      <c r="J42" s="30"/>
      <c r="K42" s="10"/>
      <c r="L42" s="41">
        <f t="shared" si="2"/>
        <v>439926</v>
      </c>
      <c r="M42" s="22"/>
      <c r="N42" s="22"/>
      <c r="O42" s="10"/>
      <c r="P42" s="8">
        <v>1554</v>
      </c>
      <c r="Q42" s="1"/>
      <c r="R42" s="1"/>
      <c r="S42" s="10"/>
      <c r="T42" s="49">
        <f t="shared" si="3"/>
        <v>444488</v>
      </c>
      <c r="U42" s="22"/>
      <c r="V42" s="22"/>
      <c r="W42" s="1"/>
      <c r="X42" s="1"/>
      <c r="Y42" s="1"/>
      <c r="Z42" s="1"/>
      <c r="AF42" s="1"/>
      <c r="AG42" s="1"/>
      <c r="AH42" s="1"/>
    </row>
    <row r="43" spans="1:34" s="17" customFormat="1">
      <c r="A43" s="15">
        <f t="shared" si="4"/>
        <v>38</v>
      </c>
      <c r="B43" s="23" t="s">
        <v>44</v>
      </c>
      <c r="C43" s="8">
        <v>55</v>
      </c>
      <c r="D43" s="46">
        <v>151872</v>
      </c>
      <c r="G43" s="10"/>
      <c r="H43" s="8">
        <v>0</v>
      </c>
      <c r="I43" s="8">
        <v>0</v>
      </c>
      <c r="J43" s="30"/>
      <c r="K43" s="10"/>
      <c r="L43" s="41">
        <f t="shared" si="2"/>
        <v>151872</v>
      </c>
      <c r="M43" s="22"/>
      <c r="N43" s="22"/>
      <c r="O43" s="10"/>
      <c r="P43" s="8">
        <v>1347</v>
      </c>
      <c r="Q43" s="1"/>
      <c r="R43" s="1"/>
      <c r="S43" s="10"/>
      <c r="T43" s="49">
        <f t="shared" si="3"/>
        <v>153219</v>
      </c>
      <c r="U43" s="22"/>
      <c r="V43" s="22"/>
      <c r="W43" s="1"/>
      <c r="X43" s="1"/>
      <c r="Y43" s="1"/>
      <c r="Z43" s="1"/>
      <c r="AF43" s="1"/>
      <c r="AG43" s="1"/>
      <c r="AH43" s="1"/>
    </row>
    <row r="44" spans="1:34" s="17" customFormat="1">
      <c r="A44" s="15">
        <f t="shared" si="4"/>
        <v>39</v>
      </c>
      <c r="B44" s="23" t="s">
        <v>45</v>
      </c>
      <c r="C44" s="8">
        <v>240</v>
      </c>
      <c r="D44" s="46">
        <v>598154</v>
      </c>
      <c r="G44" s="10"/>
      <c r="H44" s="8">
        <v>0</v>
      </c>
      <c r="I44" s="8">
        <v>0</v>
      </c>
      <c r="J44" s="30"/>
      <c r="K44" s="10"/>
      <c r="L44" s="41">
        <f t="shared" si="2"/>
        <v>598154</v>
      </c>
      <c r="M44" s="22"/>
      <c r="N44" s="22"/>
      <c r="O44" s="10"/>
      <c r="P44" s="8">
        <v>4506</v>
      </c>
      <c r="Q44" s="1"/>
      <c r="R44" s="1"/>
      <c r="S44" s="10"/>
      <c r="T44" s="49">
        <f t="shared" si="3"/>
        <v>602660</v>
      </c>
      <c r="U44" s="22"/>
      <c r="V44" s="22"/>
      <c r="W44" s="1"/>
      <c r="X44" s="1"/>
      <c r="Y44" s="1"/>
      <c r="Z44" s="1"/>
      <c r="AF44" s="1"/>
      <c r="AG44" s="1"/>
      <c r="AH44" s="1"/>
    </row>
    <row r="45" spans="1:34" s="17" customFormat="1">
      <c r="A45" s="15">
        <f t="shared" si="4"/>
        <v>40</v>
      </c>
      <c r="B45" s="23" t="s">
        <v>46</v>
      </c>
      <c r="C45" s="8">
        <v>0</v>
      </c>
      <c r="D45" s="46">
        <v>0</v>
      </c>
      <c r="G45" s="10"/>
      <c r="H45" s="8">
        <v>0</v>
      </c>
      <c r="I45" s="8">
        <v>0</v>
      </c>
      <c r="J45" s="30"/>
      <c r="K45" s="10"/>
      <c r="L45" s="41">
        <f t="shared" si="2"/>
        <v>0</v>
      </c>
      <c r="M45" s="22"/>
      <c r="N45" s="22"/>
      <c r="O45" s="10"/>
      <c r="P45" s="8">
        <v>0</v>
      </c>
      <c r="Q45" s="1"/>
      <c r="R45" s="1"/>
      <c r="S45" s="10"/>
      <c r="T45" s="49">
        <f t="shared" si="3"/>
        <v>0</v>
      </c>
      <c r="U45" s="22"/>
      <c r="V45" s="22"/>
      <c r="W45" s="1"/>
      <c r="X45" s="1"/>
      <c r="Y45" s="1"/>
      <c r="Z45" s="1"/>
      <c r="AF45" s="1"/>
      <c r="AG45" s="1"/>
      <c r="AH45" s="1"/>
    </row>
    <row r="46" spans="1:34" s="17" customFormat="1">
      <c r="A46" s="15">
        <f t="shared" si="4"/>
        <v>41</v>
      </c>
      <c r="B46" s="23" t="s">
        <v>47</v>
      </c>
      <c r="C46" s="8">
        <v>331</v>
      </c>
      <c r="D46" s="46">
        <v>953422</v>
      </c>
      <c r="G46" s="10"/>
      <c r="H46" s="8">
        <v>0</v>
      </c>
      <c r="I46" s="8">
        <v>0</v>
      </c>
      <c r="J46" s="30"/>
      <c r="K46" s="10"/>
      <c r="L46" s="41">
        <f t="shared" si="2"/>
        <v>953422</v>
      </c>
      <c r="M46" s="22"/>
      <c r="N46" s="22"/>
      <c r="O46" s="10"/>
      <c r="P46" s="8">
        <v>10670</v>
      </c>
      <c r="Q46" s="1"/>
      <c r="R46" s="1"/>
      <c r="S46" s="10"/>
      <c r="T46" s="49">
        <f t="shared" si="3"/>
        <v>964092</v>
      </c>
      <c r="U46" s="22"/>
      <c r="V46" s="22"/>
      <c r="W46" s="1"/>
      <c r="X46" s="1"/>
      <c r="Y46" s="1"/>
      <c r="Z46" s="1"/>
      <c r="AF46" s="1"/>
      <c r="AG46" s="1"/>
      <c r="AH46" s="1"/>
    </row>
    <row r="47" spans="1:34" s="17" customFormat="1">
      <c r="A47" s="15">
        <f t="shared" si="4"/>
        <v>42</v>
      </c>
      <c r="B47" s="23" t="s">
        <v>48</v>
      </c>
      <c r="C47" s="8">
        <v>0</v>
      </c>
      <c r="D47" s="46">
        <v>0</v>
      </c>
      <c r="G47" s="10"/>
      <c r="H47" s="8">
        <v>0</v>
      </c>
      <c r="I47" s="8">
        <v>0</v>
      </c>
      <c r="J47" s="30"/>
      <c r="K47" s="10"/>
      <c r="L47" s="41">
        <f t="shared" si="2"/>
        <v>0</v>
      </c>
      <c r="M47" s="22"/>
      <c r="N47" s="22"/>
      <c r="O47" s="10"/>
      <c r="P47" s="8">
        <v>0</v>
      </c>
      <c r="Q47" s="1"/>
      <c r="R47" s="1"/>
      <c r="S47" s="10"/>
      <c r="T47" s="49">
        <f t="shared" si="3"/>
        <v>0</v>
      </c>
      <c r="U47" s="22"/>
      <c r="V47" s="22"/>
      <c r="W47" s="1"/>
      <c r="X47" s="1"/>
      <c r="Y47" s="1"/>
      <c r="Z47" s="1"/>
      <c r="AF47" s="1"/>
      <c r="AG47" s="1"/>
      <c r="AH47" s="1"/>
    </row>
    <row r="48" spans="1:34" s="17" customFormat="1">
      <c r="A48" s="15">
        <f t="shared" si="4"/>
        <v>43</v>
      </c>
      <c r="B48" s="23" t="s">
        <v>49</v>
      </c>
      <c r="C48" s="8">
        <v>0</v>
      </c>
      <c r="D48" s="46">
        <v>0</v>
      </c>
      <c r="G48" s="10"/>
      <c r="H48" s="8">
        <v>0</v>
      </c>
      <c r="I48" s="8">
        <v>0</v>
      </c>
      <c r="J48" s="30"/>
      <c r="K48" s="10"/>
      <c r="L48" s="41">
        <f t="shared" si="2"/>
        <v>0</v>
      </c>
      <c r="M48" s="22"/>
      <c r="N48" s="22"/>
      <c r="O48" s="10"/>
      <c r="P48" s="8">
        <v>0</v>
      </c>
      <c r="Q48" s="1"/>
      <c r="R48" s="1"/>
      <c r="S48" s="10"/>
      <c r="T48" s="49">
        <f t="shared" si="3"/>
        <v>0</v>
      </c>
      <c r="U48" s="22"/>
      <c r="V48" s="22"/>
      <c r="W48" s="1"/>
      <c r="X48" s="1"/>
      <c r="Y48" s="1"/>
      <c r="Z48" s="1"/>
      <c r="AF48" s="1"/>
      <c r="AG48" s="1"/>
      <c r="AH48" s="1"/>
    </row>
    <row r="49" spans="7:34" s="17" customFormat="1">
      <c r="G49" s="10"/>
      <c r="H49" s="11"/>
      <c r="I49" s="11"/>
      <c r="J49" s="11"/>
      <c r="K49" s="6"/>
      <c r="L49" s="11"/>
      <c r="M49" s="11"/>
      <c r="N49" s="11"/>
      <c r="O49" s="10"/>
      <c r="P49" s="27"/>
      <c r="Q49" s="27"/>
      <c r="R49" s="27"/>
      <c r="S49" s="10"/>
      <c r="T49" s="11"/>
      <c r="U49" s="11"/>
      <c r="V49" s="11"/>
      <c r="W49" s="1"/>
      <c r="X49" s="1"/>
      <c r="AF49" s="1"/>
      <c r="AG49" s="1"/>
      <c r="AH49" s="1"/>
    </row>
    <row r="50" spans="7:34">
      <c r="G50" s="13"/>
      <c r="H50" s="14"/>
      <c r="I50" s="14"/>
      <c r="J50" s="14"/>
      <c r="K50" s="13"/>
      <c r="L50" s="14"/>
      <c r="M50" s="14"/>
      <c r="N50" s="14"/>
      <c r="P50" s="17"/>
      <c r="Q50" s="17"/>
      <c r="R50" s="17"/>
      <c r="T50" s="14"/>
      <c r="U50" s="14"/>
      <c r="V50" s="14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</row>
    <row r="51" spans="7:34">
      <c r="H51" s="11"/>
      <c r="I51" s="11"/>
      <c r="J51" s="11"/>
      <c r="L51" s="11"/>
      <c r="M51" s="11"/>
      <c r="N51" s="11"/>
      <c r="O51" s="13"/>
      <c r="S51" s="13"/>
      <c r="T51" s="11"/>
      <c r="U51" s="11"/>
      <c r="V51" s="11"/>
    </row>
    <row r="52" spans="7:34">
      <c r="G52" s="12"/>
      <c r="H52" s="11"/>
      <c r="I52" s="11"/>
      <c r="J52" s="11"/>
      <c r="K52" s="12"/>
      <c r="L52" s="11"/>
      <c r="M52" s="11"/>
      <c r="N52" s="11"/>
      <c r="T52" s="11"/>
      <c r="U52" s="11"/>
      <c r="V52" s="11"/>
    </row>
    <row r="53" spans="7:34">
      <c r="O53" s="12"/>
      <c r="S53" s="12"/>
    </row>
  </sheetData>
  <mergeCells count="11">
    <mergeCell ref="L3:N3"/>
    <mergeCell ref="T3:V3"/>
    <mergeCell ref="A1:V1"/>
    <mergeCell ref="A2:V2"/>
    <mergeCell ref="P3:R3"/>
    <mergeCell ref="H3:J3"/>
    <mergeCell ref="A5:B5"/>
    <mergeCell ref="D3:F3"/>
    <mergeCell ref="C3:C4"/>
    <mergeCell ref="B3:B4"/>
    <mergeCell ref="A3:A4"/>
  </mergeCells>
  <phoneticPr fontId="17" type="noConversion"/>
  <printOptions horizontalCentered="1"/>
  <pageMargins left="0" right="0" top="0.23622047244094491" bottom="0.27559055118110237" header="0.15748031496062992" footer="0.27559055118110237"/>
  <pageSetup paperSize="8" scale="86" orientation="landscape" r:id="rId1"/>
  <headerFooter alignWithMargins="0">
    <oddFooter>&amp;R&amp;"Times New Roman,Regular"&amp;P</oddFooter>
  </headerFooter>
  <colBreaks count="1" manualBreakCount="1">
    <brk id="22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</vt:i4>
      </vt:variant>
    </vt:vector>
  </HeadingPairs>
  <TitlesOfParts>
    <vt:vector size="22" baseType="lpstr">
      <vt:lpstr>62_konsolid</vt:lpstr>
      <vt:lpstr>KOPĀ_pielikumi</vt:lpstr>
      <vt:lpstr>Lik._6.p., MK_1.p.</vt:lpstr>
      <vt:lpstr>Lik._7.p., MK_2.p.</vt:lpstr>
      <vt:lpstr>Lik._8.p., MK_3.p.</vt:lpstr>
      <vt:lpstr>Lik._9.p., MK_4.p.</vt:lpstr>
      <vt:lpstr>Pamata un visp.vid.</vt:lpstr>
      <vt:lpstr>Spec.skola</vt:lpstr>
      <vt:lpstr>Prof.</vt:lpstr>
      <vt:lpstr>Interešu</vt:lpstr>
      <vt:lpstr>5-6</vt:lpstr>
      <vt:lpstr>Spec.gr.</vt:lpstr>
      <vt:lpstr>SIS_(pedag.)</vt:lpstr>
      <vt:lpstr>SIS_(uzt.)</vt:lpstr>
      <vt:lpstr>'5-6'!Print_Area</vt:lpstr>
      <vt:lpstr>Interešu!Print_Area</vt:lpstr>
      <vt:lpstr>'Pamata un visp.vid.'!Print_Area</vt:lpstr>
      <vt:lpstr>Prof.!Print_Area</vt:lpstr>
      <vt:lpstr>'SIS_(pedag.)'!Print_Area</vt:lpstr>
      <vt:lpstr>'SIS_(uzt.)'!Print_Area</vt:lpstr>
      <vt:lpstr>Spec.gr.!Print_Area</vt:lpstr>
      <vt:lpstr>Spec.skola!Print_Area</vt:lpstr>
    </vt:vector>
  </TitlesOfParts>
  <Company>Izgl'itibas un zinatnes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Artūrs Veidemanis</dc:creator>
  <cp:lastModifiedBy>Initra Pavloviča</cp:lastModifiedBy>
  <cp:lastPrinted>2023-12-21T11:50:57Z</cp:lastPrinted>
  <dcterms:created xsi:type="dcterms:W3CDTF">2018-09-21T09:36:01Z</dcterms:created>
  <dcterms:modified xsi:type="dcterms:W3CDTF">2024-01-03T14:44:45Z</dcterms:modified>
</cp:coreProperties>
</file>