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vnozare.pri\vm\Redirect_profiles\lzandberga\Desktop\KARINAM\papildus_pieprasījums_070723\"/>
    </mc:Choice>
  </mc:AlternateContent>
  <xr:revisionPtr revIDLastSave="0" documentId="13_ncr:1_{26A61CD6-C3E9-4BE7-91D7-090C5B404A0F}" xr6:coauthVersionLast="47" xr6:coauthVersionMax="47" xr10:uidLastSave="{00000000-0000-0000-0000-000000000000}"/>
  <bookViews>
    <workbookView xWindow="-120" yWindow="-120" windowWidth="29040" windowHeight="15840" tabRatio="922" activeTab="5" xr2:uid="{405C03AB-F840-4D1C-955C-58FE6AB6479B}"/>
  </bookViews>
  <sheets>
    <sheet name="Kopsavilkums" sheetId="36" r:id="rId1"/>
    <sheet name="Zobārstniecība" sheetId="48" r:id="rId2"/>
    <sheet name="kapit_nauda" sheetId="61" r:id="rId3"/>
    <sheet name="medikamenti" sheetId="60" r:id="rId4"/>
    <sheet name="SAVA" sheetId="49" r:id="rId5"/>
    <sheet name="stacionari" sheetId="56" r:id="rId6"/>
    <sheet name="Ēdināšana 5 eur" sheetId="53" r:id="rId7"/>
    <sheet name="mikroskops" sheetId="5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1_2_d_NMP_lim" localSheetId="0">#REF!</definedName>
    <definedName name="_1_2_d_NMP_lim" localSheetId="3">#REF!</definedName>
    <definedName name="_1_2_d_NMP_lim">#REF!</definedName>
    <definedName name="_xlnm._FilterDatabase" localSheetId="4" hidden="1">SAVA!$A$5:$P$6</definedName>
    <definedName name="_xlnm._FilterDatabase" localSheetId="5" hidden="1">stacionari!$A$5:$Q$95</definedName>
    <definedName name="_xlnm._FilterDatabase" localSheetId="1" hidden="1">Zobārstniecība!$A$3:$Q$3</definedName>
    <definedName name="aa" localSheetId="0">#REF!</definedName>
    <definedName name="aa" localSheetId="3">#REF!</definedName>
    <definedName name="aa">#REF!</definedName>
    <definedName name="_xlnm.Auto_Open" localSheetId="3">#REF!</definedName>
    <definedName name="_xlnm.Auto_Open">#REF!</definedName>
    <definedName name="b" localSheetId="3">#REF!</definedName>
    <definedName name="b">#REF!</definedName>
    <definedName name="BEx3ATHHUCGCIRND8KLAREDV3L40" localSheetId="3" hidden="1">[1]HEADER!#REF!</definedName>
    <definedName name="BEx3ATHHUCGCIRND8KLAREDV3L40" hidden="1">[2]HEADER!#REF!</definedName>
    <definedName name="BEx3QB2RILYEXIROLAFCWQMOJXMN" localSheetId="3" hidden="1">[1]HEADER!#REF!</definedName>
    <definedName name="BEx3QB2RILYEXIROLAFCWQMOJXMN" hidden="1">[2]HEADER!#REF!</definedName>
    <definedName name="BEx3RIJ9LXPXWNF4BFBFA4ILG6AY" localSheetId="3" hidden="1">[1]HEADER!#REF!</definedName>
    <definedName name="BEx3RIJ9LXPXWNF4BFBFA4ILG6AY" hidden="1">[2]HEADER!#REF!</definedName>
    <definedName name="BEx3T3XEKJ0I8634YNR6MPN3OBQL" localSheetId="3" hidden="1">[1]HEADER!#REF!</definedName>
    <definedName name="BEx3T3XEKJ0I8634YNR6MPN3OBQL" hidden="1">[2]HEADER!#REF!</definedName>
    <definedName name="BEx73MBHXPGN5MLC2IC6RCMRLO6D" localSheetId="3" hidden="1">[1]HEADER!#REF!</definedName>
    <definedName name="BEx73MBHXPGN5MLC2IC6RCMRLO6D" hidden="1">[2]HEADER!#REF!</definedName>
    <definedName name="BEx7KKYHXVDNTR0VZKUAIUQCSOP9" localSheetId="3" hidden="1">[1]HEADER!#REF!</definedName>
    <definedName name="BEx7KKYHXVDNTR0VZKUAIUQCSOP9" hidden="1">[2]HEADER!#REF!</definedName>
    <definedName name="BEx9EDPXWEPLE7S1KH5K8GGFZKC0" localSheetId="3" hidden="1">[1]HEADER!#REF!</definedName>
    <definedName name="BEx9EDPXWEPLE7S1KH5K8GGFZKC0" hidden="1">[2]HEADER!#REF!</definedName>
    <definedName name="BExBE9K6C6Q27ZVX3WOCP2J41BHY" localSheetId="3" hidden="1">[1]HEADER!#REF!</definedName>
    <definedName name="BExBE9K6C6Q27ZVX3WOCP2J41BHY" hidden="1">[2]HEADER!#REF!</definedName>
    <definedName name="BExCQGR4Z3D1E5XRGMT5VWBAFBXW" localSheetId="3" hidden="1">[1]ZQZBC_PLN__04_03_10!#REF!</definedName>
    <definedName name="BExCQGR4Z3D1E5XRGMT5VWBAFBXW" hidden="1">[2]ZQZBC_PLN__04_03_10!#REF!</definedName>
    <definedName name="BExMP7OQLL0R8VO1CGH6H677G4ZU" localSheetId="3" hidden="1">[1]HEADER!#REF!</definedName>
    <definedName name="BExMP7OQLL0R8VO1CGH6H677G4ZU" hidden="1">[2]HEADER!#REF!</definedName>
    <definedName name="BExO50CMJCMLOGHRH7OH9FMGVTSS" localSheetId="3" hidden="1">[1]HEADER!#REF!</definedName>
    <definedName name="BExO50CMJCMLOGHRH7OH9FMGVTSS" hidden="1">[2]HEADER!#REF!</definedName>
    <definedName name="BExOA3RQ9DFFMJC5QYZ23ZT9RUN8" localSheetId="3" hidden="1">[1]HEADER!#REF!</definedName>
    <definedName name="BExOA3RQ9DFFMJC5QYZ23ZT9RUN8" hidden="1">[2]HEADER!#REF!</definedName>
    <definedName name="BExS6S40JMF44ZTMXW3UE4WW9B54" localSheetId="3" hidden="1">[1]HEADER!#REF!</definedName>
    <definedName name="BExS6S40JMF44ZTMXW3UE4WW9B54" hidden="1">[2]HEADER!#REF!</definedName>
    <definedName name="BExU5I577AMALET6AIZ4P1LRV9CU" localSheetId="3" hidden="1">[1]ZQZBC_PLN__04_03_10!#REF!</definedName>
    <definedName name="BExU5I577AMALET6AIZ4P1LRV9CU" hidden="1">[2]ZQZBC_PLN__04_03_10!#REF!</definedName>
    <definedName name="BExU7EBQBMZVYUSS9YS0I4JESH9L" localSheetId="3" hidden="1">[1]HEADER!#REF!</definedName>
    <definedName name="BExU7EBQBMZVYUSS9YS0I4JESH9L" hidden="1">[2]HEADER!#REF!</definedName>
    <definedName name="BExUC9I2YXGSCVE8W0KZ56D3E9UX" localSheetId="3" hidden="1">[1]HEADER!#REF!</definedName>
    <definedName name="BExUC9I2YXGSCVE8W0KZ56D3E9UX" hidden="1">[2]HEADER!#REF!</definedName>
    <definedName name="BExZJQJI4H09EC94GXCLZDAB05VB" localSheetId="3" hidden="1">[1]HEADER!#REF!</definedName>
    <definedName name="BExZJQJI4H09EC94GXCLZDAB05VB" hidden="1">[2]HEADER!#REF!</definedName>
    <definedName name="bt" localSheetId="3">#REF!</definedName>
    <definedName name="bt">#REF!</definedName>
    <definedName name="BX" localSheetId="3">#REF!</definedName>
    <definedName name="BX">#REF!</definedName>
    <definedName name="CalendarYear" localSheetId="3">#REF!</definedName>
    <definedName name="CalendarYear">#REF!</definedName>
    <definedName name="ccc">#REF!</definedName>
    <definedName name="d">#REF!</definedName>
    <definedName name="D_Evija3">#REF!</definedName>
    <definedName name="DaysAndWeeks" localSheetId="3">{0,1,2,3,4,5,6} + {0;1;2;3;4;5}*7</definedName>
    <definedName name="DaysAndWeeks">{0,1,2,3,4,5,6} + {0;1;2;3;4;5}*7</definedName>
    <definedName name="de">#REF!</definedName>
    <definedName name="dff">#NAME?</definedName>
    <definedName name="DRGNAMES">#REF!</definedName>
    <definedName name="e">#REF!</definedName>
    <definedName name="ee">#REF!</definedName>
    <definedName name="Excel_BuiltIn__FilterDatabase_2">#REF!</definedName>
    <definedName name="Excel_BuiltIn__FilterDatabase_3">#REF!</definedName>
    <definedName name="Excel_BuiltIn_Print_Titles_2">#REF!</definedName>
    <definedName name="Excel_BuiltIn_Print_Titles_3">#REF!</definedName>
    <definedName name="gad_skaits">#REF!</definedName>
    <definedName name="gad_skaits_1">#REF!</definedName>
    <definedName name="gggg">#REF!</definedName>
    <definedName name="ghy">#REF!</definedName>
    <definedName name="h">#REF!</definedName>
    <definedName name="hh">#REF!</definedName>
    <definedName name="hjh">#REF!</definedName>
    <definedName name="hyh">#REF!</definedName>
    <definedName name="i">#REF!</definedName>
    <definedName name="izm.kods">#REF!</definedName>
    <definedName name="izm.kods_1">[3]izm.posteni!$A$2:$A$216</definedName>
    <definedName name="izm.nos" localSheetId="3">#REF!</definedName>
    <definedName name="izm.nos">#REF!</definedName>
    <definedName name="izm.nos_1">[3]izm.posteni!$B$2:$B$216</definedName>
    <definedName name="jhg" localSheetId="3">#REF!</definedName>
    <definedName name="jhg">#REF!</definedName>
    <definedName name="kk" localSheetId="3">#REF!</definedName>
    <definedName name="kk">#REF!</definedName>
    <definedName name="l" localSheetId="3">#REF!</definedName>
    <definedName name="l">#REF!</definedName>
    <definedName name="Limeni_7_9group">#REF!</definedName>
    <definedName name="med" localSheetId="3">{0,1,2,3,4,5,6} + {0;1;2;3;4;5}*7</definedName>
    <definedName name="med">{0,1,2,3,4,5,6} + {0;1;2;3;4;5}*7</definedName>
    <definedName name="mmm" localSheetId="3" hidden="1">[1]ZQZBC_PLN__04_03_10!#REF!</definedName>
    <definedName name="mmm" hidden="1">[2]ZQZBC_PLN__04_03_10!#REF!</definedName>
    <definedName name="n" localSheetId="3">#REF!</definedName>
    <definedName name="n">#REF!</definedName>
    <definedName name="P_Dati_rikojums" localSheetId="3">#REF!</definedName>
    <definedName name="P_Dati_rikojums">#REF!</definedName>
    <definedName name="pp" localSheetId="3">#REF!</definedName>
    <definedName name="pp">#REF!</definedName>
    <definedName name="_xlnm.Print_Area" localSheetId="0">Kopsavilkums!$A$1:$G$10</definedName>
    <definedName name="_xlnm.Print_Area" localSheetId="3">medikamenti!$A$1:$K$43</definedName>
    <definedName name="Recover">[4]Macro1!$A$135</definedName>
    <definedName name="Rikojums2222">[5]Macro1!$A$106</definedName>
    <definedName name="rr" localSheetId="3">#REF!</definedName>
    <definedName name="rr">#REF!</definedName>
    <definedName name="rt" localSheetId="3">#REF!</definedName>
    <definedName name="rt">#REF!</definedName>
    <definedName name="rty" localSheetId="3">#REF!</definedName>
    <definedName name="rty">#REF!</definedName>
    <definedName name="S5\">#REF!</definedName>
    <definedName name="ss">#REF!</definedName>
    <definedName name="Str.">#REF!</definedName>
    <definedName name="Str.vien.nos.">#REF!</definedName>
    <definedName name="Struktura">#REF!</definedName>
    <definedName name="Struktūrvien.kodi2">#REF!</definedName>
    <definedName name="Struktūrvien.kodi2_1">[3]strukturkodi!$B$2:$B$232</definedName>
    <definedName name="Struktūrvien.kods" localSheetId="3">#REF!</definedName>
    <definedName name="Struktūrvien.kods">#REF!</definedName>
    <definedName name="Struktūrvien.kods_1">[3]strukturkodi!$A$2:$A$232</definedName>
    <definedName name="T13l6" localSheetId="3">[6]ATSKAITE_2v!#REF!</definedName>
    <definedName name="T13l6">[7]ATSKAITE_2v!#REF!</definedName>
    <definedName name="TableName">"Dummy"</definedName>
    <definedName name="TWO_LINKS" localSheetId="3">'[8]8.1.'!$C$5</definedName>
    <definedName name="TWO_LINKS">'[9]8.1.'!$C$5</definedName>
    <definedName name="ty" localSheetId="3">#REF!</definedName>
    <definedName name="ty">#REF!</definedName>
    <definedName name="tyuj" localSheetId="3">#REF!</definedName>
    <definedName name="tyuj">#REF!</definedName>
    <definedName name="u" localSheetId="3">#REF!</definedName>
    <definedName name="u">#REF!</definedName>
    <definedName name="U_N_A">#REF!</definedName>
    <definedName name="wedr">#REF!</definedName>
    <definedName name="WeekStart">#REF!</definedName>
    <definedName name="x">#REF!</definedName>
    <definedName name="XBD" localSheetId="3">[10]Dati!$B$6</definedName>
    <definedName name="XBD">[11]Dati!$B$6</definedName>
    <definedName name="XDD" localSheetId="3">[10]Dati!$B$4</definedName>
    <definedName name="XDD">[11]Dati!$B$4</definedName>
    <definedName name="XDS" localSheetId="3">[10]Dati!$B$5</definedName>
    <definedName name="XDS">[11]Dati!$B$5</definedName>
    <definedName name="XSVD" localSheetId="3">[10]Dati!$B$7</definedName>
    <definedName name="XSVD">[11]Dati!$B$7</definedName>
    <definedName name="xxxx" localSheetId="3">#REF!</definedName>
    <definedName name="xxxx">#REF!</definedName>
    <definedName name="yuh" localSheetId="3">#REF!</definedName>
    <definedName name="yuh">#REF!</definedName>
    <definedName name="yyyy" localSheetId="3">#REF!</definedName>
    <definedName name="yyy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60" l="1"/>
  <c r="J23" i="60"/>
  <c r="J21" i="60"/>
  <c r="Q77" i="61"/>
  <c r="Q94" i="61" s="1"/>
  <c r="N76" i="61"/>
  <c r="D92" i="61"/>
  <c r="D91" i="61"/>
  <c r="N90" i="61"/>
  <c r="M90" i="61"/>
  <c r="L90" i="61"/>
  <c r="J90" i="61"/>
  <c r="I90" i="61"/>
  <c r="H90" i="61"/>
  <c r="G90" i="61"/>
  <c r="D89" i="61"/>
  <c r="F89" i="61" s="1"/>
  <c r="F88" i="61"/>
  <c r="D87" i="61"/>
  <c r="F87" i="61" s="1"/>
  <c r="F86" i="61"/>
  <c r="D86" i="61" s="1"/>
  <c r="D85" i="61"/>
  <c r="F85" i="61" s="1"/>
  <c r="F84" i="61"/>
  <c r="D84" i="61"/>
  <c r="D83" i="61"/>
  <c r="F82" i="61"/>
  <c r="F81" i="61"/>
  <c r="B81" i="61"/>
  <c r="B82" i="61" s="1"/>
  <c r="B83" i="61" s="1"/>
  <c r="B84" i="61" s="1"/>
  <c r="B85" i="61" s="1"/>
  <c r="B86" i="61" s="1"/>
  <c r="B87" i="61" s="1"/>
  <c r="B88" i="61" s="1"/>
  <c r="B89" i="61" s="1"/>
  <c r="D80" i="61"/>
  <c r="F79" i="61"/>
  <c r="L77" i="61"/>
  <c r="N75" i="61"/>
  <c r="M75" i="61"/>
  <c r="L75" i="61"/>
  <c r="J75" i="61"/>
  <c r="I75" i="61"/>
  <c r="H75" i="61"/>
  <c r="G75" i="61"/>
  <c r="F75" i="61"/>
  <c r="D75" i="61" s="1"/>
  <c r="N74" i="61"/>
  <c r="N95" i="61" s="1"/>
  <c r="M74" i="61"/>
  <c r="M95" i="61" s="1"/>
  <c r="L74" i="61"/>
  <c r="L95" i="61" s="1"/>
  <c r="J74" i="61"/>
  <c r="J95" i="61" s="1"/>
  <c r="I74" i="61"/>
  <c r="I77" i="61" s="1"/>
  <c r="H74" i="61"/>
  <c r="H77" i="61" s="1"/>
  <c r="G74" i="61"/>
  <c r="F74" i="61"/>
  <c r="D74" i="61" s="1"/>
  <c r="N72" i="61"/>
  <c r="M72" i="61"/>
  <c r="L72" i="61"/>
  <c r="J72" i="61"/>
  <c r="I72" i="61"/>
  <c r="H72" i="61"/>
  <c r="G72" i="61"/>
  <c r="F72" i="61"/>
  <c r="D71" i="61"/>
  <c r="D72" i="61" s="1"/>
  <c r="J69" i="61"/>
  <c r="I69" i="61"/>
  <c r="H69" i="61"/>
  <c r="G69" i="61"/>
  <c r="F68" i="61"/>
  <c r="D68" i="61" s="1"/>
  <c r="F67" i="61"/>
  <c r="D67" i="61" s="1"/>
  <c r="F66" i="61"/>
  <c r="K65" i="61"/>
  <c r="L65" i="61" s="1"/>
  <c r="M65" i="61" s="1"/>
  <c r="N65" i="61" s="1"/>
  <c r="F65" i="61"/>
  <c r="D65" i="61" s="1"/>
  <c r="K64" i="61"/>
  <c r="K69" i="61" s="1"/>
  <c r="K93" i="61" s="1"/>
  <c r="K94" i="61" s="1"/>
  <c r="D64" i="61"/>
  <c r="B64" i="61"/>
  <c r="F63" i="61"/>
  <c r="D62" i="61"/>
  <c r="F62" i="61" s="1"/>
  <c r="F61" i="61"/>
  <c r="F60" i="61"/>
  <c r="F59" i="61"/>
  <c r="F58" i="61"/>
  <c r="F57" i="61"/>
  <c r="B57" i="61"/>
  <c r="F56" i="61"/>
  <c r="F55" i="61"/>
  <c r="F54" i="61"/>
  <c r="F53" i="61"/>
  <c r="F52" i="61"/>
  <c r="F51" i="61"/>
  <c r="F50" i="61"/>
  <c r="B50" i="61"/>
  <c r="F49" i="61"/>
  <c r="F48" i="61"/>
  <c r="F47" i="61"/>
  <c r="F46" i="61"/>
  <c r="F45" i="61"/>
  <c r="F44" i="61"/>
  <c r="F43" i="61"/>
  <c r="B43" i="61"/>
  <c r="F42" i="61"/>
  <c r="F41" i="61"/>
  <c r="N39" i="61"/>
  <c r="M39" i="61"/>
  <c r="L39" i="61"/>
  <c r="J39" i="61"/>
  <c r="I39" i="61"/>
  <c r="H39" i="61"/>
  <c r="G39" i="61"/>
  <c r="F38" i="61"/>
  <c r="F37" i="61"/>
  <c r="F36" i="61"/>
  <c r="F35" i="61"/>
  <c r="F34" i="61"/>
  <c r="F33" i="61"/>
  <c r="F32" i="61"/>
  <c r="F31" i="61"/>
  <c r="F30" i="61"/>
  <c r="F29" i="61"/>
  <c r="F28" i="61"/>
  <c r="F27" i="61"/>
  <c r="F26" i="61"/>
  <c r="F25" i="61"/>
  <c r="F24" i="61"/>
  <c r="F23" i="61"/>
  <c r="F22" i="61"/>
  <c r="F21" i="61"/>
  <c r="F20" i="61"/>
  <c r="T19" i="61"/>
  <c r="S19" i="61"/>
  <c r="R19" i="61"/>
  <c r="F19" i="61"/>
  <c r="U18" i="61"/>
  <c r="X18" i="61" s="1"/>
  <c r="F18" i="61"/>
  <c r="U17" i="61"/>
  <c r="X17" i="61" s="1"/>
  <c r="F17" i="61"/>
  <c r="U16" i="61"/>
  <c r="X16" i="61" s="1"/>
  <c r="F16" i="61"/>
  <c r="U15" i="61"/>
  <c r="X15" i="61" s="1"/>
  <c r="D15" i="61"/>
  <c r="D39" i="61" s="1"/>
  <c r="U14" i="61"/>
  <c r="X14" i="61" s="1"/>
  <c r="F14" i="61"/>
  <c r="F13" i="61"/>
  <c r="F12" i="61"/>
  <c r="F11" i="61"/>
  <c r="F10" i="61"/>
  <c r="F9" i="61"/>
  <c r="F8" i="61"/>
  <c r="F7" i="61"/>
  <c r="F6" i="61"/>
  <c r="H95" i="61" l="1"/>
  <c r="I95" i="61"/>
  <c r="D90" i="61"/>
  <c r="X19" i="61"/>
  <c r="G5" i="36" s="1"/>
  <c r="G93" i="61"/>
  <c r="G94" i="61" s="1"/>
  <c r="D77" i="61"/>
  <c r="H93" i="61"/>
  <c r="H94" i="61" s="1"/>
  <c r="I93" i="61"/>
  <c r="I94" i="61" s="1"/>
  <c r="F77" i="61"/>
  <c r="D69" i="61"/>
  <c r="D93" i="61" s="1"/>
  <c r="G77" i="61"/>
  <c r="J77" i="61"/>
  <c r="J93" i="61" s="1"/>
  <c r="J94" i="61" s="1"/>
  <c r="F15" i="61"/>
  <c r="F39" i="61" s="1"/>
  <c r="L64" i="61"/>
  <c r="F95" i="61"/>
  <c r="U19" i="61"/>
  <c r="F80" i="61"/>
  <c r="F90" i="61" s="1"/>
  <c r="G95" i="61"/>
  <c r="M77" i="61"/>
  <c r="N77" i="61"/>
  <c r="F64" i="61"/>
  <c r="F69" i="61" s="1"/>
  <c r="F93" i="61" l="1"/>
  <c r="F94" i="61" s="1"/>
  <c r="L69" i="61"/>
  <c r="L93" i="61" s="1"/>
  <c r="L94" i="61" s="1"/>
  <c r="M64" i="61"/>
  <c r="N4" i="48"/>
  <c r="N5" i="48"/>
  <c r="E4" i="36"/>
  <c r="M69" i="61" l="1"/>
  <c r="M93" i="61" s="1"/>
  <c r="M94" i="61" s="1"/>
  <c r="N64" i="61"/>
  <c r="N69" i="61" s="1"/>
  <c r="N93" i="61" s="1"/>
  <c r="N94" i="61" s="1"/>
  <c r="F9" i="60" l="1"/>
  <c r="B36" i="60"/>
  <c r="H34" i="60"/>
  <c r="E6" i="36" s="1"/>
  <c r="D34" i="60"/>
  <c r="B34" i="60"/>
  <c r="G32" i="60"/>
  <c r="E32" i="60"/>
  <c r="C32" i="60"/>
  <c r="F31" i="60"/>
  <c r="G31" i="60" s="1"/>
  <c r="E31" i="60"/>
  <c r="F30" i="60"/>
  <c r="G30" i="60" s="1"/>
  <c r="D30" i="60"/>
  <c r="E30" i="60" s="1"/>
  <c r="F29" i="60"/>
  <c r="G29" i="60" s="1"/>
  <c r="E29" i="60"/>
  <c r="G28" i="60"/>
  <c r="F28" i="60"/>
  <c r="E28" i="60"/>
  <c r="F27" i="60"/>
  <c r="G27" i="60" s="1"/>
  <c r="C27" i="60"/>
  <c r="E27" i="60" s="1"/>
  <c r="F26" i="60"/>
  <c r="G26" i="60" s="1"/>
  <c r="E26" i="60"/>
  <c r="G25" i="60"/>
  <c r="F25" i="60"/>
  <c r="E25" i="60"/>
  <c r="F24" i="60"/>
  <c r="G24" i="60" s="1"/>
  <c r="E24" i="60"/>
  <c r="F23" i="60"/>
  <c r="G23" i="60" s="1"/>
  <c r="E23" i="60"/>
  <c r="G22" i="60"/>
  <c r="F22" i="60"/>
  <c r="E22" i="60"/>
  <c r="F21" i="60"/>
  <c r="G21" i="60" s="1"/>
  <c r="E21" i="60"/>
  <c r="F20" i="60"/>
  <c r="G20" i="60" s="1"/>
  <c r="E20" i="60"/>
  <c r="F19" i="60"/>
  <c r="G19" i="60" s="1"/>
  <c r="E19" i="60"/>
  <c r="F18" i="60"/>
  <c r="G18" i="60" s="1"/>
  <c r="E18" i="60"/>
  <c r="G17" i="60"/>
  <c r="F17" i="60"/>
  <c r="E17" i="60"/>
  <c r="F16" i="60"/>
  <c r="G16" i="60" s="1"/>
  <c r="E16" i="60"/>
  <c r="F15" i="60"/>
  <c r="G15" i="60" s="1"/>
  <c r="E15" i="60"/>
  <c r="J14" i="60"/>
  <c r="F14" i="60"/>
  <c r="G14" i="60" s="1"/>
  <c r="E14" i="60"/>
  <c r="G13" i="60"/>
  <c r="E13" i="60"/>
  <c r="J12" i="60"/>
  <c r="F12" i="60"/>
  <c r="G12" i="60" s="1"/>
  <c r="E12" i="60"/>
  <c r="F11" i="60"/>
  <c r="G11" i="60" s="1"/>
  <c r="E11" i="60"/>
  <c r="F10" i="60"/>
  <c r="G10" i="60" s="1"/>
  <c r="E10" i="60"/>
  <c r="J9" i="60"/>
  <c r="G9" i="60"/>
  <c r="E9" i="60"/>
  <c r="J34" i="60" l="1"/>
  <c r="G6" i="36" s="1"/>
  <c r="C34" i="60"/>
  <c r="E34" i="60"/>
  <c r="F34" i="60"/>
  <c r="G34" i="60"/>
  <c r="D4" i="48" l="1"/>
  <c r="Q45" i="56" l="1"/>
  <c r="Q93" i="56"/>
  <c r="Q94" i="56"/>
  <c r="Q92" i="56"/>
  <c r="Q88" i="56"/>
  <c r="Q89" i="56"/>
  <c r="Q90" i="56"/>
  <c r="Q87" i="56"/>
  <c r="Q84" i="56"/>
  <c r="Q85" i="56"/>
  <c r="Q83" i="56"/>
  <c r="Q81" i="56"/>
  <c r="Q79" i="56"/>
  <c r="Q78" i="56"/>
  <c r="Q73" i="56"/>
  <c r="Q52" i="56"/>
  <c r="Q46" i="56"/>
  <c r="Q47" i="56"/>
  <c r="Q48" i="56"/>
  <c r="Q40" i="56"/>
  <c r="Q35" i="56"/>
  <c r="Q29" i="56"/>
  <c r="Q30" i="56"/>
  <c r="Q28" i="56"/>
  <c r="Q23" i="56"/>
  <c r="Q24" i="56"/>
  <c r="Q25" i="56"/>
  <c r="Q26" i="56"/>
  <c r="Q22" i="56"/>
  <c r="Q18" i="56"/>
  <c r="Q17" i="56"/>
  <c r="Q16" i="56"/>
  <c r="Q14" i="56"/>
  <c r="Q11" i="56" s="1"/>
  <c r="Q9" i="56"/>
  <c r="Q8" i="56"/>
  <c r="Q7" i="56" s="1"/>
  <c r="Q91" i="56" l="1"/>
  <c r="Q20" i="56"/>
  <c r="C11" i="58" l="1"/>
  <c r="E9" i="58"/>
  <c r="E8" i="58"/>
  <c r="E7" i="58"/>
  <c r="D6" i="58"/>
  <c r="D13" i="58" s="1"/>
  <c r="E13" i="58" l="1"/>
  <c r="M19" i="36" l="1"/>
  <c r="M18" i="36"/>
  <c r="J17" i="36"/>
  <c r="J16" i="36"/>
  <c r="E11" i="56"/>
  <c r="O91" i="56"/>
  <c r="N91" i="56"/>
  <c r="M91" i="56"/>
  <c r="L91" i="56"/>
  <c r="K91" i="56"/>
  <c r="I91" i="56"/>
  <c r="H91" i="56"/>
  <c r="G91" i="56"/>
  <c r="F91" i="56"/>
  <c r="E91" i="56"/>
  <c r="D91" i="56"/>
  <c r="Q86" i="56"/>
  <c r="O86" i="56"/>
  <c r="N86" i="56"/>
  <c r="M86" i="56"/>
  <c r="L86" i="56"/>
  <c r="K86" i="56"/>
  <c r="I86" i="56"/>
  <c r="H86" i="56"/>
  <c r="G86" i="56"/>
  <c r="F86" i="56"/>
  <c r="E86" i="56"/>
  <c r="D86" i="56"/>
  <c r="Q82" i="56"/>
  <c r="O82" i="56"/>
  <c r="N82" i="56"/>
  <c r="M82" i="56"/>
  <c r="L82" i="56"/>
  <c r="K82" i="56"/>
  <c r="I82" i="56"/>
  <c r="H82" i="56"/>
  <c r="G82" i="56"/>
  <c r="F82" i="56"/>
  <c r="E82" i="56"/>
  <c r="D82" i="56"/>
  <c r="Q80" i="56"/>
  <c r="O80" i="56"/>
  <c r="N80" i="56"/>
  <c r="M80" i="56"/>
  <c r="L80" i="56"/>
  <c r="K80" i="56"/>
  <c r="J80" i="56"/>
  <c r="I80" i="56"/>
  <c r="H80" i="56"/>
  <c r="G80" i="56"/>
  <c r="F80" i="56"/>
  <c r="E80" i="56"/>
  <c r="D80" i="56"/>
  <c r="Q77" i="56"/>
  <c r="O77" i="56"/>
  <c r="N77" i="56"/>
  <c r="M77" i="56"/>
  <c r="L77" i="56"/>
  <c r="K77" i="56"/>
  <c r="I77" i="56"/>
  <c r="H77" i="56"/>
  <c r="G77" i="56"/>
  <c r="F77" i="56"/>
  <c r="E77" i="56"/>
  <c r="D77" i="56"/>
  <c r="Q75" i="56"/>
  <c r="O75" i="56"/>
  <c r="N75" i="56"/>
  <c r="M75" i="56"/>
  <c r="L75" i="56"/>
  <c r="K75" i="56"/>
  <c r="J75" i="56"/>
  <c r="I75" i="56"/>
  <c r="H75" i="56"/>
  <c r="G75" i="56"/>
  <c r="F75" i="56"/>
  <c r="E75" i="56"/>
  <c r="D75" i="56"/>
  <c r="Q71" i="56"/>
  <c r="O71" i="56"/>
  <c r="N71" i="56"/>
  <c r="M71" i="56"/>
  <c r="L71" i="56"/>
  <c r="K71" i="56"/>
  <c r="I71" i="56"/>
  <c r="H71" i="56"/>
  <c r="G71" i="56"/>
  <c r="F71" i="56"/>
  <c r="E71" i="56"/>
  <c r="D71" i="56"/>
  <c r="Q69" i="56"/>
  <c r="O69" i="56"/>
  <c r="N69" i="56"/>
  <c r="M69" i="56"/>
  <c r="L69" i="56"/>
  <c r="K69" i="56"/>
  <c r="J69" i="56"/>
  <c r="I69" i="56"/>
  <c r="H69" i="56"/>
  <c r="G69" i="56"/>
  <c r="F69" i="56"/>
  <c r="E69" i="56"/>
  <c r="D69" i="56"/>
  <c r="Q67" i="56"/>
  <c r="O67" i="56"/>
  <c r="N67" i="56"/>
  <c r="M67" i="56"/>
  <c r="L67" i="56"/>
  <c r="K67" i="56"/>
  <c r="J67" i="56"/>
  <c r="I67" i="56"/>
  <c r="H67" i="56"/>
  <c r="G67" i="56"/>
  <c r="F67" i="56"/>
  <c r="E67" i="56"/>
  <c r="D67" i="56"/>
  <c r="Q65" i="56"/>
  <c r="O65" i="56"/>
  <c r="N65" i="56"/>
  <c r="M65" i="56"/>
  <c r="L65" i="56"/>
  <c r="K65" i="56"/>
  <c r="J65" i="56"/>
  <c r="I65" i="56"/>
  <c r="H65" i="56"/>
  <c r="G65" i="56"/>
  <c r="F65" i="56"/>
  <c r="E65" i="56"/>
  <c r="D65" i="56"/>
  <c r="Q63" i="56"/>
  <c r="O63" i="56"/>
  <c r="N63" i="56"/>
  <c r="M63" i="56"/>
  <c r="L63" i="56"/>
  <c r="K63" i="56"/>
  <c r="J63" i="56"/>
  <c r="I63" i="56"/>
  <c r="H63" i="56"/>
  <c r="G63" i="56"/>
  <c r="F63" i="56"/>
  <c r="E63" i="56"/>
  <c r="D63" i="56"/>
  <c r="Q61" i="56"/>
  <c r="O61" i="56"/>
  <c r="N61" i="56"/>
  <c r="M61" i="56"/>
  <c r="L61" i="56"/>
  <c r="K61" i="56"/>
  <c r="J61" i="56"/>
  <c r="I61" i="56"/>
  <c r="H61" i="56"/>
  <c r="G61" i="56"/>
  <c r="F61" i="56"/>
  <c r="E61" i="56"/>
  <c r="D61" i="56"/>
  <c r="Q59" i="56"/>
  <c r="O59" i="56"/>
  <c r="N59" i="56"/>
  <c r="M59" i="56"/>
  <c r="L59" i="56"/>
  <c r="K59" i="56"/>
  <c r="J59" i="56"/>
  <c r="I59" i="56"/>
  <c r="H59" i="56"/>
  <c r="G59" i="56"/>
  <c r="F59" i="56"/>
  <c r="E59" i="56"/>
  <c r="D59" i="56"/>
  <c r="Q57" i="56"/>
  <c r="O57" i="56"/>
  <c r="N57" i="56"/>
  <c r="M57" i="56"/>
  <c r="L57" i="56"/>
  <c r="K57" i="56"/>
  <c r="I57" i="56"/>
  <c r="H57" i="56"/>
  <c r="G57" i="56"/>
  <c r="F57" i="56"/>
  <c r="E57" i="56"/>
  <c r="D57" i="56"/>
  <c r="Q55" i="56"/>
  <c r="O55" i="56"/>
  <c r="N55" i="56"/>
  <c r="M55" i="56"/>
  <c r="L55" i="56"/>
  <c r="K55" i="56"/>
  <c r="I55" i="56"/>
  <c r="H55" i="56"/>
  <c r="G55" i="56"/>
  <c r="F55" i="56"/>
  <c r="E55" i="56"/>
  <c r="D55" i="56"/>
  <c r="Q53" i="56"/>
  <c r="O53" i="56"/>
  <c r="N53" i="56"/>
  <c r="M53" i="56"/>
  <c r="L53" i="56"/>
  <c r="K53" i="56"/>
  <c r="I53" i="56"/>
  <c r="H53" i="56"/>
  <c r="G53" i="56"/>
  <c r="F53" i="56"/>
  <c r="E53" i="56"/>
  <c r="D53" i="56"/>
  <c r="Q50" i="56"/>
  <c r="O50" i="56"/>
  <c r="N50" i="56"/>
  <c r="M50" i="56"/>
  <c r="L50" i="56"/>
  <c r="K50" i="56"/>
  <c r="I50" i="56"/>
  <c r="H50" i="56"/>
  <c r="G50" i="56"/>
  <c r="F50" i="56"/>
  <c r="E50" i="56"/>
  <c r="D50" i="56"/>
  <c r="Q42" i="56"/>
  <c r="O42" i="56"/>
  <c r="N42" i="56"/>
  <c r="M42" i="56"/>
  <c r="L42" i="56"/>
  <c r="K42" i="56"/>
  <c r="I42" i="56"/>
  <c r="H42" i="56"/>
  <c r="G42" i="56"/>
  <c r="F42" i="56"/>
  <c r="E42" i="56"/>
  <c r="D42" i="56"/>
  <c r="L41" i="56"/>
  <c r="L38" i="56" s="1"/>
  <c r="Q38" i="56"/>
  <c r="O38" i="56"/>
  <c r="N38" i="56"/>
  <c r="M38" i="56"/>
  <c r="K38" i="56"/>
  <c r="I38" i="56"/>
  <c r="H38" i="56"/>
  <c r="G38" i="56"/>
  <c r="F38" i="56"/>
  <c r="E38" i="56"/>
  <c r="D38" i="56"/>
  <c r="Q36" i="56"/>
  <c r="O36" i="56"/>
  <c r="N36" i="56"/>
  <c r="M36" i="56"/>
  <c r="L36" i="56"/>
  <c r="K36" i="56"/>
  <c r="I36" i="56"/>
  <c r="H36" i="56"/>
  <c r="G36" i="56"/>
  <c r="F36" i="56"/>
  <c r="E36" i="56"/>
  <c r="D36" i="56"/>
  <c r="Q32" i="56"/>
  <c r="O32" i="56"/>
  <c r="N32" i="56"/>
  <c r="M32" i="56"/>
  <c r="L32" i="56"/>
  <c r="K32" i="56"/>
  <c r="I32" i="56"/>
  <c r="H32" i="56"/>
  <c r="G32" i="56"/>
  <c r="F32" i="56"/>
  <c r="E32" i="56"/>
  <c r="D32" i="56"/>
  <c r="O20" i="56"/>
  <c r="N20" i="56"/>
  <c r="M20" i="56"/>
  <c r="L20" i="56"/>
  <c r="K20" i="56"/>
  <c r="I20" i="56"/>
  <c r="H20" i="56"/>
  <c r="G20" i="56"/>
  <c r="F20" i="56"/>
  <c r="E20" i="56"/>
  <c r="D20" i="56"/>
  <c r="O11" i="56"/>
  <c r="N11" i="56"/>
  <c r="M11" i="56"/>
  <c r="L11" i="56"/>
  <c r="K11" i="56"/>
  <c r="I11" i="56"/>
  <c r="H11" i="56"/>
  <c r="G11" i="56"/>
  <c r="F11" i="56"/>
  <c r="D11" i="56"/>
  <c r="O7" i="56"/>
  <c r="N7" i="56"/>
  <c r="M7" i="56"/>
  <c r="L7" i="56"/>
  <c r="K7" i="56"/>
  <c r="I7" i="56"/>
  <c r="H7" i="56"/>
  <c r="G7" i="56"/>
  <c r="F7" i="56"/>
  <c r="E7" i="56"/>
  <c r="D7" i="56"/>
  <c r="Q6" i="56" l="1"/>
  <c r="G8" i="36" s="1"/>
  <c r="J55" i="56"/>
  <c r="J38" i="56"/>
  <c r="H6" i="56"/>
  <c r="L6" i="56"/>
  <c r="D6" i="56"/>
  <c r="E6" i="56"/>
  <c r="J82" i="56"/>
  <c r="J91" i="56"/>
  <c r="J77" i="56"/>
  <c r="J50" i="56"/>
  <c r="J20" i="56"/>
  <c r="J36" i="56"/>
  <c r="M6" i="56"/>
  <c r="J71" i="56"/>
  <c r="I6" i="56"/>
  <c r="J42" i="56"/>
  <c r="J53" i="56"/>
  <c r="J57" i="56"/>
  <c r="J86" i="56"/>
  <c r="F6" i="56"/>
  <c r="N6" i="56"/>
  <c r="O6" i="56"/>
  <c r="E8" i="36" s="1"/>
  <c r="G6" i="56"/>
  <c r="K6" i="56"/>
  <c r="J11" i="56"/>
  <c r="J32" i="56"/>
  <c r="J7" i="56"/>
  <c r="J6" i="56" l="1"/>
  <c r="F9" i="49" l="1"/>
  <c r="F10" i="49"/>
  <c r="K10" i="49" s="1"/>
  <c r="F11" i="49"/>
  <c r="F12" i="49"/>
  <c r="F13" i="49"/>
  <c r="F14" i="49"/>
  <c r="K14" i="49" s="1"/>
  <c r="F15" i="49"/>
  <c r="K15" i="49" s="1"/>
  <c r="F16" i="49"/>
  <c r="K16" i="49" s="1"/>
  <c r="F17" i="49"/>
  <c r="F18" i="49"/>
  <c r="K18" i="49" s="1"/>
  <c r="F19" i="49"/>
  <c r="F20" i="49"/>
  <c r="K20" i="49" s="1"/>
  <c r="F21" i="49"/>
  <c r="F22" i="49"/>
  <c r="K22" i="49" s="1"/>
  <c r="F23" i="49"/>
  <c r="K23" i="49" s="1"/>
  <c r="F24" i="49"/>
  <c r="K24" i="49" s="1"/>
  <c r="F25" i="49"/>
  <c r="F26" i="49"/>
  <c r="K26" i="49" s="1"/>
  <c r="F27" i="49"/>
  <c r="K27" i="49" s="1"/>
  <c r="F28" i="49"/>
  <c r="K28" i="49" s="1"/>
  <c r="F29" i="49"/>
  <c r="F30" i="49"/>
  <c r="K30" i="49" s="1"/>
  <c r="F31" i="49"/>
  <c r="K31" i="49" s="1"/>
  <c r="F32" i="49"/>
  <c r="K32" i="49" s="1"/>
  <c r="F33" i="49"/>
  <c r="K33" i="49" s="1"/>
  <c r="F34" i="49"/>
  <c r="K34" i="49" s="1"/>
  <c r="F35" i="49"/>
  <c r="K35" i="49" s="1"/>
  <c r="F36" i="49"/>
  <c r="K36" i="49" s="1"/>
  <c r="F37" i="49"/>
  <c r="F38" i="49"/>
  <c r="K38" i="49" s="1"/>
  <c r="F39" i="49"/>
  <c r="K39" i="49" s="1"/>
  <c r="F40" i="49"/>
  <c r="K40" i="49" s="1"/>
  <c r="F41" i="49"/>
  <c r="F42" i="49"/>
  <c r="K42" i="49" s="1"/>
  <c r="F43" i="49"/>
  <c r="F44" i="49"/>
  <c r="F45" i="49"/>
  <c r="F46" i="49"/>
  <c r="K46" i="49" s="1"/>
  <c r="F47" i="49"/>
  <c r="K47" i="49" s="1"/>
  <c r="F48" i="49"/>
  <c r="K48" i="49" s="1"/>
  <c r="F49" i="49"/>
  <c r="K49" i="49" s="1"/>
  <c r="F50" i="49"/>
  <c r="K50" i="49" s="1"/>
  <c r="F51" i="49"/>
  <c r="F52" i="49"/>
  <c r="K52" i="49" s="1"/>
  <c r="F53" i="49"/>
  <c r="F54" i="49"/>
  <c r="K54" i="49" s="1"/>
  <c r="F55" i="49"/>
  <c r="K55" i="49" s="1"/>
  <c r="F56" i="49"/>
  <c r="K56" i="49" s="1"/>
  <c r="F57" i="49"/>
  <c r="F58" i="49"/>
  <c r="K58" i="49" s="1"/>
  <c r="F59" i="49"/>
  <c r="K59" i="49" s="1"/>
  <c r="F60" i="49"/>
  <c r="K60" i="49" s="1"/>
  <c r="F61" i="49"/>
  <c r="F62" i="49"/>
  <c r="K62" i="49" s="1"/>
  <c r="F63" i="49"/>
  <c r="K63" i="49" s="1"/>
  <c r="F64" i="49"/>
  <c r="K64" i="49" s="1"/>
  <c r="F65" i="49"/>
  <c r="F66" i="49"/>
  <c r="K66" i="49" s="1"/>
  <c r="F67" i="49"/>
  <c r="K67" i="49" s="1"/>
  <c r="F68" i="49"/>
  <c r="K68" i="49" s="1"/>
  <c r="F69" i="49"/>
  <c r="F70" i="49"/>
  <c r="K70" i="49" s="1"/>
  <c r="F71" i="49"/>
  <c r="K71" i="49" s="1"/>
  <c r="F72" i="49"/>
  <c r="K72" i="49" s="1"/>
  <c r="F73" i="49"/>
  <c r="K73" i="49" s="1"/>
  <c r="F74" i="49"/>
  <c r="K74" i="49" s="1"/>
  <c r="F75" i="49"/>
  <c r="F76" i="49"/>
  <c r="F77" i="49"/>
  <c r="F78" i="49"/>
  <c r="K78" i="49" s="1"/>
  <c r="F79" i="49"/>
  <c r="K79" i="49" s="1"/>
  <c r="F80" i="49"/>
  <c r="K80" i="49" s="1"/>
  <c r="F8" i="49"/>
  <c r="K9" i="49"/>
  <c r="K11" i="49"/>
  <c r="K12" i="49"/>
  <c r="K13" i="49"/>
  <c r="K17" i="49"/>
  <c r="K19" i="49"/>
  <c r="K21" i="49"/>
  <c r="K25" i="49"/>
  <c r="K29" i="49"/>
  <c r="K37" i="49"/>
  <c r="K41" i="49"/>
  <c r="K43" i="49"/>
  <c r="K44" i="49"/>
  <c r="K45" i="49"/>
  <c r="K51" i="49"/>
  <c r="K53" i="49"/>
  <c r="K57" i="49"/>
  <c r="K61" i="49"/>
  <c r="K65" i="49"/>
  <c r="K69" i="49"/>
  <c r="K75" i="49"/>
  <c r="K76" i="49"/>
  <c r="K77" i="49"/>
  <c r="K8" i="49"/>
  <c r="N8" i="49"/>
  <c r="E9" i="53"/>
  <c r="E10" i="53"/>
  <c r="E11" i="53"/>
  <c r="E12" i="53"/>
  <c r="E13" i="53"/>
  <c r="E14" i="53"/>
  <c r="E15" i="53"/>
  <c r="E16" i="53"/>
  <c r="E17" i="53"/>
  <c r="E18" i="53"/>
  <c r="E19" i="53"/>
  <c r="E20" i="53"/>
  <c r="E21" i="53"/>
  <c r="E22" i="53"/>
  <c r="E23" i="53"/>
  <c r="E24" i="53"/>
  <c r="E26" i="53"/>
  <c r="E27" i="53"/>
  <c r="E28" i="53"/>
  <c r="E29" i="53"/>
  <c r="E30" i="53"/>
  <c r="E31" i="53"/>
  <c r="E32" i="53"/>
  <c r="E33" i="53"/>
  <c r="E34" i="53"/>
  <c r="E35" i="53"/>
  <c r="E36" i="53"/>
  <c r="E37" i="53"/>
  <c r="E38" i="53"/>
  <c r="E39" i="53"/>
  <c r="E40" i="53"/>
  <c r="E42" i="53"/>
  <c r="E43" i="53"/>
  <c r="E44" i="53"/>
  <c r="E45" i="53"/>
  <c r="E46" i="53"/>
  <c r="E47" i="53"/>
  <c r="E48" i="53"/>
  <c r="E49" i="53"/>
  <c r="E50" i="53"/>
  <c r="E51" i="53"/>
  <c r="E52" i="53"/>
  <c r="E53" i="53"/>
  <c r="E54" i="53"/>
  <c r="E55" i="53"/>
  <c r="E56" i="53"/>
  <c r="E57" i="53"/>
  <c r="E58" i="53"/>
  <c r="E60" i="53"/>
  <c r="E61" i="53"/>
  <c r="E62" i="53"/>
  <c r="E63" i="53"/>
  <c r="E64" i="53"/>
  <c r="E65" i="53"/>
  <c r="E66" i="53"/>
  <c r="E67" i="53"/>
  <c r="E68" i="53"/>
  <c r="E69" i="53"/>
  <c r="E71" i="53"/>
  <c r="E72" i="53"/>
  <c r="E73" i="53"/>
  <c r="E74" i="53"/>
  <c r="E75" i="53"/>
  <c r="E76" i="53"/>
  <c r="E77" i="53"/>
  <c r="E79" i="53"/>
  <c r="E80" i="53"/>
  <c r="E81" i="53"/>
  <c r="E82" i="53"/>
  <c r="E83" i="53"/>
  <c r="E84" i="53"/>
  <c r="E85" i="53"/>
  <c r="E86" i="53"/>
  <c r="E87" i="53"/>
  <c r="E89" i="53"/>
  <c r="E90" i="53"/>
  <c r="E91" i="53"/>
  <c r="E92" i="53"/>
  <c r="E93" i="53"/>
  <c r="E94" i="53"/>
  <c r="E95" i="53"/>
  <c r="E96" i="53"/>
  <c r="E97" i="53"/>
  <c r="E98" i="53"/>
  <c r="E100" i="53"/>
  <c r="E101" i="53"/>
  <c r="E102" i="53"/>
  <c r="E103" i="53"/>
  <c r="E104" i="53"/>
  <c r="E105" i="53"/>
  <c r="E106" i="53"/>
  <c r="E107" i="53"/>
  <c r="E108" i="53"/>
  <c r="E109" i="53"/>
  <c r="E111" i="53"/>
  <c r="E112" i="53"/>
  <c r="E113" i="53"/>
  <c r="E114" i="53"/>
  <c r="E115" i="53"/>
  <c r="E116" i="53"/>
  <c r="E117" i="53"/>
  <c r="E118" i="53"/>
  <c r="E119" i="53"/>
  <c r="E121" i="53"/>
  <c r="E122" i="53"/>
  <c r="E123" i="53"/>
  <c r="E124" i="53"/>
  <c r="E125" i="53"/>
  <c r="E126" i="53"/>
  <c r="E127" i="53"/>
  <c r="E128" i="53"/>
  <c r="E129" i="53"/>
  <c r="E130" i="53"/>
  <c r="E132" i="53"/>
  <c r="E133" i="53"/>
  <c r="E134" i="53"/>
  <c r="E135" i="53"/>
  <c r="E136" i="53"/>
  <c r="E137" i="53"/>
  <c r="E138" i="53"/>
  <c r="E140" i="53"/>
  <c r="E141" i="53"/>
  <c r="E142" i="53"/>
  <c r="E143" i="53"/>
  <c r="E144" i="53"/>
  <c r="E145" i="53"/>
  <c r="E146" i="53"/>
  <c r="E147" i="53"/>
  <c r="E149" i="53"/>
  <c r="E150" i="53"/>
  <c r="E151" i="53"/>
  <c r="E152" i="53"/>
  <c r="E153" i="53"/>
  <c r="E154" i="53"/>
  <c r="E155" i="53"/>
  <c r="E156" i="53"/>
  <c r="E157" i="53"/>
  <c r="E159" i="53"/>
  <c r="E160" i="53"/>
  <c r="E161" i="53"/>
  <c r="E162" i="53"/>
  <c r="E163" i="53"/>
  <c r="E164" i="53"/>
  <c r="E165" i="53"/>
  <c r="E166" i="53"/>
  <c r="E168" i="53"/>
  <c r="E169" i="53"/>
  <c r="E170" i="53"/>
  <c r="E171" i="53"/>
  <c r="E172" i="53"/>
  <c r="E173" i="53"/>
  <c r="E174" i="53"/>
  <c r="E175" i="53"/>
  <c r="E176" i="53"/>
  <c r="E178" i="53"/>
  <c r="E179" i="53"/>
  <c r="E180" i="53"/>
  <c r="E181" i="53"/>
  <c r="E182" i="53"/>
  <c r="E183" i="53"/>
  <c r="E184" i="53"/>
  <c r="E186" i="53"/>
  <c r="E187" i="53"/>
  <c r="E188" i="53"/>
  <c r="E189" i="53"/>
  <c r="E190" i="53"/>
  <c r="E191" i="53"/>
  <c r="E192" i="53"/>
  <c r="E194" i="53"/>
  <c r="E195" i="53"/>
  <c r="E196" i="53"/>
  <c r="E197" i="53"/>
  <c r="E198" i="53"/>
  <c r="E199" i="53"/>
  <c r="E200" i="53"/>
  <c r="E201" i="53"/>
  <c r="E203" i="53"/>
  <c r="E204" i="53"/>
  <c r="E205" i="53"/>
  <c r="E206" i="53"/>
  <c r="E207" i="53"/>
  <c r="E208" i="53"/>
  <c r="E209" i="53"/>
  <c r="E210" i="53"/>
  <c r="E211" i="53"/>
  <c r="E213" i="53"/>
  <c r="E214" i="53"/>
  <c r="E215" i="53"/>
  <c r="E216" i="53"/>
  <c r="E217" i="53"/>
  <c r="E218" i="53"/>
  <c r="E219" i="53"/>
  <c r="E221" i="53"/>
  <c r="E222" i="53"/>
  <c r="E223" i="53"/>
  <c r="E224" i="53"/>
  <c r="E225" i="53"/>
  <c r="E226" i="53"/>
  <c r="E227" i="53"/>
  <c r="E229" i="53"/>
  <c r="E230" i="53"/>
  <c r="E232" i="53"/>
  <c r="E233" i="53"/>
  <c r="E234" i="53"/>
  <c r="E235" i="53"/>
  <c r="E236" i="53"/>
  <c r="E237" i="53"/>
  <c r="E238" i="53"/>
  <c r="E240" i="53"/>
  <c r="E241" i="53"/>
  <c r="E242" i="53"/>
  <c r="E243" i="53"/>
  <c r="E244" i="53"/>
  <c r="E245" i="53"/>
  <c r="E246" i="53"/>
  <c r="E248" i="53"/>
  <c r="E249" i="53"/>
  <c r="E250" i="53"/>
  <c r="E251" i="53"/>
  <c r="E252" i="53"/>
  <c r="E254" i="53"/>
  <c r="E255" i="53"/>
  <c r="E256" i="53"/>
  <c r="E257" i="53"/>
  <c r="E258" i="53"/>
  <c r="E259" i="53"/>
  <c r="E260" i="53"/>
  <c r="E262" i="53"/>
  <c r="E263" i="53"/>
  <c r="E264" i="53"/>
  <c r="E265" i="53"/>
  <c r="E267" i="53"/>
  <c r="E268" i="53"/>
  <c r="E269" i="53"/>
  <c r="E270" i="53"/>
  <c r="E271" i="53"/>
  <c r="E272" i="53"/>
  <c r="E274" i="53"/>
  <c r="E275" i="53"/>
  <c r="E276" i="53"/>
  <c r="E277" i="53"/>
  <c r="E278" i="53"/>
  <c r="E280" i="53"/>
  <c r="E281" i="53"/>
  <c r="E282" i="53"/>
  <c r="E283" i="53"/>
  <c r="E284" i="53"/>
  <c r="E285" i="53"/>
  <c r="E287" i="53"/>
  <c r="E288" i="53"/>
  <c r="E289" i="53"/>
  <c r="E290" i="53"/>
  <c r="E291" i="53"/>
  <c r="E292" i="53"/>
  <c r="E293" i="53"/>
  <c r="E294" i="53"/>
  <c r="E295" i="53"/>
  <c r="E296" i="53"/>
  <c r="E298" i="53"/>
  <c r="E299" i="53"/>
  <c r="E300" i="53"/>
  <c r="E301" i="53"/>
  <c r="E302" i="53"/>
  <c r="E304" i="53"/>
  <c r="E305" i="53"/>
  <c r="E306" i="53"/>
  <c r="E307" i="53"/>
  <c r="E308" i="53"/>
  <c r="E310" i="53"/>
  <c r="E311" i="53"/>
  <c r="E312" i="53"/>
  <c r="E313" i="53"/>
  <c r="E314" i="53"/>
  <c r="E316" i="53"/>
  <c r="E317" i="53"/>
  <c r="E318" i="53"/>
  <c r="E319" i="53"/>
  <c r="E320" i="53"/>
  <c r="E322" i="53"/>
  <c r="E323" i="53"/>
  <c r="E324" i="53"/>
  <c r="E325" i="53"/>
  <c r="E327" i="53"/>
  <c r="E328" i="53"/>
  <c r="E329" i="53"/>
  <c r="E330" i="53"/>
  <c r="E331" i="53"/>
  <c r="E333" i="53"/>
  <c r="E334" i="53"/>
  <c r="E335" i="53"/>
  <c r="E337" i="53"/>
  <c r="E338" i="53"/>
  <c r="E339" i="53"/>
  <c r="E340" i="53"/>
  <c r="E341" i="53"/>
  <c r="E343" i="53"/>
  <c r="E344" i="53"/>
  <c r="E345" i="53"/>
  <c r="E346" i="53"/>
  <c r="E347" i="53"/>
  <c r="B5" i="53"/>
  <c r="C9" i="53"/>
  <c r="C10" i="53"/>
  <c r="C11" i="53"/>
  <c r="C12" i="53"/>
  <c r="C13" i="53"/>
  <c r="C14" i="53"/>
  <c r="C15" i="53"/>
  <c r="C16" i="53"/>
  <c r="C17" i="53"/>
  <c r="C18" i="53"/>
  <c r="C19" i="53"/>
  <c r="C20" i="53"/>
  <c r="C21" i="53"/>
  <c r="C22" i="53"/>
  <c r="C23" i="53"/>
  <c r="C24" i="53"/>
  <c r="C25" i="53"/>
  <c r="C26" i="53"/>
  <c r="C27" i="53"/>
  <c r="C28" i="53"/>
  <c r="C29" i="53"/>
  <c r="C30" i="53"/>
  <c r="C31" i="53"/>
  <c r="C32" i="53"/>
  <c r="C33" i="53"/>
  <c r="C34" i="53"/>
  <c r="C35" i="53"/>
  <c r="C36" i="53"/>
  <c r="C37" i="53"/>
  <c r="C38" i="53"/>
  <c r="C39" i="53"/>
  <c r="C40" i="53"/>
  <c r="C41" i="53"/>
  <c r="C42" i="53"/>
  <c r="C43" i="53"/>
  <c r="C44" i="53"/>
  <c r="C45" i="53"/>
  <c r="C46" i="53"/>
  <c r="C47" i="53"/>
  <c r="C48" i="53"/>
  <c r="C49" i="53"/>
  <c r="C50" i="53"/>
  <c r="C51" i="53"/>
  <c r="C52" i="53"/>
  <c r="C53" i="53"/>
  <c r="C54" i="53"/>
  <c r="C55" i="53"/>
  <c r="C56" i="53"/>
  <c r="C57" i="53"/>
  <c r="C58" i="53"/>
  <c r="C59" i="53"/>
  <c r="C60" i="53"/>
  <c r="C61" i="53"/>
  <c r="C62" i="53"/>
  <c r="C63" i="53"/>
  <c r="C64" i="53"/>
  <c r="C65" i="53"/>
  <c r="C66" i="53"/>
  <c r="C67" i="53"/>
  <c r="C68" i="53"/>
  <c r="C69" i="53"/>
  <c r="C70" i="53"/>
  <c r="C71" i="53"/>
  <c r="C72" i="53"/>
  <c r="C73" i="53"/>
  <c r="C74" i="53"/>
  <c r="C75" i="53"/>
  <c r="C76" i="53"/>
  <c r="C77" i="53"/>
  <c r="C78" i="53"/>
  <c r="C79" i="53"/>
  <c r="C80" i="53"/>
  <c r="C81" i="53"/>
  <c r="C82" i="53"/>
  <c r="C83" i="53"/>
  <c r="C84" i="53"/>
  <c r="C85" i="53"/>
  <c r="C86" i="53"/>
  <c r="C87" i="53"/>
  <c r="C88" i="53"/>
  <c r="C89" i="53"/>
  <c r="C90" i="53"/>
  <c r="C91" i="53"/>
  <c r="C92" i="53"/>
  <c r="C93" i="53"/>
  <c r="C94" i="53"/>
  <c r="C95" i="53"/>
  <c r="C96" i="53"/>
  <c r="C97" i="53"/>
  <c r="C98" i="53"/>
  <c r="C99" i="53"/>
  <c r="C100" i="53"/>
  <c r="C101" i="53"/>
  <c r="C102" i="53"/>
  <c r="C103" i="53"/>
  <c r="C104" i="53"/>
  <c r="C105" i="53"/>
  <c r="C106" i="53"/>
  <c r="C107" i="53"/>
  <c r="C108" i="53"/>
  <c r="C109" i="53"/>
  <c r="C110" i="53"/>
  <c r="C111" i="53"/>
  <c r="C112" i="53"/>
  <c r="C113" i="53"/>
  <c r="C114" i="53"/>
  <c r="C115" i="53"/>
  <c r="C116" i="53"/>
  <c r="C117" i="53"/>
  <c r="C118" i="53"/>
  <c r="C119" i="53"/>
  <c r="C120" i="53"/>
  <c r="C121" i="53"/>
  <c r="C122" i="53"/>
  <c r="C123" i="53"/>
  <c r="C124" i="53"/>
  <c r="C125" i="53"/>
  <c r="C126" i="53"/>
  <c r="C127" i="53"/>
  <c r="C128" i="53"/>
  <c r="C129" i="53"/>
  <c r="C130" i="53"/>
  <c r="C131" i="53"/>
  <c r="C132" i="53"/>
  <c r="C133" i="53"/>
  <c r="C134" i="53"/>
  <c r="C135" i="53"/>
  <c r="C136" i="53"/>
  <c r="C137" i="53"/>
  <c r="C138" i="53"/>
  <c r="C139" i="53"/>
  <c r="C140" i="53"/>
  <c r="C141" i="53"/>
  <c r="C142" i="53"/>
  <c r="C143" i="53"/>
  <c r="C144" i="53"/>
  <c r="C145" i="53"/>
  <c r="C146" i="53"/>
  <c r="C147" i="53"/>
  <c r="C148" i="53"/>
  <c r="C149" i="53"/>
  <c r="C150" i="53"/>
  <c r="C151" i="53"/>
  <c r="C152" i="53"/>
  <c r="C153" i="53"/>
  <c r="C154" i="53"/>
  <c r="C155" i="53"/>
  <c r="C156" i="53"/>
  <c r="C157" i="53"/>
  <c r="C158" i="53"/>
  <c r="C159" i="53"/>
  <c r="C160" i="53"/>
  <c r="C161" i="53"/>
  <c r="C162" i="53"/>
  <c r="C163" i="53"/>
  <c r="C164" i="53"/>
  <c r="C165" i="53"/>
  <c r="C166" i="53"/>
  <c r="C167" i="53"/>
  <c r="C168" i="53"/>
  <c r="C169" i="53"/>
  <c r="C170" i="53"/>
  <c r="C171" i="53"/>
  <c r="C172" i="53"/>
  <c r="C173" i="53"/>
  <c r="C174" i="53"/>
  <c r="C175" i="53"/>
  <c r="C176" i="53"/>
  <c r="C177" i="53"/>
  <c r="C178" i="53"/>
  <c r="C179" i="53"/>
  <c r="C180" i="53"/>
  <c r="C181" i="53"/>
  <c r="C182" i="53"/>
  <c r="C183" i="53"/>
  <c r="C184" i="53"/>
  <c r="C185" i="53"/>
  <c r="C186" i="53"/>
  <c r="C187" i="53"/>
  <c r="C188" i="53"/>
  <c r="C189" i="53"/>
  <c r="C190" i="53"/>
  <c r="C191" i="53"/>
  <c r="C192" i="53"/>
  <c r="C193" i="53"/>
  <c r="C194" i="53"/>
  <c r="C195" i="53"/>
  <c r="C196" i="53"/>
  <c r="C197" i="53"/>
  <c r="C198" i="53"/>
  <c r="C199" i="53"/>
  <c r="C200" i="53"/>
  <c r="C201" i="53"/>
  <c r="C202" i="53"/>
  <c r="C203" i="53"/>
  <c r="C204" i="53"/>
  <c r="C205" i="53"/>
  <c r="C206" i="53"/>
  <c r="C207" i="53"/>
  <c r="C208" i="53"/>
  <c r="C209" i="53"/>
  <c r="C210" i="53"/>
  <c r="C211" i="53"/>
  <c r="C212" i="53"/>
  <c r="C213" i="53"/>
  <c r="C214" i="53"/>
  <c r="C215" i="53"/>
  <c r="C216" i="53"/>
  <c r="C217" i="53"/>
  <c r="C218" i="53"/>
  <c r="C219" i="53"/>
  <c r="C220" i="53"/>
  <c r="C221" i="53"/>
  <c r="C222" i="53"/>
  <c r="C223" i="53"/>
  <c r="C224" i="53"/>
  <c r="C225" i="53"/>
  <c r="C226" i="53"/>
  <c r="C227" i="53"/>
  <c r="C228" i="53"/>
  <c r="C229" i="53"/>
  <c r="C230" i="53"/>
  <c r="C231" i="53"/>
  <c r="C232" i="53"/>
  <c r="C233" i="53"/>
  <c r="C234" i="53"/>
  <c r="C235" i="53"/>
  <c r="C236" i="53"/>
  <c r="C237" i="53"/>
  <c r="C238" i="53"/>
  <c r="C239" i="53"/>
  <c r="C240" i="53"/>
  <c r="C241" i="53"/>
  <c r="C242" i="53"/>
  <c r="C243" i="53"/>
  <c r="C244" i="53"/>
  <c r="C245" i="53"/>
  <c r="C246" i="53"/>
  <c r="C247" i="53"/>
  <c r="C248" i="53"/>
  <c r="C249" i="53"/>
  <c r="C250" i="53"/>
  <c r="C251" i="53"/>
  <c r="C252" i="53"/>
  <c r="C253" i="53"/>
  <c r="C254" i="53"/>
  <c r="C255" i="53"/>
  <c r="C256" i="53"/>
  <c r="C257" i="53"/>
  <c r="C258" i="53"/>
  <c r="C259" i="53"/>
  <c r="C260" i="53"/>
  <c r="C261" i="53"/>
  <c r="C262" i="53"/>
  <c r="C263" i="53"/>
  <c r="C264" i="53"/>
  <c r="C265" i="53"/>
  <c r="C266" i="53"/>
  <c r="C267" i="53"/>
  <c r="C268" i="53"/>
  <c r="C269" i="53"/>
  <c r="C270" i="53"/>
  <c r="C271" i="53"/>
  <c r="C272" i="53"/>
  <c r="C273" i="53"/>
  <c r="C274" i="53"/>
  <c r="C275" i="53"/>
  <c r="C276" i="53"/>
  <c r="C277" i="53"/>
  <c r="C278" i="53"/>
  <c r="C279" i="53"/>
  <c r="C280" i="53"/>
  <c r="C281" i="53"/>
  <c r="C282" i="53"/>
  <c r="C283" i="53"/>
  <c r="C284" i="53"/>
  <c r="C285" i="53"/>
  <c r="C286" i="53"/>
  <c r="C287" i="53"/>
  <c r="C288" i="53"/>
  <c r="C289" i="53"/>
  <c r="C290" i="53"/>
  <c r="C291" i="53"/>
  <c r="C292" i="53"/>
  <c r="C293" i="53"/>
  <c r="C294" i="53"/>
  <c r="C295" i="53"/>
  <c r="C296" i="53"/>
  <c r="C297" i="53"/>
  <c r="C298" i="53"/>
  <c r="C299" i="53"/>
  <c r="C300" i="53"/>
  <c r="C301" i="53"/>
  <c r="C302" i="53"/>
  <c r="C303" i="53"/>
  <c r="C304" i="53"/>
  <c r="C305" i="53"/>
  <c r="C306" i="53"/>
  <c r="C307" i="53"/>
  <c r="C308" i="53"/>
  <c r="C309" i="53"/>
  <c r="C310" i="53"/>
  <c r="C311" i="53"/>
  <c r="C312" i="53"/>
  <c r="C313" i="53"/>
  <c r="C314" i="53"/>
  <c r="C315" i="53"/>
  <c r="C316" i="53"/>
  <c r="C317" i="53"/>
  <c r="C318" i="53"/>
  <c r="C319" i="53"/>
  <c r="C320" i="53"/>
  <c r="C321" i="53"/>
  <c r="C322" i="53"/>
  <c r="C323" i="53"/>
  <c r="C324" i="53"/>
  <c r="C325" i="53"/>
  <c r="C326" i="53"/>
  <c r="C327" i="53"/>
  <c r="C328" i="53"/>
  <c r="C329" i="53"/>
  <c r="C330" i="53"/>
  <c r="C331" i="53"/>
  <c r="C332" i="53"/>
  <c r="C333" i="53"/>
  <c r="C334" i="53"/>
  <c r="C335" i="53"/>
  <c r="C336" i="53"/>
  <c r="C337" i="53"/>
  <c r="C338" i="53"/>
  <c r="C339" i="53"/>
  <c r="C340" i="53"/>
  <c r="C341" i="53"/>
  <c r="C342" i="53"/>
  <c r="C343" i="53"/>
  <c r="C344" i="53"/>
  <c r="C345" i="53"/>
  <c r="C346" i="53"/>
  <c r="C347" i="53"/>
  <c r="C348" i="53"/>
  <c r="C8" i="53"/>
  <c r="D348" i="53"/>
  <c r="E348" i="53" s="1"/>
  <c r="D342" i="53"/>
  <c r="E342" i="53" s="1"/>
  <c r="D336" i="53"/>
  <c r="E336" i="53" s="1"/>
  <c r="D332" i="53"/>
  <c r="E332" i="53" s="1"/>
  <c r="D326" i="53"/>
  <c r="E326" i="53" s="1"/>
  <c r="D321" i="53"/>
  <c r="E321" i="53" s="1"/>
  <c r="D315" i="53"/>
  <c r="E315" i="53" s="1"/>
  <c r="D309" i="53"/>
  <c r="E309" i="53" s="1"/>
  <c r="D303" i="53"/>
  <c r="E303" i="53" s="1"/>
  <c r="D297" i="53"/>
  <c r="E297" i="53" s="1"/>
  <c r="D286" i="53"/>
  <c r="E286" i="53" s="1"/>
  <c r="D279" i="53"/>
  <c r="E279" i="53" s="1"/>
  <c r="D273" i="53"/>
  <c r="E273" i="53" s="1"/>
  <c r="D266" i="53"/>
  <c r="E266" i="53" s="1"/>
  <c r="D261" i="53"/>
  <c r="E261" i="53" s="1"/>
  <c r="D253" i="53"/>
  <c r="E253" i="53" s="1"/>
  <c r="D247" i="53"/>
  <c r="E247" i="53" s="1"/>
  <c r="D239" i="53"/>
  <c r="E239" i="53" s="1"/>
  <c r="D231" i="53"/>
  <c r="E231" i="53" s="1"/>
  <c r="D228" i="53"/>
  <c r="E228" i="53" s="1"/>
  <c r="D220" i="53"/>
  <c r="E220" i="53" s="1"/>
  <c r="D212" i="53"/>
  <c r="E212" i="53" s="1"/>
  <c r="D202" i="53"/>
  <c r="E202" i="53" s="1"/>
  <c r="D193" i="53"/>
  <c r="E193" i="53" s="1"/>
  <c r="D185" i="53"/>
  <c r="E185" i="53" s="1"/>
  <c r="D177" i="53"/>
  <c r="E177" i="53" s="1"/>
  <c r="D167" i="53"/>
  <c r="E167" i="53" s="1"/>
  <c r="D158" i="53"/>
  <c r="E158" i="53" s="1"/>
  <c r="D148" i="53"/>
  <c r="E148" i="53" s="1"/>
  <c r="D139" i="53"/>
  <c r="E139" i="53" s="1"/>
  <c r="D131" i="53"/>
  <c r="E131" i="53" s="1"/>
  <c r="D120" i="53"/>
  <c r="E120" i="53" s="1"/>
  <c r="D110" i="53"/>
  <c r="E110" i="53" s="1"/>
  <c r="D99" i="53"/>
  <c r="E99" i="53" s="1"/>
  <c r="D88" i="53"/>
  <c r="E88" i="53" s="1"/>
  <c r="D78" i="53"/>
  <c r="E78" i="53" s="1"/>
  <c r="D70" i="53"/>
  <c r="E70" i="53" s="1"/>
  <c r="D59" i="53"/>
  <c r="E59" i="53" s="1"/>
  <c r="D41" i="53"/>
  <c r="E41" i="53" s="1"/>
  <c r="D25" i="53"/>
  <c r="E25" i="53" s="1"/>
  <c r="D8" i="53"/>
  <c r="I5" i="48"/>
  <c r="D5" i="48"/>
  <c r="N9" i="49"/>
  <c r="N10" i="49"/>
  <c r="N11" i="49"/>
  <c r="N12" i="49"/>
  <c r="N13" i="49"/>
  <c r="N14" i="49"/>
  <c r="N15" i="49"/>
  <c r="N16" i="49"/>
  <c r="N17" i="49"/>
  <c r="N18" i="49"/>
  <c r="N19" i="49"/>
  <c r="N20" i="49"/>
  <c r="N21" i="49"/>
  <c r="N22" i="49"/>
  <c r="N23" i="49"/>
  <c r="N24" i="49"/>
  <c r="N25" i="49"/>
  <c r="N26" i="49"/>
  <c r="N27" i="49"/>
  <c r="N28" i="49"/>
  <c r="N29" i="49"/>
  <c r="N30" i="49"/>
  <c r="N31" i="49"/>
  <c r="N32" i="49"/>
  <c r="N33" i="49"/>
  <c r="N34" i="49"/>
  <c r="N35" i="49"/>
  <c r="N36" i="49"/>
  <c r="N37" i="49"/>
  <c r="N38" i="49"/>
  <c r="N39" i="49"/>
  <c r="N40" i="49"/>
  <c r="N41" i="49"/>
  <c r="N42" i="49"/>
  <c r="N43" i="49"/>
  <c r="N44" i="49"/>
  <c r="N45" i="49"/>
  <c r="N46" i="49"/>
  <c r="N47" i="49"/>
  <c r="N48" i="49"/>
  <c r="N49" i="49"/>
  <c r="N50" i="49"/>
  <c r="N51" i="49"/>
  <c r="N52" i="49"/>
  <c r="N53" i="49"/>
  <c r="N54" i="49"/>
  <c r="N55" i="49"/>
  <c r="N56" i="49"/>
  <c r="N57" i="49"/>
  <c r="N58" i="49"/>
  <c r="N59" i="49"/>
  <c r="N60" i="49"/>
  <c r="N61" i="49"/>
  <c r="N62" i="49"/>
  <c r="N63" i="49"/>
  <c r="N64" i="49"/>
  <c r="N65" i="49"/>
  <c r="N66" i="49"/>
  <c r="N67" i="49"/>
  <c r="N68" i="49"/>
  <c r="N69" i="49"/>
  <c r="N70" i="49"/>
  <c r="N71" i="49"/>
  <c r="N72" i="49"/>
  <c r="N73" i="49"/>
  <c r="N74" i="49"/>
  <c r="N75" i="49"/>
  <c r="N76" i="49"/>
  <c r="N77" i="49"/>
  <c r="N78" i="49"/>
  <c r="N79" i="49"/>
  <c r="N80" i="49"/>
  <c r="J271" i="48"/>
  <c r="L271" i="48" s="1"/>
  <c r="N271" i="48" s="1"/>
  <c r="I271" i="48"/>
  <c r="D271" i="48"/>
  <c r="C271" i="48" s="1"/>
  <c r="F271" i="48" s="1"/>
  <c r="J270" i="48"/>
  <c r="L270" i="48" s="1"/>
  <c r="N270" i="48" s="1"/>
  <c r="I270" i="48"/>
  <c r="D270" i="48"/>
  <c r="C270" i="48" s="1"/>
  <c r="F270" i="48" s="1"/>
  <c r="J269" i="48"/>
  <c r="L269" i="48" s="1"/>
  <c r="N269" i="48" s="1"/>
  <c r="I269" i="48"/>
  <c r="D269" i="48"/>
  <c r="J268" i="48"/>
  <c r="L268" i="48" s="1"/>
  <c r="N268" i="48" s="1"/>
  <c r="I268" i="48"/>
  <c r="D268" i="48"/>
  <c r="C268" i="48" s="1"/>
  <c r="F268" i="48" s="1"/>
  <c r="J267" i="48"/>
  <c r="L267" i="48" s="1"/>
  <c r="N267" i="48" s="1"/>
  <c r="I267" i="48"/>
  <c r="D267" i="48"/>
  <c r="J266" i="48"/>
  <c r="L266" i="48" s="1"/>
  <c r="N266" i="48" s="1"/>
  <c r="I266" i="48"/>
  <c r="D266" i="48"/>
  <c r="J265" i="48"/>
  <c r="L265" i="48" s="1"/>
  <c r="N265" i="48" s="1"/>
  <c r="I265" i="48"/>
  <c r="D265" i="48"/>
  <c r="H265" i="48" s="1"/>
  <c r="J264" i="48"/>
  <c r="L264" i="48" s="1"/>
  <c r="N264" i="48" s="1"/>
  <c r="I264" i="48"/>
  <c r="D264" i="48"/>
  <c r="C264" i="48" s="1"/>
  <c r="F264" i="48" s="1"/>
  <c r="J263" i="48"/>
  <c r="L263" i="48" s="1"/>
  <c r="N263" i="48" s="1"/>
  <c r="I263" i="48"/>
  <c r="D263" i="48"/>
  <c r="C263" i="48"/>
  <c r="F263" i="48" s="1"/>
  <c r="J262" i="48"/>
  <c r="L262" i="48" s="1"/>
  <c r="N262" i="48" s="1"/>
  <c r="I262" i="48"/>
  <c r="D262" i="48"/>
  <c r="C262" i="48"/>
  <c r="F262" i="48" s="1"/>
  <c r="J261" i="48"/>
  <c r="L261" i="48" s="1"/>
  <c r="N261" i="48" s="1"/>
  <c r="I261" i="48"/>
  <c r="D261" i="48"/>
  <c r="J260" i="48"/>
  <c r="L260" i="48" s="1"/>
  <c r="N260" i="48" s="1"/>
  <c r="I260" i="48"/>
  <c r="D260" i="48"/>
  <c r="C260" i="48" s="1"/>
  <c r="F260" i="48" s="1"/>
  <c r="J259" i="48"/>
  <c r="L259" i="48" s="1"/>
  <c r="N259" i="48" s="1"/>
  <c r="I259" i="48"/>
  <c r="D259" i="48"/>
  <c r="J258" i="48"/>
  <c r="L258" i="48" s="1"/>
  <c r="N258" i="48" s="1"/>
  <c r="I258" i="48"/>
  <c r="D258" i="48"/>
  <c r="J257" i="48"/>
  <c r="L257" i="48" s="1"/>
  <c r="N257" i="48" s="1"/>
  <c r="I257" i="48"/>
  <c r="D257" i="48"/>
  <c r="H257" i="48" s="1"/>
  <c r="J256" i="48"/>
  <c r="L256" i="48" s="1"/>
  <c r="N256" i="48" s="1"/>
  <c r="I256" i="48"/>
  <c r="D256" i="48"/>
  <c r="C256" i="48" s="1"/>
  <c r="F256" i="48" s="1"/>
  <c r="J255" i="48"/>
  <c r="L255" i="48" s="1"/>
  <c r="N255" i="48" s="1"/>
  <c r="I255" i="48"/>
  <c r="D255" i="48"/>
  <c r="C255" i="48"/>
  <c r="F255" i="48" s="1"/>
  <c r="J254" i="48"/>
  <c r="L254" i="48" s="1"/>
  <c r="N254" i="48" s="1"/>
  <c r="I254" i="48"/>
  <c r="D254" i="48"/>
  <c r="C254" i="48" s="1"/>
  <c r="F254" i="48" s="1"/>
  <c r="J253" i="48"/>
  <c r="L253" i="48" s="1"/>
  <c r="N253" i="48" s="1"/>
  <c r="I253" i="48"/>
  <c r="D253" i="48"/>
  <c r="J252" i="48"/>
  <c r="L252" i="48" s="1"/>
  <c r="N252" i="48" s="1"/>
  <c r="I252" i="48"/>
  <c r="D252" i="48"/>
  <c r="C252" i="48" s="1"/>
  <c r="F252" i="48" s="1"/>
  <c r="J251" i="48"/>
  <c r="L251" i="48" s="1"/>
  <c r="N251" i="48" s="1"/>
  <c r="I251" i="48"/>
  <c r="D251" i="48"/>
  <c r="J250" i="48"/>
  <c r="L250" i="48" s="1"/>
  <c r="N250" i="48" s="1"/>
  <c r="I250" i="48"/>
  <c r="D250" i="48"/>
  <c r="J249" i="48"/>
  <c r="L249" i="48" s="1"/>
  <c r="N249" i="48" s="1"/>
  <c r="I249" i="48"/>
  <c r="D249" i="48"/>
  <c r="J248" i="48"/>
  <c r="L248" i="48" s="1"/>
  <c r="N248" i="48" s="1"/>
  <c r="I248" i="48"/>
  <c r="D248" i="48"/>
  <c r="K248" i="48" s="1"/>
  <c r="J247" i="48"/>
  <c r="L247" i="48" s="1"/>
  <c r="N247" i="48" s="1"/>
  <c r="I247" i="48"/>
  <c r="D247" i="48"/>
  <c r="C247" i="48" s="1"/>
  <c r="F247" i="48" s="1"/>
  <c r="J246" i="48"/>
  <c r="L246" i="48" s="1"/>
  <c r="N246" i="48" s="1"/>
  <c r="I246" i="48"/>
  <c r="D246" i="48"/>
  <c r="C246" i="48"/>
  <c r="F246" i="48" s="1"/>
  <c r="J245" i="48"/>
  <c r="L245" i="48" s="1"/>
  <c r="N245" i="48" s="1"/>
  <c r="I245" i="48"/>
  <c r="D245" i="48"/>
  <c r="J244" i="48"/>
  <c r="L244" i="48" s="1"/>
  <c r="N244" i="48" s="1"/>
  <c r="I244" i="48"/>
  <c r="D244" i="48"/>
  <c r="C244" i="48" s="1"/>
  <c r="F244" i="48" s="1"/>
  <c r="J243" i="48"/>
  <c r="L243" i="48" s="1"/>
  <c r="N243" i="48" s="1"/>
  <c r="I243" i="48"/>
  <c r="D243" i="48"/>
  <c r="H243" i="48" s="1"/>
  <c r="J242" i="48"/>
  <c r="L242" i="48" s="1"/>
  <c r="N242" i="48" s="1"/>
  <c r="I242" i="48"/>
  <c r="D242" i="48"/>
  <c r="J241" i="48"/>
  <c r="L241" i="48" s="1"/>
  <c r="N241" i="48" s="1"/>
  <c r="I241" i="48"/>
  <c r="D241" i="48"/>
  <c r="J240" i="48"/>
  <c r="L240" i="48" s="1"/>
  <c r="N240" i="48" s="1"/>
  <c r="I240" i="48"/>
  <c r="D240" i="48"/>
  <c r="K240" i="48" s="1"/>
  <c r="J239" i="48"/>
  <c r="L239" i="48" s="1"/>
  <c r="N239" i="48" s="1"/>
  <c r="I239" i="48"/>
  <c r="D239" i="48"/>
  <c r="C239" i="48" s="1"/>
  <c r="F239" i="48" s="1"/>
  <c r="J238" i="48"/>
  <c r="L238" i="48" s="1"/>
  <c r="N238" i="48" s="1"/>
  <c r="I238" i="48"/>
  <c r="D238" i="48"/>
  <c r="C238" i="48" s="1"/>
  <c r="F238" i="48" s="1"/>
  <c r="J237" i="48"/>
  <c r="L237" i="48" s="1"/>
  <c r="N237" i="48" s="1"/>
  <c r="I237" i="48"/>
  <c r="D237" i="48"/>
  <c r="H237" i="48" s="1"/>
  <c r="J236" i="48"/>
  <c r="L236" i="48" s="1"/>
  <c r="N236" i="48" s="1"/>
  <c r="I236" i="48"/>
  <c r="D236" i="48"/>
  <c r="C236" i="48" s="1"/>
  <c r="F236" i="48" s="1"/>
  <c r="J235" i="48"/>
  <c r="L235" i="48" s="1"/>
  <c r="N235" i="48" s="1"/>
  <c r="I235" i="48"/>
  <c r="D235" i="48"/>
  <c r="H235" i="48" s="1"/>
  <c r="J234" i="48"/>
  <c r="L234" i="48" s="1"/>
  <c r="N234" i="48" s="1"/>
  <c r="I234" i="48"/>
  <c r="D234" i="48"/>
  <c r="J233" i="48"/>
  <c r="L233" i="48" s="1"/>
  <c r="N233" i="48" s="1"/>
  <c r="I233" i="48"/>
  <c r="D233" i="48"/>
  <c r="J232" i="48"/>
  <c r="L232" i="48" s="1"/>
  <c r="N232" i="48" s="1"/>
  <c r="I232" i="48"/>
  <c r="D232" i="48"/>
  <c r="K232" i="48" s="1"/>
  <c r="J231" i="48"/>
  <c r="L231" i="48" s="1"/>
  <c r="N231" i="48" s="1"/>
  <c r="I231" i="48"/>
  <c r="D231" i="48"/>
  <c r="C231" i="48" s="1"/>
  <c r="F231" i="48" s="1"/>
  <c r="J230" i="48"/>
  <c r="L230" i="48" s="1"/>
  <c r="N230" i="48" s="1"/>
  <c r="I230" i="48"/>
  <c r="D230" i="48"/>
  <c r="C230" i="48" s="1"/>
  <c r="F230" i="48" s="1"/>
  <c r="J229" i="48"/>
  <c r="L229" i="48" s="1"/>
  <c r="N229" i="48" s="1"/>
  <c r="I229" i="48"/>
  <c r="D229" i="48"/>
  <c r="H229" i="48" s="1"/>
  <c r="J228" i="48"/>
  <c r="L228" i="48" s="1"/>
  <c r="N228" i="48" s="1"/>
  <c r="I228" i="48"/>
  <c r="D228" i="48"/>
  <c r="C228" i="48" s="1"/>
  <c r="F228" i="48" s="1"/>
  <c r="J227" i="48"/>
  <c r="L227" i="48" s="1"/>
  <c r="N227" i="48" s="1"/>
  <c r="I227" i="48"/>
  <c r="D227" i="48"/>
  <c r="J226" i="48"/>
  <c r="L226" i="48" s="1"/>
  <c r="N226" i="48" s="1"/>
  <c r="I226" i="48"/>
  <c r="D226" i="48"/>
  <c r="J225" i="48"/>
  <c r="L225" i="48" s="1"/>
  <c r="N225" i="48" s="1"/>
  <c r="I225" i="48"/>
  <c r="D225" i="48"/>
  <c r="J224" i="48"/>
  <c r="L224" i="48" s="1"/>
  <c r="N224" i="48" s="1"/>
  <c r="I224" i="48"/>
  <c r="D224" i="48"/>
  <c r="K224" i="48" s="1"/>
  <c r="J223" i="48"/>
  <c r="L223" i="48" s="1"/>
  <c r="N223" i="48" s="1"/>
  <c r="I223" i="48"/>
  <c r="D223" i="48"/>
  <c r="C223" i="48" s="1"/>
  <c r="F223" i="48" s="1"/>
  <c r="J222" i="48"/>
  <c r="L222" i="48" s="1"/>
  <c r="N222" i="48" s="1"/>
  <c r="I222" i="48"/>
  <c r="D222" i="48"/>
  <c r="C222" i="48" s="1"/>
  <c r="F222" i="48" s="1"/>
  <c r="J221" i="48"/>
  <c r="L221" i="48" s="1"/>
  <c r="N221" i="48" s="1"/>
  <c r="I221" i="48"/>
  <c r="D221" i="48"/>
  <c r="J220" i="48"/>
  <c r="L220" i="48" s="1"/>
  <c r="N220" i="48" s="1"/>
  <c r="I220" i="48"/>
  <c r="D220" i="48"/>
  <c r="H220" i="48" s="1"/>
  <c r="J219" i="48"/>
  <c r="L219" i="48" s="1"/>
  <c r="N219" i="48" s="1"/>
  <c r="I219" i="48"/>
  <c r="D219" i="48"/>
  <c r="C219" i="48" s="1"/>
  <c r="F219" i="48" s="1"/>
  <c r="J218" i="48"/>
  <c r="L218" i="48" s="1"/>
  <c r="N218" i="48" s="1"/>
  <c r="I218" i="48"/>
  <c r="D218" i="48"/>
  <c r="C218" i="48" s="1"/>
  <c r="F218" i="48" s="1"/>
  <c r="J217" i="48"/>
  <c r="L217" i="48" s="1"/>
  <c r="N217" i="48" s="1"/>
  <c r="I217" i="48"/>
  <c r="D217" i="48"/>
  <c r="K217" i="48" s="1"/>
  <c r="J216" i="48"/>
  <c r="L216" i="48" s="1"/>
  <c r="N216" i="48" s="1"/>
  <c r="I216" i="48"/>
  <c r="D216" i="48"/>
  <c r="J215" i="48"/>
  <c r="L215" i="48" s="1"/>
  <c r="N215" i="48" s="1"/>
  <c r="I215" i="48"/>
  <c r="D215" i="48"/>
  <c r="C215" i="48" s="1"/>
  <c r="F215" i="48" s="1"/>
  <c r="J214" i="48"/>
  <c r="L214" i="48" s="1"/>
  <c r="N214" i="48" s="1"/>
  <c r="I214" i="48"/>
  <c r="D214" i="48"/>
  <c r="C214" i="48" s="1"/>
  <c r="F214" i="48" s="1"/>
  <c r="J213" i="48"/>
  <c r="L213" i="48" s="1"/>
  <c r="N213" i="48" s="1"/>
  <c r="I213" i="48"/>
  <c r="D213" i="48"/>
  <c r="J212" i="48"/>
  <c r="L212" i="48" s="1"/>
  <c r="N212" i="48" s="1"/>
  <c r="I212" i="48"/>
  <c r="D212" i="48"/>
  <c r="C212" i="48" s="1"/>
  <c r="F212" i="48" s="1"/>
  <c r="J211" i="48"/>
  <c r="L211" i="48" s="1"/>
  <c r="N211" i="48" s="1"/>
  <c r="I211" i="48"/>
  <c r="D211" i="48"/>
  <c r="C211" i="48" s="1"/>
  <c r="F211" i="48" s="1"/>
  <c r="J210" i="48"/>
  <c r="L210" i="48" s="1"/>
  <c r="N210" i="48" s="1"/>
  <c r="I210" i="48"/>
  <c r="D210" i="48"/>
  <c r="C210" i="48" s="1"/>
  <c r="F210" i="48" s="1"/>
  <c r="J209" i="48"/>
  <c r="L209" i="48" s="1"/>
  <c r="N209" i="48" s="1"/>
  <c r="I209" i="48"/>
  <c r="D209" i="48"/>
  <c r="K209" i="48" s="1"/>
  <c r="J208" i="48"/>
  <c r="L208" i="48" s="1"/>
  <c r="N208" i="48" s="1"/>
  <c r="I208" i="48"/>
  <c r="D208" i="48"/>
  <c r="C208" i="48" s="1"/>
  <c r="F208" i="48" s="1"/>
  <c r="J207" i="48"/>
  <c r="L207" i="48" s="1"/>
  <c r="N207" i="48" s="1"/>
  <c r="I207" i="48"/>
  <c r="D207" i="48"/>
  <c r="C207" i="48" s="1"/>
  <c r="F207" i="48" s="1"/>
  <c r="J206" i="48"/>
  <c r="L206" i="48" s="1"/>
  <c r="N206" i="48" s="1"/>
  <c r="I206" i="48"/>
  <c r="D206" i="48"/>
  <c r="C206" i="48" s="1"/>
  <c r="F206" i="48" s="1"/>
  <c r="J205" i="48"/>
  <c r="L205" i="48" s="1"/>
  <c r="N205" i="48" s="1"/>
  <c r="I205" i="48"/>
  <c r="D205" i="48"/>
  <c r="J204" i="48"/>
  <c r="L204" i="48" s="1"/>
  <c r="N204" i="48" s="1"/>
  <c r="I204" i="48"/>
  <c r="D204" i="48"/>
  <c r="C204" i="48" s="1"/>
  <c r="F204" i="48" s="1"/>
  <c r="J203" i="48"/>
  <c r="L203" i="48" s="1"/>
  <c r="N203" i="48" s="1"/>
  <c r="I203" i="48"/>
  <c r="D203" i="48"/>
  <c r="K203" i="48" s="1"/>
  <c r="J202" i="48"/>
  <c r="L202" i="48" s="1"/>
  <c r="N202" i="48" s="1"/>
  <c r="I202" i="48"/>
  <c r="D202" i="48"/>
  <c r="C202" i="48" s="1"/>
  <c r="F202" i="48" s="1"/>
  <c r="J201" i="48"/>
  <c r="L201" i="48" s="1"/>
  <c r="N201" i="48" s="1"/>
  <c r="I201" i="48"/>
  <c r="D201" i="48"/>
  <c r="J200" i="48"/>
  <c r="L200" i="48" s="1"/>
  <c r="N200" i="48" s="1"/>
  <c r="I200" i="48"/>
  <c r="D200" i="48"/>
  <c r="C200" i="48" s="1"/>
  <c r="F200" i="48" s="1"/>
  <c r="J199" i="48"/>
  <c r="L199" i="48" s="1"/>
  <c r="N199" i="48" s="1"/>
  <c r="I199" i="48"/>
  <c r="D199" i="48"/>
  <c r="C199" i="48" s="1"/>
  <c r="F199" i="48" s="1"/>
  <c r="J198" i="48"/>
  <c r="L198" i="48" s="1"/>
  <c r="N198" i="48" s="1"/>
  <c r="I198" i="48"/>
  <c r="D198" i="48"/>
  <c r="C198" i="48" s="1"/>
  <c r="F198" i="48" s="1"/>
  <c r="J197" i="48"/>
  <c r="L197" i="48" s="1"/>
  <c r="N197" i="48" s="1"/>
  <c r="I197" i="48"/>
  <c r="D197" i="48"/>
  <c r="J196" i="48"/>
  <c r="L196" i="48" s="1"/>
  <c r="N196" i="48" s="1"/>
  <c r="I196" i="48"/>
  <c r="D196" i="48"/>
  <c r="C196" i="48" s="1"/>
  <c r="F196" i="48" s="1"/>
  <c r="J195" i="48"/>
  <c r="L195" i="48" s="1"/>
  <c r="N195" i="48" s="1"/>
  <c r="I195" i="48"/>
  <c r="D195" i="48"/>
  <c r="H195" i="48" s="1"/>
  <c r="J194" i="48"/>
  <c r="L194" i="48" s="1"/>
  <c r="N194" i="48" s="1"/>
  <c r="I194" i="48"/>
  <c r="D194" i="48"/>
  <c r="C194" i="48" s="1"/>
  <c r="F194" i="48" s="1"/>
  <c r="J193" i="48"/>
  <c r="L193" i="48" s="1"/>
  <c r="N193" i="48" s="1"/>
  <c r="I193" i="48"/>
  <c r="D193" i="48"/>
  <c r="C193" i="48"/>
  <c r="F193" i="48" s="1"/>
  <c r="J192" i="48"/>
  <c r="L192" i="48" s="1"/>
  <c r="N192" i="48" s="1"/>
  <c r="I192" i="48"/>
  <c r="D192" i="48"/>
  <c r="J191" i="48"/>
  <c r="L191" i="48" s="1"/>
  <c r="N191" i="48" s="1"/>
  <c r="I191" i="48"/>
  <c r="D191" i="48"/>
  <c r="C191" i="48" s="1"/>
  <c r="F191" i="48" s="1"/>
  <c r="J190" i="48"/>
  <c r="L190" i="48" s="1"/>
  <c r="N190" i="48" s="1"/>
  <c r="I190" i="48"/>
  <c r="D190" i="48"/>
  <c r="C190" i="48" s="1"/>
  <c r="F190" i="48" s="1"/>
  <c r="J189" i="48"/>
  <c r="L189" i="48" s="1"/>
  <c r="N189" i="48" s="1"/>
  <c r="I189" i="48"/>
  <c r="D189" i="48"/>
  <c r="J188" i="48"/>
  <c r="L188" i="48" s="1"/>
  <c r="N188" i="48" s="1"/>
  <c r="I188" i="48"/>
  <c r="D188" i="48"/>
  <c r="C188" i="48" s="1"/>
  <c r="F188" i="48" s="1"/>
  <c r="J187" i="48"/>
  <c r="L187" i="48" s="1"/>
  <c r="N187" i="48" s="1"/>
  <c r="I187" i="48"/>
  <c r="D187" i="48"/>
  <c r="C187" i="48" s="1"/>
  <c r="F187" i="48" s="1"/>
  <c r="J186" i="48"/>
  <c r="L186" i="48" s="1"/>
  <c r="N186" i="48" s="1"/>
  <c r="I186" i="48"/>
  <c r="D186" i="48"/>
  <c r="J185" i="48"/>
  <c r="L185" i="48" s="1"/>
  <c r="N185" i="48" s="1"/>
  <c r="I185" i="48"/>
  <c r="D185" i="48"/>
  <c r="C185" i="48" s="1"/>
  <c r="F185" i="48" s="1"/>
  <c r="J184" i="48"/>
  <c r="L184" i="48" s="1"/>
  <c r="N184" i="48" s="1"/>
  <c r="I184" i="48"/>
  <c r="D184" i="48"/>
  <c r="C184" i="48" s="1"/>
  <c r="F184" i="48" s="1"/>
  <c r="J183" i="48"/>
  <c r="L183" i="48" s="1"/>
  <c r="N183" i="48" s="1"/>
  <c r="I183" i="48"/>
  <c r="D183" i="48"/>
  <c r="J182" i="48"/>
  <c r="L182" i="48" s="1"/>
  <c r="N182" i="48" s="1"/>
  <c r="I182" i="48"/>
  <c r="D182" i="48"/>
  <c r="J181" i="48"/>
  <c r="L181" i="48" s="1"/>
  <c r="N181" i="48" s="1"/>
  <c r="I181" i="48"/>
  <c r="D181" i="48"/>
  <c r="C181" i="48" s="1"/>
  <c r="F181" i="48" s="1"/>
  <c r="J180" i="48"/>
  <c r="L180" i="48" s="1"/>
  <c r="N180" i="48" s="1"/>
  <c r="I180" i="48"/>
  <c r="D180" i="48"/>
  <c r="C180" i="48" s="1"/>
  <c r="F180" i="48" s="1"/>
  <c r="J179" i="48"/>
  <c r="L179" i="48" s="1"/>
  <c r="N179" i="48" s="1"/>
  <c r="I179" i="48"/>
  <c r="D179" i="48"/>
  <c r="C179" i="48" s="1"/>
  <c r="F179" i="48" s="1"/>
  <c r="J178" i="48"/>
  <c r="L178" i="48" s="1"/>
  <c r="N178" i="48" s="1"/>
  <c r="I178" i="48"/>
  <c r="D178" i="48"/>
  <c r="J177" i="48"/>
  <c r="L177" i="48" s="1"/>
  <c r="N177" i="48" s="1"/>
  <c r="I177" i="48"/>
  <c r="D177" i="48"/>
  <c r="C177" i="48" s="1"/>
  <c r="F177" i="48" s="1"/>
  <c r="J176" i="48"/>
  <c r="L176" i="48" s="1"/>
  <c r="N176" i="48" s="1"/>
  <c r="I176" i="48"/>
  <c r="D176" i="48"/>
  <c r="C176" i="48" s="1"/>
  <c r="F176" i="48" s="1"/>
  <c r="J175" i="48"/>
  <c r="L175" i="48" s="1"/>
  <c r="N175" i="48" s="1"/>
  <c r="I175" i="48"/>
  <c r="D175" i="48"/>
  <c r="J174" i="48"/>
  <c r="L174" i="48" s="1"/>
  <c r="N174" i="48" s="1"/>
  <c r="I174" i="48"/>
  <c r="D174" i="48"/>
  <c r="J173" i="48"/>
  <c r="L173" i="48" s="1"/>
  <c r="N173" i="48" s="1"/>
  <c r="I173" i="48"/>
  <c r="D173" i="48"/>
  <c r="C173" i="48" s="1"/>
  <c r="F173" i="48" s="1"/>
  <c r="J172" i="48"/>
  <c r="L172" i="48" s="1"/>
  <c r="N172" i="48" s="1"/>
  <c r="I172" i="48"/>
  <c r="D172" i="48"/>
  <c r="C172" i="48" s="1"/>
  <c r="F172" i="48" s="1"/>
  <c r="J171" i="48"/>
  <c r="L171" i="48" s="1"/>
  <c r="N171" i="48" s="1"/>
  <c r="I171" i="48"/>
  <c r="D171" i="48"/>
  <c r="C171" i="48" s="1"/>
  <c r="F171" i="48" s="1"/>
  <c r="J170" i="48"/>
  <c r="L170" i="48" s="1"/>
  <c r="N170" i="48" s="1"/>
  <c r="I170" i="48"/>
  <c r="D170" i="48"/>
  <c r="J169" i="48"/>
  <c r="L169" i="48" s="1"/>
  <c r="N169" i="48" s="1"/>
  <c r="I169" i="48"/>
  <c r="D169" i="48"/>
  <c r="J168" i="48"/>
  <c r="L168" i="48" s="1"/>
  <c r="N168" i="48" s="1"/>
  <c r="I168" i="48"/>
  <c r="D168" i="48"/>
  <c r="K168" i="48" s="1"/>
  <c r="J167" i="48"/>
  <c r="L167" i="48" s="1"/>
  <c r="N167" i="48" s="1"/>
  <c r="I167" i="48"/>
  <c r="D167" i="48"/>
  <c r="J166" i="48"/>
  <c r="L166" i="48" s="1"/>
  <c r="N166" i="48" s="1"/>
  <c r="I166" i="48"/>
  <c r="D166" i="48"/>
  <c r="K166" i="48" s="1"/>
  <c r="J165" i="48"/>
  <c r="L165" i="48" s="1"/>
  <c r="N165" i="48" s="1"/>
  <c r="I165" i="48"/>
  <c r="D165" i="48"/>
  <c r="C165" i="48" s="1"/>
  <c r="F165" i="48" s="1"/>
  <c r="J164" i="48"/>
  <c r="L164" i="48" s="1"/>
  <c r="N164" i="48" s="1"/>
  <c r="I164" i="48"/>
  <c r="D164" i="48"/>
  <c r="C164" i="48" s="1"/>
  <c r="F164" i="48" s="1"/>
  <c r="J163" i="48"/>
  <c r="L163" i="48" s="1"/>
  <c r="N163" i="48" s="1"/>
  <c r="I163" i="48"/>
  <c r="D163" i="48"/>
  <c r="C163" i="48" s="1"/>
  <c r="F163" i="48" s="1"/>
  <c r="J162" i="48"/>
  <c r="L162" i="48" s="1"/>
  <c r="N162" i="48" s="1"/>
  <c r="I162" i="48"/>
  <c r="D162" i="48"/>
  <c r="J161" i="48"/>
  <c r="L161" i="48" s="1"/>
  <c r="N161" i="48" s="1"/>
  <c r="I161" i="48"/>
  <c r="D161" i="48"/>
  <c r="H161" i="48" s="1"/>
  <c r="J160" i="48"/>
  <c r="L160" i="48" s="1"/>
  <c r="N160" i="48" s="1"/>
  <c r="I160" i="48"/>
  <c r="D160" i="48"/>
  <c r="K160" i="48" s="1"/>
  <c r="J159" i="48"/>
  <c r="L159" i="48" s="1"/>
  <c r="N159" i="48" s="1"/>
  <c r="I159" i="48"/>
  <c r="D159" i="48"/>
  <c r="J158" i="48"/>
  <c r="L158" i="48" s="1"/>
  <c r="N158" i="48" s="1"/>
  <c r="I158" i="48"/>
  <c r="D158" i="48"/>
  <c r="K158" i="48" s="1"/>
  <c r="J157" i="48"/>
  <c r="L157" i="48" s="1"/>
  <c r="N157" i="48" s="1"/>
  <c r="I157" i="48"/>
  <c r="D157" i="48"/>
  <c r="C157" i="48" s="1"/>
  <c r="F157" i="48" s="1"/>
  <c r="J156" i="48"/>
  <c r="L156" i="48" s="1"/>
  <c r="N156" i="48" s="1"/>
  <c r="I156" i="48"/>
  <c r="D156" i="48"/>
  <c r="C156" i="48" s="1"/>
  <c r="F156" i="48" s="1"/>
  <c r="J155" i="48"/>
  <c r="L155" i="48" s="1"/>
  <c r="N155" i="48" s="1"/>
  <c r="I155" i="48"/>
  <c r="D155" i="48"/>
  <c r="C155" i="48" s="1"/>
  <c r="F155" i="48" s="1"/>
  <c r="J154" i="48"/>
  <c r="L154" i="48" s="1"/>
  <c r="N154" i="48" s="1"/>
  <c r="I154" i="48"/>
  <c r="D154" i="48"/>
  <c r="J153" i="48"/>
  <c r="L153" i="48" s="1"/>
  <c r="N153" i="48" s="1"/>
  <c r="I153" i="48"/>
  <c r="D153" i="48"/>
  <c r="H153" i="48" s="1"/>
  <c r="J152" i="48"/>
  <c r="L152" i="48" s="1"/>
  <c r="N152" i="48" s="1"/>
  <c r="I152" i="48"/>
  <c r="D152" i="48"/>
  <c r="K152" i="48" s="1"/>
  <c r="J151" i="48"/>
  <c r="L151" i="48" s="1"/>
  <c r="N151" i="48" s="1"/>
  <c r="I151" i="48"/>
  <c r="D151" i="48"/>
  <c r="J150" i="48"/>
  <c r="L150" i="48" s="1"/>
  <c r="N150" i="48" s="1"/>
  <c r="I150" i="48"/>
  <c r="D150" i="48"/>
  <c r="K150" i="48" s="1"/>
  <c r="J149" i="48"/>
  <c r="L149" i="48" s="1"/>
  <c r="N149" i="48" s="1"/>
  <c r="I149" i="48"/>
  <c r="D149" i="48"/>
  <c r="C149" i="48" s="1"/>
  <c r="F149" i="48" s="1"/>
  <c r="J148" i="48"/>
  <c r="L148" i="48" s="1"/>
  <c r="N148" i="48" s="1"/>
  <c r="I148" i="48"/>
  <c r="D148" i="48"/>
  <c r="C148" i="48" s="1"/>
  <c r="F148" i="48" s="1"/>
  <c r="J147" i="48"/>
  <c r="L147" i="48" s="1"/>
  <c r="N147" i="48" s="1"/>
  <c r="I147" i="48"/>
  <c r="D147" i="48"/>
  <c r="C147" i="48" s="1"/>
  <c r="F147" i="48" s="1"/>
  <c r="J146" i="48"/>
  <c r="L146" i="48" s="1"/>
  <c r="N146" i="48" s="1"/>
  <c r="I146" i="48"/>
  <c r="D146" i="48"/>
  <c r="J145" i="48"/>
  <c r="L145" i="48" s="1"/>
  <c r="N145" i="48" s="1"/>
  <c r="I145" i="48"/>
  <c r="D145" i="48"/>
  <c r="H145" i="48" s="1"/>
  <c r="J144" i="48"/>
  <c r="L144" i="48" s="1"/>
  <c r="N144" i="48" s="1"/>
  <c r="I144" i="48"/>
  <c r="D144" i="48"/>
  <c r="K144" i="48" s="1"/>
  <c r="J143" i="48"/>
  <c r="L143" i="48" s="1"/>
  <c r="N143" i="48" s="1"/>
  <c r="I143" i="48"/>
  <c r="D143" i="48"/>
  <c r="J142" i="48"/>
  <c r="L142" i="48" s="1"/>
  <c r="N142" i="48" s="1"/>
  <c r="I142" i="48"/>
  <c r="D142" i="48"/>
  <c r="K142" i="48" s="1"/>
  <c r="J141" i="48"/>
  <c r="L141" i="48" s="1"/>
  <c r="N141" i="48" s="1"/>
  <c r="I141" i="48"/>
  <c r="D141" i="48"/>
  <c r="C141" i="48" s="1"/>
  <c r="F141" i="48" s="1"/>
  <c r="J140" i="48"/>
  <c r="L140" i="48" s="1"/>
  <c r="N140" i="48" s="1"/>
  <c r="I140" i="48"/>
  <c r="D140" i="48"/>
  <c r="K140" i="48" s="1"/>
  <c r="J139" i="48"/>
  <c r="L139" i="48" s="1"/>
  <c r="N139" i="48" s="1"/>
  <c r="I139" i="48"/>
  <c r="D139" i="48"/>
  <c r="C139" i="48" s="1"/>
  <c r="F139" i="48" s="1"/>
  <c r="J138" i="48"/>
  <c r="L138" i="48" s="1"/>
  <c r="N138" i="48" s="1"/>
  <c r="I138" i="48"/>
  <c r="D138" i="48"/>
  <c r="H138" i="48" s="1"/>
  <c r="J137" i="48"/>
  <c r="L137" i="48" s="1"/>
  <c r="N137" i="48" s="1"/>
  <c r="I137" i="48"/>
  <c r="D137" i="48"/>
  <c r="C137" i="48" s="1"/>
  <c r="F137" i="48" s="1"/>
  <c r="J136" i="48"/>
  <c r="L136" i="48" s="1"/>
  <c r="N136" i="48" s="1"/>
  <c r="I136" i="48"/>
  <c r="D136" i="48"/>
  <c r="C136" i="48" s="1"/>
  <c r="F136" i="48" s="1"/>
  <c r="J135" i="48"/>
  <c r="L135" i="48" s="1"/>
  <c r="N135" i="48" s="1"/>
  <c r="I135" i="48"/>
  <c r="D135" i="48"/>
  <c r="C135" i="48" s="1"/>
  <c r="F135" i="48" s="1"/>
  <c r="J134" i="48"/>
  <c r="L134" i="48" s="1"/>
  <c r="N134" i="48" s="1"/>
  <c r="I134" i="48"/>
  <c r="D134" i="48"/>
  <c r="J133" i="48"/>
  <c r="L133" i="48" s="1"/>
  <c r="N133" i="48" s="1"/>
  <c r="I133" i="48"/>
  <c r="D133" i="48"/>
  <c r="J132" i="48"/>
  <c r="L132" i="48" s="1"/>
  <c r="N132" i="48" s="1"/>
  <c r="I132" i="48"/>
  <c r="D132" i="48"/>
  <c r="C132" i="48" s="1"/>
  <c r="F132" i="48" s="1"/>
  <c r="J131" i="48"/>
  <c r="L131" i="48" s="1"/>
  <c r="N131" i="48" s="1"/>
  <c r="I131" i="48"/>
  <c r="D131" i="48"/>
  <c r="C131" i="48" s="1"/>
  <c r="F131" i="48" s="1"/>
  <c r="J130" i="48"/>
  <c r="L130" i="48" s="1"/>
  <c r="N130" i="48" s="1"/>
  <c r="I130" i="48"/>
  <c r="D130" i="48"/>
  <c r="J129" i="48"/>
  <c r="L129" i="48" s="1"/>
  <c r="N129" i="48" s="1"/>
  <c r="I129" i="48"/>
  <c r="D129" i="48"/>
  <c r="C129" i="48" s="1"/>
  <c r="F129" i="48" s="1"/>
  <c r="J128" i="48"/>
  <c r="L128" i="48" s="1"/>
  <c r="N128" i="48" s="1"/>
  <c r="I128" i="48"/>
  <c r="D128" i="48"/>
  <c r="J127" i="48"/>
  <c r="L127" i="48" s="1"/>
  <c r="N127" i="48" s="1"/>
  <c r="I127" i="48"/>
  <c r="D127" i="48"/>
  <c r="C127" i="48" s="1"/>
  <c r="F127" i="48" s="1"/>
  <c r="J126" i="48"/>
  <c r="L126" i="48" s="1"/>
  <c r="N126" i="48" s="1"/>
  <c r="I126" i="48"/>
  <c r="D126" i="48"/>
  <c r="J125" i="48"/>
  <c r="L125" i="48" s="1"/>
  <c r="N125" i="48" s="1"/>
  <c r="I125" i="48"/>
  <c r="D125" i="48"/>
  <c r="J124" i="48"/>
  <c r="L124" i="48" s="1"/>
  <c r="N124" i="48" s="1"/>
  <c r="I124" i="48"/>
  <c r="D124" i="48"/>
  <c r="C124" i="48" s="1"/>
  <c r="F124" i="48" s="1"/>
  <c r="J123" i="48"/>
  <c r="L123" i="48" s="1"/>
  <c r="N123" i="48" s="1"/>
  <c r="I123" i="48"/>
  <c r="D123" i="48"/>
  <c r="C123" i="48" s="1"/>
  <c r="F123" i="48" s="1"/>
  <c r="J122" i="48"/>
  <c r="L122" i="48" s="1"/>
  <c r="N122" i="48" s="1"/>
  <c r="I122" i="48"/>
  <c r="D122" i="48"/>
  <c r="J121" i="48"/>
  <c r="L121" i="48" s="1"/>
  <c r="N121" i="48" s="1"/>
  <c r="I121" i="48"/>
  <c r="D121" i="48"/>
  <c r="C121" i="48" s="1"/>
  <c r="F121" i="48" s="1"/>
  <c r="J120" i="48"/>
  <c r="L120" i="48" s="1"/>
  <c r="N120" i="48" s="1"/>
  <c r="I120" i="48"/>
  <c r="D120" i="48"/>
  <c r="C120" i="48"/>
  <c r="F120" i="48" s="1"/>
  <c r="J119" i="48"/>
  <c r="L119" i="48" s="1"/>
  <c r="N119" i="48" s="1"/>
  <c r="I119" i="48"/>
  <c r="D119" i="48"/>
  <c r="C119" i="48" s="1"/>
  <c r="F119" i="48" s="1"/>
  <c r="J118" i="48"/>
  <c r="L118" i="48" s="1"/>
  <c r="N118" i="48" s="1"/>
  <c r="I118" i="48"/>
  <c r="D118" i="48"/>
  <c r="J117" i="48"/>
  <c r="L117" i="48" s="1"/>
  <c r="N117" i="48" s="1"/>
  <c r="I117" i="48"/>
  <c r="D117" i="48"/>
  <c r="C117" i="48" s="1"/>
  <c r="F117" i="48" s="1"/>
  <c r="J116" i="48"/>
  <c r="L116" i="48" s="1"/>
  <c r="N116" i="48" s="1"/>
  <c r="I116" i="48"/>
  <c r="D116" i="48"/>
  <c r="C116" i="48" s="1"/>
  <c r="F116" i="48" s="1"/>
  <c r="J115" i="48"/>
  <c r="L115" i="48" s="1"/>
  <c r="N115" i="48" s="1"/>
  <c r="I115" i="48"/>
  <c r="D115" i="48"/>
  <c r="C115" i="48"/>
  <c r="F115" i="48" s="1"/>
  <c r="J114" i="48"/>
  <c r="L114" i="48" s="1"/>
  <c r="N114" i="48" s="1"/>
  <c r="I114" i="48"/>
  <c r="D114" i="48"/>
  <c r="J113" i="48"/>
  <c r="L113" i="48" s="1"/>
  <c r="N113" i="48" s="1"/>
  <c r="I113" i="48"/>
  <c r="D113" i="48"/>
  <c r="C113" i="48" s="1"/>
  <c r="F113" i="48" s="1"/>
  <c r="J112" i="48"/>
  <c r="L112" i="48" s="1"/>
  <c r="N112" i="48" s="1"/>
  <c r="I112" i="48"/>
  <c r="D112" i="48"/>
  <c r="C112" i="48" s="1"/>
  <c r="F112" i="48" s="1"/>
  <c r="J111" i="48"/>
  <c r="L111" i="48" s="1"/>
  <c r="N111" i="48" s="1"/>
  <c r="I111" i="48"/>
  <c r="D111" i="48"/>
  <c r="C111" i="48"/>
  <c r="F111" i="48" s="1"/>
  <c r="J110" i="48"/>
  <c r="L110" i="48" s="1"/>
  <c r="N110" i="48" s="1"/>
  <c r="I110" i="48"/>
  <c r="D110" i="48"/>
  <c r="K110" i="48" s="1"/>
  <c r="J109" i="48"/>
  <c r="L109" i="48" s="1"/>
  <c r="N109" i="48" s="1"/>
  <c r="I109" i="48"/>
  <c r="D109" i="48"/>
  <c r="J108" i="48"/>
  <c r="L108" i="48" s="1"/>
  <c r="N108" i="48" s="1"/>
  <c r="I108" i="48"/>
  <c r="D108" i="48"/>
  <c r="C108" i="48" s="1"/>
  <c r="F108" i="48" s="1"/>
  <c r="J107" i="48"/>
  <c r="L107" i="48" s="1"/>
  <c r="N107" i="48" s="1"/>
  <c r="I107" i="48"/>
  <c r="D107" i="48"/>
  <c r="C107" i="48" s="1"/>
  <c r="F107" i="48" s="1"/>
  <c r="J106" i="48"/>
  <c r="L106" i="48" s="1"/>
  <c r="N106" i="48" s="1"/>
  <c r="I106" i="48"/>
  <c r="D106" i="48"/>
  <c r="J105" i="48"/>
  <c r="L105" i="48" s="1"/>
  <c r="N105" i="48" s="1"/>
  <c r="I105" i="48"/>
  <c r="D105" i="48"/>
  <c r="J104" i="48"/>
  <c r="L104" i="48" s="1"/>
  <c r="N104" i="48" s="1"/>
  <c r="I104" i="48"/>
  <c r="D104" i="48"/>
  <c r="H104" i="48" s="1"/>
  <c r="J103" i="48"/>
  <c r="L103" i="48" s="1"/>
  <c r="N103" i="48" s="1"/>
  <c r="I103" i="48"/>
  <c r="D103" i="48"/>
  <c r="C103" i="48" s="1"/>
  <c r="F103" i="48" s="1"/>
  <c r="J102" i="48"/>
  <c r="L102" i="48" s="1"/>
  <c r="N102" i="48" s="1"/>
  <c r="I102" i="48"/>
  <c r="D102" i="48"/>
  <c r="J101" i="48"/>
  <c r="L101" i="48" s="1"/>
  <c r="N101" i="48" s="1"/>
  <c r="I101" i="48"/>
  <c r="D101" i="48"/>
  <c r="C101" i="48" s="1"/>
  <c r="F101" i="48" s="1"/>
  <c r="J100" i="48"/>
  <c r="L100" i="48" s="1"/>
  <c r="N100" i="48" s="1"/>
  <c r="I100" i="48"/>
  <c r="D100" i="48"/>
  <c r="C100" i="48" s="1"/>
  <c r="F100" i="48" s="1"/>
  <c r="J99" i="48"/>
  <c r="L99" i="48" s="1"/>
  <c r="N99" i="48" s="1"/>
  <c r="I99" i="48"/>
  <c r="D99" i="48"/>
  <c r="C99" i="48" s="1"/>
  <c r="F99" i="48" s="1"/>
  <c r="J98" i="48"/>
  <c r="L98" i="48" s="1"/>
  <c r="N98" i="48" s="1"/>
  <c r="I98" i="48"/>
  <c r="D98" i="48"/>
  <c r="J97" i="48"/>
  <c r="L97" i="48" s="1"/>
  <c r="N97" i="48" s="1"/>
  <c r="I97" i="48"/>
  <c r="D97" i="48"/>
  <c r="H97" i="48" s="1"/>
  <c r="J96" i="48"/>
  <c r="L96" i="48" s="1"/>
  <c r="N96" i="48" s="1"/>
  <c r="I96" i="48"/>
  <c r="D96" i="48"/>
  <c r="C96" i="48" s="1"/>
  <c r="F96" i="48" s="1"/>
  <c r="J95" i="48"/>
  <c r="L95" i="48" s="1"/>
  <c r="N95" i="48" s="1"/>
  <c r="I95" i="48"/>
  <c r="D95" i="48"/>
  <c r="J94" i="48"/>
  <c r="L94" i="48" s="1"/>
  <c r="N94" i="48" s="1"/>
  <c r="I94" i="48"/>
  <c r="D94" i="48"/>
  <c r="J93" i="48"/>
  <c r="L93" i="48" s="1"/>
  <c r="N93" i="48" s="1"/>
  <c r="I93" i="48"/>
  <c r="D93" i="48"/>
  <c r="C93" i="48" s="1"/>
  <c r="F93" i="48" s="1"/>
  <c r="J92" i="48"/>
  <c r="L92" i="48" s="1"/>
  <c r="N92" i="48" s="1"/>
  <c r="I92" i="48"/>
  <c r="D92" i="48"/>
  <c r="C92" i="48" s="1"/>
  <c r="F92" i="48" s="1"/>
  <c r="J91" i="48"/>
  <c r="L91" i="48" s="1"/>
  <c r="N91" i="48" s="1"/>
  <c r="I91" i="48"/>
  <c r="D91" i="48"/>
  <c r="C91" i="48" s="1"/>
  <c r="F91" i="48" s="1"/>
  <c r="J90" i="48"/>
  <c r="L90" i="48" s="1"/>
  <c r="N90" i="48" s="1"/>
  <c r="I90" i="48"/>
  <c r="D90" i="48"/>
  <c r="J89" i="48"/>
  <c r="L89" i="48" s="1"/>
  <c r="N89" i="48" s="1"/>
  <c r="I89" i="48"/>
  <c r="D89" i="48"/>
  <c r="H89" i="48" s="1"/>
  <c r="J88" i="48"/>
  <c r="L88" i="48" s="1"/>
  <c r="N88" i="48" s="1"/>
  <c r="I88" i="48"/>
  <c r="D88" i="48"/>
  <c r="H88" i="48" s="1"/>
  <c r="J87" i="48"/>
  <c r="L87" i="48" s="1"/>
  <c r="N87" i="48" s="1"/>
  <c r="I87" i="48"/>
  <c r="D87" i="48"/>
  <c r="C87" i="48"/>
  <c r="F87" i="48" s="1"/>
  <c r="J86" i="48"/>
  <c r="L86" i="48" s="1"/>
  <c r="N86" i="48" s="1"/>
  <c r="I86" i="48"/>
  <c r="D86" i="48"/>
  <c r="H86" i="48" s="1"/>
  <c r="J85" i="48"/>
  <c r="L85" i="48" s="1"/>
  <c r="N85" i="48" s="1"/>
  <c r="I85" i="48"/>
  <c r="D85" i="48"/>
  <c r="C85" i="48"/>
  <c r="F85" i="48" s="1"/>
  <c r="J84" i="48"/>
  <c r="L84" i="48" s="1"/>
  <c r="N84" i="48" s="1"/>
  <c r="I84" i="48"/>
  <c r="D84" i="48"/>
  <c r="C84" i="48"/>
  <c r="F84" i="48" s="1"/>
  <c r="J83" i="48"/>
  <c r="L83" i="48" s="1"/>
  <c r="N83" i="48" s="1"/>
  <c r="I83" i="48"/>
  <c r="D83" i="48"/>
  <c r="C83" i="48" s="1"/>
  <c r="F83" i="48" s="1"/>
  <c r="J82" i="48"/>
  <c r="L82" i="48" s="1"/>
  <c r="N82" i="48" s="1"/>
  <c r="I82" i="48"/>
  <c r="D82" i="48"/>
  <c r="H82" i="48" s="1"/>
  <c r="J81" i="48"/>
  <c r="L81" i="48" s="1"/>
  <c r="N81" i="48" s="1"/>
  <c r="I81" i="48"/>
  <c r="D81" i="48"/>
  <c r="H81" i="48" s="1"/>
  <c r="J80" i="48"/>
  <c r="L80" i="48" s="1"/>
  <c r="N80" i="48" s="1"/>
  <c r="I80" i="48"/>
  <c r="D80" i="48"/>
  <c r="C80" i="48" s="1"/>
  <c r="F80" i="48" s="1"/>
  <c r="J79" i="48"/>
  <c r="L79" i="48" s="1"/>
  <c r="N79" i="48" s="1"/>
  <c r="I79" i="48"/>
  <c r="D79" i="48"/>
  <c r="J78" i="48"/>
  <c r="L78" i="48" s="1"/>
  <c r="N78" i="48" s="1"/>
  <c r="I78" i="48"/>
  <c r="D78" i="48"/>
  <c r="H78" i="48" s="1"/>
  <c r="J77" i="48"/>
  <c r="L77" i="48" s="1"/>
  <c r="N77" i="48" s="1"/>
  <c r="I77" i="48"/>
  <c r="D77" i="48"/>
  <c r="C77" i="48" s="1"/>
  <c r="F77" i="48" s="1"/>
  <c r="J76" i="48"/>
  <c r="L76" i="48" s="1"/>
  <c r="N76" i="48" s="1"/>
  <c r="I76" i="48"/>
  <c r="D76" i="48"/>
  <c r="C76" i="48" s="1"/>
  <c r="F76" i="48" s="1"/>
  <c r="J75" i="48"/>
  <c r="L75" i="48" s="1"/>
  <c r="N75" i="48" s="1"/>
  <c r="I75" i="48"/>
  <c r="D75" i="48"/>
  <c r="C75" i="48" s="1"/>
  <c r="F75" i="48" s="1"/>
  <c r="J74" i="48"/>
  <c r="L74" i="48" s="1"/>
  <c r="N74" i="48" s="1"/>
  <c r="I74" i="48"/>
  <c r="D74" i="48"/>
  <c r="H74" i="48" s="1"/>
  <c r="J73" i="48"/>
  <c r="L73" i="48" s="1"/>
  <c r="N73" i="48" s="1"/>
  <c r="I73" i="48"/>
  <c r="D73" i="48"/>
  <c r="H73" i="48" s="1"/>
  <c r="J72" i="48"/>
  <c r="L72" i="48" s="1"/>
  <c r="N72" i="48" s="1"/>
  <c r="I72" i="48"/>
  <c r="D72" i="48"/>
  <c r="C72" i="48" s="1"/>
  <c r="F72" i="48" s="1"/>
  <c r="J71" i="48"/>
  <c r="L71" i="48" s="1"/>
  <c r="N71" i="48" s="1"/>
  <c r="I71" i="48"/>
  <c r="D71" i="48"/>
  <c r="C71" i="48" s="1"/>
  <c r="F71" i="48" s="1"/>
  <c r="J70" i="48"/>
  <c r="L70" i="48" s="1"/>
  <c r="N70" i="48" s="1"/>
  <c r="I70" i="48"/>
  <c r="D70" i="48"/>
  <c r="C70" i="48" s="1"/>
  <c r="F70" i="48" s="1"/>
  <c r="J69" i="48"/>
  <c r="L69" i="48" s="1"/>
  <c r="N69" i="48" s="1"/>
  <c r="I69" i="48"/>
  <c r="D69" i="48"/>
  <c r="J68" i="48"/>
  <c r="L68" i="48" s="1"/>
  <c r="N68" i="48" s="1"/>
  <c r="I68" i="48"/>
  <c r="D68" i="48"/>
  <c r="J67" i="48"/>
  <c r="L67" i="48" s="1"/>
  <c r="N67" i="48" s="1"/>
  <c r="I67" i="48"/>
  <c r="D67" i="48"/>
  <c r="C67" i="48" s="1"/>
  <c r="F67" i="48" s="1"/>
  <c r="J66" i="48"/>
  <c r="L66" i="48" s="1"/>
  <c r="N66" i="48" s="1"/>
  <c r="I66" i="48"/>
  <c r="D66" i="48"/>
  <c r="C66" i="48" s="1"/>
  <c r="F66" i="48" s="1"/>
  <c r="J65" i="48"/>
  <c r="L65" i="48" s="1"/>
  <c r="N65" i="48" s="1"/>
  <c r="I65" i="48"/>
  <c r="D65" i="48"/>
  <c r="C65" i="48" s="1"/>
  <c r="F65" i="48" s="1"/>
  <c r="J64" i="48"/>
  <c r="L64" i="48" s="1"/>
  <c r="N64" i="48" s="1"/>
  <c r="I64" i="48"/>
  <c r="D64" i="48"/>
  <c r="C64" i="48" s="1"/>
  <c r="F64" i="48" s="1"/>
  <c r="J63" i="48"/>
  <c r="L63" i="48" s="1"/>
  <c r="N63" i="48" s="1"/>
  <c r="I63" i="48"/>
  <c r="D63" i="48"/>
  <c r="H63" i="48" s="1"/>
  <c r="J62" i="48"/>
  <c r="L62" i="48" s="1"/>
  <c r="N62" i="48" s="1"/>
  <c r="I62" i="48"/>
  <c r="D62" i="48"/>
  <c r="H62" i="48" s="1"/>
  <c r="J61" i="48"/>
  <c r="L61" i="48" s="1"/>
  <c r="N61" i="48" s="1"/>
  <c r="I61" i="48"/>
  <c r="D61" i="48"/>
  <c r="J60" i="48"/>
  <c r="L60" i="48" s="1"/>
  <c r="N60" i="48" s="1"/>
  <c r="I60" i="48"/>
  <c r="D60" i="48"/>
  <c r="J59" i="48"/>
  <c r="L59" i="48" s="1"/>
  <c r="N59" i="48" s="1"/>
  <c r="I59" i="48"/>
  <c r="D59" i="48"/>
  <c r="C59" i="48" s="1"/>
  <c r="F59" i="48" s="1"/>
  <c r="J58" i="48"/>
  <c r="L58" i="48" s="1"/>
  <c r="N58" i="48" s="1"/>
  <c r="I58" i="48"/>
  <c r="D58" i="48"/>
  <c r="C58" i="48" s="1"/>
  <c r="F58" i="48" s="1"/>
  <c r="J57" i="48"/>
  <c r="L57" i="48" s="1"/>
  <c r="N57" i="48" s="1"/>
  <c r="I57" i="48"/>
  <c r="D57" i="48"/>
  <c r="C57" i="48" s="1"/>
  <c r="F57" i="48" s="1"/>
  <c r="J56" i="48"/>
  <c r="L56" i="48" s="1"/>
  <c r="N56" i="48" s="1"/>
  <c r="I56" i="48"/>
  <c r="D56" i="48"/>
  <c r="J55" i="48"/>
  <c r="L55" i="48" s="1"/>
  <c r="N55" i="48" s="1"/>
  <c r="I55" i="48"/>
  <c r="D55" i="48"/>
  <c r="C55" i="48" s="1"/>
  <c r="F55" i="48" s="1"/>
  <c r="J54" i="48"/>
  <c r="L54" i="48" s="1"/>
  <c r="N54" i="48" s="1"/>
  <c r="I54" i="48"/>
  <c r="D54" i="48"/>
  <c r="J53" i="48"/>
  <c r="L53" i="48" s="1"/>
  <c r="N53" i="48" s="1"/>
  <c r="I53" i="48"/>
  <c r="D53" i="48"/>
  <c r="J52" i="48"/>
  <c r="L52" i="48" s="1"/>
  <c r="N52" i="48" s="1"/>
  <c r="I52" i="48"/>
  <c r="D52" i="48"/>
  <c r="J51" i="48"/>
  <c r="L51" i="48" s="1"/>
  <c r="N51" i="48" s="1"/>
  <c r="I51" i="48"/>
  <c r="D51" i="48"/>
  <c r="C51" i="48" s="1"/>
  <c r="F51" i="48" s="1"/>
  <c r="J50" i="48"/>
  <c r="L50" i="48" s="1"/>
  <c r="N50" i="48" s="1"/>
  <c r="I50" i="48"/>
  <c r="D50" i="48"/>
  <c r="C50" i="48"/>
  <c r="F50" i="48" s="1"/>
  <c r="J49" i="48"/>
  <c r="L49" i="48" s="1"/>
  <c r="N49" i="48" s="1"/>
  <c r="I49" i="48"/>
  <c r="D49" i="48"/>
  <c r="C49" i="48" s="1"/>
  <c r="F49" i="48" s="1"/>
  <c r="J48" i="48"/>
  <c r="L48" i="48" s="1"/>
  <c r="N48" i="48" s="1"/>
  <c r="I48" i="48"/>
  <c r="D48" i="48"/>
  <c r="J47" i="48"/>
  <c r="L47" i="48" s="1"/>
  <c r="N47" i="48" s="1"/>
  <c r="I47" i="48"/>
  <c r="D47" i="48"/>
  <c r="H47" i="48" s="1"/>
  <c r="J46" i="48"/>
  <c r="L46" i="48" s="1"/>
  <c r="N46" i="48" s="1"/>
  <c r="I46" i="48"/>
  <c r="D46" i="48"/>
  <c r="H46" i="48" s="1"/>
  <c r="J45" i="48"/>
  <c r="L45" i="48" s="1"/>
  <c r="N45" i="48" s="1"/>
  <c r="I45" i="48"/>
  <c r="D45" i="48"/>
  <c r="J44" i="48"/>
  <c r="L44" i="48" s="1"/>
  <c r="N44" i="48" s="1"/>
  <c r="I44" i="48"/>
  <c r="D44" i="48"/>
  <c r="J43" i="48"/>
  <c r="L43" i="48" s="1"/>
  <c r="N43" i="48" s="1"/>
  <c r="I43" i="48"/>
  <c r="D43" i="48"/>
  <c r="C43" i="48" s="1"/>
  <c r="F43" i="48" s="1"/>
  <c r="J42" i="48"/>
  <c r="L42" i="48" s="1"/>
  <c r="N42" i="48" s="1"/>
  <c r="I42" i="48"/>
  <c r="D42" i="48"/>
  <c r="C42" i="48" s="1"/>
  <c r="F42" i="48" s="1"/>
  <c r="J41" i="48"/>
  <c r="L41" i="48" s="1"/>
  <c r="N41" i="48" s="1"/>
  <c r="I41" i="48"/>
  <c r="D41" i="48"/>
  <c r="C41" i="48" s="1"/>
  <c r="F41" i="48" s="1"/>
  <c r="J40" i="48"/>
  <c r="L40" i="48" s="1"/>
  <c r="N40" i="48" s="1"/>
  <c r="I40" i="48"/>
  <c r="D40" i="48"/>
  <c r="J39" i="48"/>
  <c r="L39" i="48" s="1"/>
  <c r="N39" i="48" s="1"/>
  <c r="I39" i="48"/>
  <c r="D39" i="48"/>
  <c r="H39" i="48" s="1"/>
  <c r="J38" i="48"/>
  <c r="L38" i="48" s="1"/>
  <c r="N38" i="48" s="1"/>
  <c r="I38" i="48"/>
  <c r="D38" i="48"/>
  <c r="H38" i="48" s="1"/>
  <c r="J37" i="48"/>
  <c r="L37" i="48" s="1"/>
  <c r="N37" i="48" s="1"/>
  <c r="I37" i="48"/>
  <c r="D37" i="48"/>
  <c r="J36" i="48"/>
  <c r="L36" i="48" s="1"/>
  <c r="N36" i="48" s="1"/>
  <c r="I36" i="48"/>
  <c r="D36" i="48"/>
  <c r="J35" i="48"/>
  <c r="L35" i="48" s="1"/>
  <c r="N35" i="48" s="1"/>
  <c r="I35" i="48"/>
  <c r="D35" i="48"/>
  <c r="C35" i="48" s="1"/>
  <c r="F35" i="48" s="1"/>
  <c r="J34" i="48"/>
  <c r="L34" i="48" s="1"/>
  <c r="N34" i="48" s="1"/>
  <c r="I34" i="48"/>
  <c r="D34" i="48"/>
  <c r="C34" i="48" s="1"/>
  <c r="F34" i="48" s="1"/>
  <c r="J33" i="48"/>
  <c r="L33" i="48" s="1"/>
  <c r="N33" i="48" s="1"/>
  <c r="I33" i="48"/>
  <c r="D33" i="48"/>
  <c r="C33" i="48" s="1"/>
  <c r="F33" i="48" s="1"/>
  <c r="J32" i="48"/>
  <c r="L32" i="48" s="1"/>
  <c r="N32" i="48" s="1"/>
  <c r="I32" i="48"/>
  <c r="D32" i="48"/>
  <c r="J31" i="48"/>
  <c r="L31" i="48" s="1"/>
  <c r="N31" i="48" s="1"/>
  <c r="I31" i="48"/>
  <c r="D31" i="48"/>
  <c r="C31" i="48" s="1"/>
  <c r="F31" i="48" s="1"/>
  <c r="J30" i="48"/>
  <c r="L30" i="48" s="1"/>
  <c r="N30" i="48" s="1"/>
  <c r="I30" i="48"/>
  <c r="D30" i="48"/>
  <c r="J29" i="48"/>
  <c r="L29" i="48" s="1"/>
  <c r="N29" i="48" s="1"/>
  <c r="I29" i="48"/>
  <c r="D29" i="48"/>
  <c r="J28" i="48"/>
  <c r="L28" i="48" s="1"/>
  <c r="N28" i="48" s="1"/>
  <c r="I28" i="48"/>
  <c r="D28" i="48"/>
  <c r="C28" i="48" s="1"/>
  <c r="F28" i="48" s="1"/>
  <c r="J27" i="48"/>
  <c r="L27" i="48" s="1"/>
  <c r="N27" i="48" s="1"/>
  <c r="I27" i="48"/>
  <c r="D27" i="48"/>
  <c r="C27" i="48" s="1"/>
  <c r="F27" i="48" s="1"/>
  <c r="J26" i="48"/>
  <c r="L26" i="48" s="1"/>
  <c r="N26" i="48" s="1"/>
  <c r="I26" i="48"/>
  <c r="D26" i="48"/>
  <c r="C26" i="48" s="1"/>
  <c r="F26" i="48" s="1"/>
  <c r="J25" i="48"/>
  <c r="L25" i="48" s="1"/>
  <c r="N25" i="48" s="1"/>
  <c r="I25" i="48"/>
  <c r="D25" i="48"/>
  <c r="C25" i="48" s="1"/>
  <c r="F25" i="48" s="1"/>
  <c r="J24" i="48"/>
  <c r="L24" i="48" s="1"/>
  <c r="N24" i="48" s="1"/>
  <c r="I24" i="48"/>
  <c r="D24" i="48"/>
  <c r="J23" i="48"/>
  <c r="L23" i="48" s="1"/>
  <c r="N23" i="48" s="1"/>
  <c r="I23" i="48"/>
  <c r="D23" i="48"/>
  <c r="C23" i="48" s="1"/>
  <c r="F23" i="48" s="1"/>
  <c r="J22" i="48"/>
  <c r="L22" i="48" s="1"/>
  <c r="N22" i="48" s="1"/>
  <c r="I22" i="48"/>
  <c r="D22" i="48"/>
  <c r="J21" i="48"/>
  <c r="L21" i="48" s="1"/>
  <c r="N21" i="48" s="1"/>
  <c r="I21" i="48"/>
  <c r="D21" i="48"/>
  <c r="J20" i="48"/>
  <c r="L20" i="48" s="1"/>
  <c r="N20" i="48" s="1"/>
  <c r="I20" i="48"/>
  <c r="D20" i="48"/>
  <c r="C20" i="48" s="1"/>
  <c r="F20" i="48" s="1"/>
  <c r="J19" i="48"/>
  <c r="L19" i="48" s="1"/>
  <c r="N19" i="48" s="1"/>
  <c r="I19" i="48"/>
  <c r="D19" i="48"/>
  <c r="C19" i="48" s="1"/>
  <c r="F19" i="48" s="1"/>
  <c r="J18" i="48"/>
  <c r="L18" i="48" s="1"/>
  <c r="N18" i="48" s="1"/>
  <c r="I18" i="48"/>
  <c r="D18" i="48"/>
  <c r="J17" i="48"/>
  <c r="L17" i="48" s="1"/>
  <c r="N17" i="48" s="1"/>
  <c r="I17" i="48"/>
  <c r="D17" i="48"/>
  <c r="C17" i="48" s="1"/>
  <c r="F17" i="48" s="1"/>
  <c r="J16" i="48"/>
  <c r="L16" i="48" s="1"/>
  <c r="N16" i="48" s="1"/>
  <c r="I16" i="48"/>
  <c r="D16" i="48"/>
  <c r="C16" i="48" s="1"/>
  <c r="F16" i="48" s="1"/>
  <c r="J15" i="48"/>
  <c r="L15" i="48" s="1"/>
  <c r="N15" i="48" s="1"/>
  <c r="I15" i="48"/>
  <c r="D15" i="48"/>
  <c r="J14" i="48"/>
  <c r="L14" i="48" s="1"/>
  <c r="N14" i="48" s="1"/>
  <c r="I14" i="48"/>
  <c r="D14" i="48"/>
  <c r="C14" i="48" s="1"/>
  <c r="F14" i="48" s="1"/>
  <c r="J13" i="48"/>
  <c r="L13" i="48" s="1"/>
  <c r="N13" i="48" s="1"/>
  <c r="I13" i="48"/>
  <c r="D13" i="48"/>
  <c r="K13" i="48" s="1"/>
  <c r="J12" i="48"/>
  <c r="L12" i="48" s="1"/>
  <c r="N12" i="48" s="1"/>
  <c r="I12" i="48"/>
  <c r="D12" i="48"/>
  <c r="C12" i="48" s="1"/>
  <c r="F12" i="48" s="1"/>
  <c r="J11" i="48"/>
  <c r="L11" i="48" s="1"/>
  <c r="N11" i="48" s="1"/>
  <c r="I11" i="48"/>
  <c r="D11" i="48"/>
  <c r="C11" i="48" s="1"/>
  <c r="F11" i="48" s="1"/>
  <c r="J10" i="48"/>
  <c r="L10" i="48" s="1"/>
  <c r="N10" i="48" s="1"/>
  <c r="I10" i="48"/>
  <c r="D10" i="48"/>
  <c r="C10" i="48" s="1"/>
  <c r="F10" i="48" s="1"/>
  <c r="J9" i="48"/>
  <c r="L9" i="48" s="1"/>
  <c r="N9" i="48" s="1"/>
  <c r="I9" i="48"/>
  <c r="D9" i="48"/>
  <c r="C9" i="48" s="1"/>
  <c r="F9" i="48" s="1"/>
  <c r="J8" i="48"/>
  <c r="L8" i="48" s="1"/>
  <c r="N8" i="48" s="1"/>
  <c r="I8" i="48"/>
  <c r="D8" i="48"/>
  <c r="C8" i="48" s="1"/>
  <c r="F8" i="48" s="1"/>
  <c r="J7" i="48"/>
  <c r="L7" i="48" s="1"/>
  <c r="N7" i="48" s="1"/>
  <c r="I7" i="48"/>
  <c r="D7" i="48"/>
  <c r="J6" i="48"/>
  <c r="L6" i="48" s="1"/>
  <c r="N6" i="48" s="1"/>
  <c r="I6" i="48"/>
  <c r="D6" i="48"/>
  <c r="C6" i="48" s="1"/>
  <c r="F6" i="48" s="1"/>
  <c r="J5" i="48"/>
  <c r="L5" i="48" s="1"/>
  <c r="K5" i="48"/>
  <c r="G4" i="48"/>
  <c r="E4" i="48"/>
  <c r="B4" i="48"/>
  <c r="D5" i="53" l="1"/>
  <c r="C97" i="48"/>
  <c r="F97" i="48" s="1"/>
  <c r="M97" i="48" s="1"/>
  <c r="O97" i="48" s="1"/>
  <c r="P97" i="48" s="1"/>
  <c r="C73" i="48"/>
  <c r="F73" i="48" s="1"/>
  <c r="C140" i="48"/>
  <c r="F140" i="48" s="1"/>
  <c r="C224" i="48"/>
  <c r="F224" i="48" s="1"/>
  <c r="C81" i="48"/>
  <c r="F81" i="48" s="1"/>
  <c r="G4" i="36"/>
  <c r="K15" i="36" s="1"/>
  <c r="C240" i="48"/>
  <c r="F240" i="48" s="1"/>
  <c r="E8" i="53"/>
  <c r="E5" i="53" s="1"/>
  <c r="G9" i="36" s="1"/>
  <c r="M16" i="36"/>
  <c r="K7" i="49"/>
  <c r="C5" i="53"/>
  <c r="E9" i="36" s="1"/>
  <c r="C248" i="48"/>
  <c r="F248" i="48" s="1"/>
  <c r="C89" i="48"/>
  <c r="F89" i="48" s="1"/>
  <c r="M89" i="48" s="1"/>
  <c r="O89" i="48" s="1"/>
  <c r="P89" i="48" s="1"/>
  <c r="C203" i="48"/>
  <c r="F203" i="48" s="1"/>
  <c r="C4" i="48"/>
  <c r="F4" i="48" s="1"/>
  <c r="C220" i="48"/>
  <c r="F220" i="48" s="1"/>
  <c r="C232" i="48"/>
  <c r="F232" i="48" s="1"/>
  <c r="K4" i="48"/>
  <c r="I4" i="48"/>
  <c r="K6" i="48"/>
  <c r="H6" i="48"/>
  <c r="M6" i="48" s="1"/>
  <c r="O6" i="48" s="1"/>
  <c r="P6" i="48" s="1"/>
  <c r="C7" i="48"/>
  <c r="F7" i="48" s="1"/>
  <c r="H7" i="48"/>
  <c r="M7" i="48" s="1"/>
  <c r="O7" i="48" s="1"/>
  <c r="P7" i="48" s="1"/>
  <c r="H8" i="48"/>
  <c r="M8" i="48" s="1"/>
  <c r="O8" i="48" s="1"/>
  <c r="P8" i="48" s="1"/>
  <c r="K8" i="48"/>
  <c r="H10" i="48"/>
  <c r="M10" i="48" s="1"/>
  <c r="O10" i="48" s="1"/>
  <c r="P10" i="48" s="1"/>
  <c r="K10" i="48"/>
  <c r="K11" i="48"/>
  <c r="H11" i="48"/>
  <c r="M11" i="48" s="1"/>
  <c r="O11" i="48" s="1"/>
  <c r="P11" i="48" s="1"/>
  <c r="K12" i="48"/>
  <c r="H12" i="48"/>
  <c r="M12" i="48" s="1"/>
  <c r="O12" i="48" s="1"/>
  <c r="P12" i="48" s="1"/>
  <c r="K14" i="48"/>
  <c r="H14" i="48"/>
  <c r="M14" i="48" s="1"/>
  <c r="O14" i="48" s="1"/>
  <c r="P14" i="48" s="1"/>
  <c r="C15" i="48"/>
  <c r="F15" i="48" s="1"/>
  <c r="H15" i="48"/>
  <c r="H16" i="48"/>
  <c r="M16" i="48" s="1"/>
  <c r="O16" i="48" s="1"/>
  <c r="P16" i="48" s="1"/>
  <c r="K16" i="48"/>
  <c r="C18" i="48"/>
  <c r="F18" i="48" s="1"/>
  <c r="H18" i="48"/>
  <c r="K19" i="48"/>
  <c r="H19" i="48"/>
  <c r="M19" i="48" s="1"/>
  <c r="O19" i="48" s="1"/>
  <c r="P19" i="48" s="1"/>
  <c r="C22" i="48"/>
  <c r="F22" i="48" s="1"/>
  <c r="K22" i="48"/>
  <c r="K23" i="48"/>
  <c r="H23" i="48"/>
  <c r="M23" i="48" s="1"/>
  <c r="O23" i="48" s="1"/>
  <c r="P23" i="48" s="1"/>
  <c r="H24" i="48"/>
  <c r="K24" i="48"/>
  <c r="K26" i="48"/>
  <c r="H26" i="48"/>
  <c r="M26" i="48" s="1"/>
  <c r="O26" i="48" s="1"/>
  <c r="P26" i="48" s="1"/>
  <c r="K27" i="48"/>
  <c r="H27" i="48"/>
  <c r="M27" i="48" s="1"/>
  <c r="O27" i="48" s="1"/>
  <c r="P27" i="48" s="1"/>
  <c r="C30" i="48"/>
  <c r="F30" i="48" s="1"/>
  <c r="K30" i="48"/>
  <c r="H31" i="48"/>
  <c r="M31" i="48" s="1"/>
  <c r="O31" i="48" s="1"/>
  <c r="P31" i="48" s="1"/>
  <c r="K31" i="48"/>
  <c r="C32" i="48"/>
  <c r="F32" i="48" s="1"/>
  <c r="K32" i="48"/>
  <c r="K33" i="48"/>
  <c r="H33" i="48"/>
  <c r="M33" i="48" s="1"/>
  <c r="O33" i="48" s="1"/>
  <c r="P33" i="48" s="1"/>
  <c r="K34" i="48"/>
  <c r="H34" i="48"/>
  <c r="M34" i="48" s="1"/>
  <c r="O34" i="48" s="1"/>
  <c r="P34" i="48" s="1"/>
  <c r="K35" i="48"/>
  <c r="H35" i="48"/>
  <c r="M35" i="48" s="1"/>
  <c r="O35" i="48" s="1"/>
  <c r="P35" i="48" s="1"/>
  <c r="H37" i="48"/>
  <c r="K37" i="48"/>
  <c r="C40" i="48"/>
  <c r="F40" i="48" s="1"/>
  <c r="K40" i="48"/>
  <c r="H40" i="48"/>
  <c r="K41" i="48"/>
  <c r="H41" i="48"/>
  <c r="M41" i="48" s="1"/>
  <c r="O41" i="48" s="1"/>
  <c r="P41" i="48" s="1"/>
  <c r="K42" i="48"/>
  <c r="H42" i="48"/>
  <c r="M42" i="48" s="1"/>
  <c r="O42" i="48" s="1"/>
  <c r="P42" i="48" s="1"/>
  <c r="K43" i="48"/>
  <c r="H43" i="48"/>
  <c r="M43" i="48" s="1"/>
  <c r="O43" i="48" s="1"/>
  <c r="P43" i="48" s="1"/>
  <c r="H45" i="48"/>
  <c r="K45" i="48"/>
  <c r="C48" i="48"/>
  <c r="F48" i="48" s="1"/>
  <c r="K48" i="48"/>
  <c r="H48" i="48"/>
  <c r="K49" i="48"/>
  <c r="H49" i="48"/>
  <c r="M49" i="48" s="1"/>
  <c r="O49" i="48" s="1"/>
  <c r="P49" i="48" s="1"/>
  <c r="K50" i="48"/>
  <c r="H50" i="48"/>
  <c r="M50" i="48" s="1"/>
  <c r="O50" i="48" s="1"/>
  <c r="P50" i="48" s="1"/>
  <c r="K51" i="48"/>
  <c r="H51" i="48"/>
  <c r="M51" i="48" s="1"/>
  <c r="O51" i="48" s="1"/>
  <c r="P51" i="48" s="1"/>
  <c r="H53" i="48"/>
  <c r="K53" i="48"/>
  <c r="H55" i="48"/>
  <c r="M55" i="48" s="1"/>
  <c r="O55" i="48" s="1"/>
  <c r="P55" i="48" s="1"/>
  <c r="K55" i="48"/>
  <c r="C56" i="48"/>
  <c r="F56" i="48" s="1"/>
  <c r="K56" i="48"/>
  <c r="H56" i="48"/>
  <c r="K57" i="48"/>
  <c r="H57" i="48"/>
  <c r="M57" i="48" s="1"/>
  <c r="O57" i="48" s="1"/>
  <c r="P57" i="48" s="1"/>
  <c r="K58" i="48"/>
  <c r="H58" i="48"/>
  <c r="M58" i="48" s="1"/>
  <c r="O58" i="48" s="1"/>
  <c r="P58" i="48" s="1"/>
  <c r="K59" i="48"/>
  <c r="H59" i="48"/>
  <c r="M59" i="48" s="1"/>
  <c r="O59" i="48" s="1"/>
  <c r="P59" i="48" s="1"/>
  <c r="H61" i="48"/>
  <c r="K61" i="48"/>
  <c r="K64" i="48"/>
  <c r="H64" i="48"/>
  <c r="M64" i="48" s="1"/>
  <c r="O64" i="48" s="1"/>
  <c r="P64" i="48" s="1"/>
  <c r="K65" i="48"/>
  <c r="H65" i="48"/>
  <c r="M65" i="48" s="1"/>
  <c r="O65" i="48" s="1"/>
  <c r="P65" i="48" s="1"/>
  <c r="K66" i="48"/>
  <c r="H66" i="48"/>
  <c r="M66" i="48" s="1"/>
  <c r="O66" i="48" s="1"/>
  <c r="P66" i="48" s="1"/>
  <c r="K67" i="48"/>
  <c r="H67" i="48"/>
  <c r="M67" i="48" s="1"/>
  <c r="O67" i="48" s="1"/>
  <c r="P67" i="48" s="1"/>
  <c r="H70" i="48"/>
  <c r="M70" i="48" s="1"/>
  <c r="O70" i="48" s="1"/>
  <c r="P70" i="48" s="1"/>
  <c r="K70" i="48"/>
  <c r="K71" i="48"/>
  <c r="H71" i="48"/>
  <c r="M71" i="48" s="1"/>
  <c r="O71" i="48" s="1"/>
  <c r="P71" i="48" s="1"/>
  <c r="K72" i="48"/>
  <c r="H72" i="48"/>
  <c r="M72" i="48" s="1"/>
  <c r="O72" i="48" s="1"/>
  <c r="P72" i="48" s="1"/>
  <c r="M73" i="48"/>
  <c r="O73" i="48" s="1"/>
  <c r="P73" i="48" s="1"/>
  <c r="K75" i="48"/>
  <c r="H75" i="48"/>
  <c r="M75" i="48" s="1"/>
  <c r="O75" i="48" s="1"/>
  <c r="P75" i="48" s="1"/>
  <c r="K76" i="48"/>
  <c r="H76" i="48"/>
  <c r="M76" i="48" s="1"/>
  <c r="O76" i="48" s="1"/>
  <c r="P76" i="48" s="1"/>
  <c r="K77" i="48"/>
  <c r="H77" i="48"/>
  <c r="M77" i="48" s="1"/>
  <c r="O77" i="48" s="1"/>
  <c r="P77" i="48" s="1"/>
  <c r="C79" i="48"/>
  <c r="F79" i="48" s="1"/>
  <c r="K79" i="48"/>
  <c r="H79" i="48"/>
  <c r="K80" i="48"/>
  <c r="H80" i="48"/>
  <c r="M80" i="48" s="1"/>
  <c r="O80" i="48" s="1"/>
  <c r="P80" i="48" s="1"/>
  <c r="M81" i="48"/>
  <c r="O81" i="48" s="1"/>
  <c r="P81" i="48" s="1"/>
  <c r="K83" i="48"/>
  <c r="H83" i="48"/>
  <c r="M83" i="48" s="1"/>
  <c r="O83" i="48" s="1"/>
  <c r="P83" i="48" s="1"/>
  <c r="K84" i="48"/>
  <c r="H84" i="48"/>
  <c r="M84" i="48" s="1"/>
  <c r="O84" i="48" s="1"/>
  <c r="P84" i="48" s="1"/>
  <c r="K85" i="48"/>
  <c r="H85" i="48"/>
  <c r="M85" i="48" s="1"/>
  <c r="O85" i="48" s="1"/>
  <c r="P85" i="48" s="1"/>
  <c r="K87" i="48"/>
  <c r="H87" i="48"/>
  <c r="M87" i="48" s="1"/>
  <c r="O87" i="48" s="1"/>
  <c r="P87" i="48" s="1"/>
  <c r="C90" i="48"/>
  <c r="F90" i="48" s="1"/>
  <c r="H90" i="48"/>
  <c r="K91" i="48"/>
  <c r="H91" i="48"/>
  <c r="M91" i="48" s="1"/>
  <c r="O91" i="48" s="1"/>
  <c r="P91" i="48" s="1"/>
  <c r="K92" i="48"/>
  <c r="H92" i="48"/>
  <c r="M92" i="48" s="1"/>
  <c r="O92" i="48" s="1"/>
  <c r="P92" i="48" s="1"/>
  <c r="C95" i="48"/>
  <c r="F95" i="48" s="1"/>
  <c r="K95" i="48"/>
  <c r="H95" i="48"/>
  <c r="K96" i="48"/>
  <c r="H96" i="48"/>
  <c r="C98" i="48"/>
  <c r="F98" i="48" s="1"/>
  <c r="H98" i="48"/>
  <c r="K99" i="48"/>
  <c r="H99" i="48"/>
  <c r="M99" i="48" s="1"/>
  <c r="O99" i="48" s="1"/>
  <c r="P99" i="48" s="1"/>
  <c r="K100" i="48"/>
  <c r="H100" i="48"/>
  <c r="M100" i="48" s="1"/>
  <c r="O100" i="48" s="1"/>
  <c r="P100" i="48" s="1"/>
  <c r="K103" i="48"/>
  <c r="H103" i="48"/>
  <c r="M103" i="48" s="1"/>
  <c r="O103" i="48" s="1"/>
  <c r="P103" i="48" s="1"/>
  <c r="K107" i="48"/>
  <c r="H107" i="48"/>
  <c r="M107" i="48" s="1"/>
  <c r="O107" i="48" s="1"/>
  <c r="P107" i="48" s="1"/>
  <c r="K108" i="48"/>
  <c r="H108" i="48"/>
  <c r="M108" i="48" s="1"/>
  <c r="O108" i="48" s="1"/>
  <c r="P108" i="48" s="1"/>
  <c r="K111" i="48"/>
  <c r="H111" i="48"/>
  <c r="M111" i="48" s="1"/>
  <c r="O111" i="48" s="1"/>
  <c r="P111" i="48" s="1"/>
  <c r="C114" i="48"/>
  <c r="F114" i="48" s="1"/>
  <c r="H114" i="48"/>
  <c r="K115" i="48"/>
  <c r="H115" i="48"/>
  <c r="M115" i="48" s="1"/>
  <c r="O115" i="48" s="1"/>
  <c r="P115" i="48" s="1"/>
  <c r="K116" i="48"/>
  <c r="H116" i="48"/>
  <c r="K119" i="48"/>
  <c r="H119" i="48"/>
  <c r="M119" i="48" s="1"/>
  <c r="O119" i="48" s="1"/>
  <c r="P119" i="48" s="1"/>
  <c r="K120" i="48"/>
  <c r="H120" i="48"/>
  <c r="M120" i="48" s="1"/>
  <c r="O120" i="48" s="1"/>
  <c r="P120" i="48" s="1"/>
  <c r="H121" i="48"/>
  <c r="M121" i="48" s="1"/>
  <c r="O121" i="48" s="1"/>
  <c r="P121" i="48" s="1"/>
  <c r="K121" i="48"/>
  <c r="K123" i="48"/>
  <c r="H123" i="48"/>
  <c r="M123" i="48" s="1"/>
  <c r="O123" i="48" s="1"/>
  <c r="P123" i="48" s="1"/>
  <c r="K124" i="48"/>
  <c r="H124" i="48"/>
  <c r="M124" i="48" s="1"/>
  <c r="O124" i="48" s="1"/>
  <c r="P124" i="48" s="1"/>
  <c r="H126" i="48"/>
  <c r="K126" i="48"/>
  <c r="K127" i="48"/>
  <c r="H127" i="48"/>
  <c r="H129" i="48"/>
  <c r="M129" i="48" s="1"/>
  <c r="O129" i="48" s="1"/>
  <c r="P129" i="48" s="1"/>
  <c r="K129" i="48"/>
  <c r="K131" i="48"/>
  <c r="H131" i="48"/>
  <c r="M131" i="48" s="1"/>
  <c r="O131" i="48" s="1"/>
  <c r="P131" i="48" s="1"/>
  <c r="K132" i="48"/>
  <c r="H132" i="48"/>
  <c r="H134" i="48"/>
  <c r="K134" i="48"/>
  <c r="K135" i="48"/>
  <c r="H135" i="48"/>
  <c r="M135" i="48" s="1"/>
  <c r="O135" i="48" s="1"/>
  <c r="P135" i="48" s="1"/>
  <c r="H137" i="48"/>
  <c r="M137" i="48" s="1"/>
  <c r="O137" i="48" s="1"/>
  <c r="P137" i="48" s="1"/>
  <c r="K137" i="48"/>
  <c r="K139" i="48"/>
  <c r="H139" i="48"/>
  <c r="M139" i="48" s="1"/>
  <c r="O139" i="48" s="1"/>
  <c r="P139" i="48" s="1"/>
  <c r="C143" i="48"/>
  <c r="F143" i="48" s="1"/>
  <c r="K143" i="48"/>
  <c r="H143" i="48"/>
  <c r="M143" i="48" s="1"/>
  <c r="O143" i="48" s="1"/>
  <c r="P143" i="48" s="1"/>
  <c r="K147" i="48"/>
  <c r="H147" i="48"/>
  <c r="M147" i="48" s="1"/>
  <c r="O147" i="48" s="1"/>
  <c r="P147" i="48" s="1"/>
  <c r="K148" i="48"/>
  <c r="H148" i="48"/>
  <c r="M148" i="48" s="1"/>
  <c r="O148" i="48" s="1"/>
  <c r="P148" i="48" s="1"/>
  <c r="C151" i="48"/>
  <c r="F151" i="48" s="1"/>
  <c r="K151" i="48"/>
  <c r="H151" i="48"/>
  <c r="K155" i="48"/>
  <c r="H155" i="48"/>
  <c r="M155" i="48" s="1"/>
  <c r="O155" i="48" s="1"/>
  <c r="P155" i="48" s="1"/>
  <c r="K156" i="48"/>
  <c r="H156" i="48"/>
  <c r="M156" i="48" s="1"/>
  <c r="O156" i="48" s="1"/>
  <c r="P156" i="48" s="1"/>
  <c r="C159" i="48"/>
  <c r="F159" i="48" s="1"/>
  <c r="K159" i="48"/>
  <c r="H159" i="48"/>
  <c r="K163" i="48"/>
  <c r="H163" i="48"/>
  <c r="M163" i="48" s="1"/>
  <c r="O163" i="48" s="1"/>
  <c r="P163" i="48" s="1"/>
  <c r="K164" i="48"/>
  <c r="H164" i="48"/>
  <c r="M164" i="48" s="1"/>
  <c r="O164" i="48" s="1"/>
  <c r="P164" i="48" s="1"/>
  <c r="C167" i="48"/>
  <c r="F167" i="48" s="1"/>
  <c r="K167" i="48"/>
  <c r="H167" i="48"/>
  <c r="H169" i="48"/>
  <c r="K169" i="48"/>
  <c r="C170" i="48"/>
  <c r="F170" i="48" s="1"/>
  <c r="K170" i="48"/>
  <c r="H170" i="48"/>
  <c r="K171" i="48"/>
  <c r="H171" i="48"/>
  <c r="M171" i="48" s="1"/>
  <c r="O171" i="48" s="1"/>
  <c r="P171" i="48" s="1"/>
  <c r="K172" i="48"/>
  <c r="H172" i="48"/>
  <c r="M172" i="48" s="1"/>
  <c r="O172" i="48" s="1"/>
  <c r="P172" i="48" s="1"/>
  <c r="C175" i="48"/>
  <c r="F175" i="48" s="1"/>
  <c r="K175" i="48"/>
  <c r="H175" i="48"/>
  <c r="K176" i="48"/>
  <c r="H176" i="48"/>
  <c r="M176" i="48" s="1"/>
  <c r="O176" i="48" s="1"/>
  <c r="P176" i="48" s="1"/>
  <c r="H177" i="48"/>
  <c r="M177" i="48" s="1"/>
  <c r="O177" i="48" s="1"/>
  <c r="P177" i="48" s="1"/>
  <c r="K177" i="48"/>
  <c r="K179" i="48"/>
  <c r="H179" i="48"/>
  <c r="M179" i="48" s="1"/>
  <c r="O179" i="48" s="1"/>
  <c r="P179" i="48" s="1"/>
  <c r="K180" i="48"/>
  <c r="H180" i="48"/>
  <c r="M180" i="48" s="1"/>
  <c r="O180" i="48" s="1"/>
  <c r="P180" i="48" s="1"/>
  <c r="C183" i="48"/>
  <c r="F183" i="48" s="1"/>
  <c r="K183" i="48"/>
  <c r="H183" i="48"/>
  <c r="K184" i="48"/>
  <c r="H184" i="48"/>
  <c r="M184" i="48" s="1"/>
  <c r="O184" i="48" s="1"/>
  <c r="P184" i="48" s="1"/>
  <c r="H185" i="48"/>
  <c r="M185" i="48" s="1"/>
  <c r="O185" i="48" s="1"/>
  <c r="P185" i="48" s="1"/>
  <c r="K185" i="48"/>
  <c r="K187" i="48"/>
  <c r="H187" i="48"/>
  <c r="M187" i="48" s="1"/>
  <c r="O187" i="48" s="1"/>
  <c r="P187" i="48" s="1"/>
  <c r="H188" i="48"/>
  <c r="M188" i="48" s="1"/>
  <c r="O188" i="48" s="1"/>
  <c r="P188" i="48" s="1"/>
  <c r="K188" i="48"/>
  <c r="C189" i="48"/>
  <c r="F189" i="48" s="1"/>
  <c r="K189" i="48"/>
  <c r="H189" i="48"/>
  <c r="K191" i="48"/>
  <c r="H191" i="48"/>
  <c r="M191" i="48" s="1"/>
  <c r="O191" i="48" s="1"/>
  <c r="P191" i="48" s="1"/>
  <c r="H193" i="48"/>
  <c r="M193" i="48" s="1"/>
  <c r="O193" i="48" s="1"/>
  <c r="P193" i="48" s="1"/>
  <c r="K193" i="48"/>
  <c r="K194" i="48"/>
  <c r="H194" i="48"/>
  <c r="M194" i="48" s="1"/>
  <c r="O194" i="48" s="1"/>
  <c r="P194" i="48" s="1"/>
  <c r="K198" i="48"/>
  <c r="H198" i="48"/>
  <c r="M198" i="48" s="1"/>
  <c r="O198" i="48" s="1"/>
  <c r="P198" i="48" s="1"/>
  <c r="K199" i="48"/>
  <c r="H199" i="48"/>
  <c r="M199" i="48" s="1"/>
  <c r="O199" i="48" s="1"/>
  <c r="P199" i="48" s="1"/>
  <c r="K202" i="48"/>
  <c r="H202" i="48"/>
  <c r="H204" i="48"/>
  <c r="M204" i="48" s="1"/>
  <c r="O204" i="48" s="1"/>
  <c r="P204" i="48" s="1"/>
  <c r="K204" i="48"/>
  <c r="C205" i="48"/>
  <c r="F205" i="48" s="1"/>
  <c r="K205" i="48"/>
  <c r="H205" i="48"/>
  <c r="M205" i="48" s="1"/>
  <c r="O205" i="48" s="1"/>
  <c r="P205" i="48" s="1"/>
  <c r="K206" i="48"/>
  <c r="H206" i="48"/>
  <c r="M206" i="48" s="1"/>
  <c r="O206" i="48" s="1"/>
  <c r="P206" i="48" s="1"/>
  <c r="K207" i="48"/>
  <c r="H207" i="48"/>
  <c r="M207" i="48" s="1"/>
  <c r="O207" i="48" s="1"/>
  <c r="P207" i="48" s="1"/>
  <c r="K210" i="48"/>
  <c r="H210" i="48"/>
  <c r="M210" i="48" s="1"/>
  <c r="O210" i="48" s="1"/>
  <c r="P210" i="48" s="1"/>
  <c r="K211" i="48"/>
  <c r="H211" i="48"/>
  <c r="M211" i="48" s="1"/>
  <c r="O211" i="48" s="1"/>
  <c r="P211" i="48" s="1"/>
  <c r="H212" i="48"/>
  <c r="M212" i="48" s="1"/>
  <c r="O212" i="48" s="1"/>
  <c r="P212" i="48" s="1"/>
  <c r="K212" i="48"/>
  <c r="C213" i="48"/>
  <c r="F213" i="48" s="1"/>
  <c r="K213" i="48"/>
  <c r="K214" i="48"/>
  <c r="H214" i="48"/>
  <c r="M214" i="48" s="1"/>
  <c r="O214" i="48" s="1"/>
  <c r="P214" i="48" s="1"/>
  <c r="K215" i="48"/>
  <c r="H215" i="48"/>
  <c r="M215" i="48" s="1"/>
  <c r="O215" i="48" s="1"/>
  <c r="P215" i="48" s="1"/>
  <c r="K218" i="48"/>
  <c r="H218" i="48"/>
  <c r="M218" i="48" s="1"/>
  <c r="O218" i="48" s="1"/>
  <c r="P218" i="48" s="1"/>
  <c r="K219" i="48"/>
  <c r="H219" i="48"/>
  <c r="C221" i="48"/>
  <c r="F221" i="48" s="1"/>
  <c r="M221" i="48" s="1"/>
  <c r="O221" i="48" s="1"/>
  <c r="P221" i="48" s="1"/>
  <c r="K221" i="48"/>
  <c r="H221" i="48"/>
  <c r="K222" i="48"/>
  <c r="H222" i="48"/>
  <c r="M222" i="48" s="1"/>
  <c r="O222" i="48" s="1"/>
  <c r="P222" i="48" s="1"/>
  <c r="K223" i="48"/>
  <c r="H223" i="48"/>
  <c r="M223" i="48" s="1"/>
  <c r="O223" i="48" s="1"/>
  <c r="P223" i="48" s="1"/>
  <c r="C226" i="48"/>
  <c r="F226" i="48" s="1"/>
  <c r="K226" i="48"/>
  <c r="H226" i="48"/>
  <c r="H228" i="48"/>
  <c r="M228" i="48" s="1"/>
  <c r="O228" i="48" s="1"/>
  <c r="P228" i="48" s="1"/>
  <c r="K228" i="48"/>
  <c r="K230" i="48"/>
  <c r="H230" i="48"/>
  <c r="M230" i="48" s="1"/>
  <c r="O230" i="48" s="1"/>
  <c r="P230" i="48" s="1"/>
  <c r="K231" i="48"/>
  <c r="H231" i="48"/>
  <c r="M231" i="48" s="1"/>
  <c r="O231" i="48" s="1"/>
  <c r="P231" i="48" s="1"/>
  <c r="C234" i="48"/>
  <c r="F234" i="48" s="1"/>
  <c r="M234" i="48" s="1"/>
  <c r="O234" i="48" s="1"/>
  <c r="P234" i="48" s="1"/>
  <c r="K234" i="48"/>
  <c r="H234" i="48"/>
  <c r="H236" i="48"/>
  <c r="M236" i="48" s="1"/>
  <c r="O236" i="48" s="1"/>
  <c r="P236" i="48" s="1"/>
  <c r="K236" i="48"/>
  <c r="K238" i="48"/>
  <c r="H238" i="48"/>
  <c r="M238" i="48" s="1"/>
  <c r="O238" i="48" s="1"/>
  <c r="P238" i="48" s="1"/>
  <c r="K239" i="48"/>
  <c r="H239" i="48"/>
  <c r="M239" i="48" s="1"/>
  <c r="O239" i="48" s="1"/>
  <c r="P239" i="48" s="1"/>
  <c r="C242" i="48"/>
  <c r="F242" i="48" s="1"/>
  <c r="K242" i="48"/>
  <c r="H242" i="48"/>
  <c r="M242" i="48" s="1"/>
  <c r="O242" i="48" s="1"/>
  <c r="P242" i="48" s="1"/>
  <c r="H244" i="48"/>
  <c r="M244" i="48" s="1"/>
  <c r="O244" i="48" s="1"/>
  <c r="P244" i="48" s="1"/>
  <c r="K244" i="48"/>
  <c r="H246" i="48"/>
  <c r="M246" i="48" s="1"/>
  <c r="O246" i="48" s="1"/>
  <c r="P246" i="48" s="1"/>
  <c r="K246" i="48"/>
  <c r="K247" i="48"/>
  <c r="H247" i="48"/>
  <c r="M247" i="48" s="1"/>
  <c r="O247" i="48" s="1"/>
  <c r="P247" i="48" s="1"/>
  <c r="C250" i="48"/>
  <c r="F250" i="48" s="1"/>
  <c r="K250" i="48"/>
  <c r="H250" i="48"/>
  <c r="H252" i="48"/>
  <c r="M252" i="48" s="1"/>
  <c r="O252" i="48" s="1"/>
  <c r="P252" i="48" s="1"/>
  <c r="K252" i="48"/>
  <c r="H254" i="48"/>
  <c r="M254" i="48" s="1"/>
  <c r="O254" i="48" s="1"/>
  <c r="P254" i="48" s="1"/>
  <c r="K254" i="48"/>
  <c r="K255" i="48"/>
  <c r="H255" i="48"/>
  <c r="K256" i="48"/>
  <c r="H256" i="48"/>
  <c r="M256" i="48" s="1"/>
  <c r="O256" i="48" s="1"/>
  <c r="P256" i="48" s="1"/>
  <c r="C258" i="48"/>
  <c r="F258" i="48" s="1"/>
  <c r="K258" i="48"/>
  <c r="H258" i="48"/>
  <c r="H260" i="48"/>
  <c r="M260" i="48" s="1"/>
  <c r="O260" i="48" s="1"/>
  <c r="P260" i="48" s="1"/>
  <c r="K260" i="48"/>
  <c r="H262" i="48"/>
  <c r="M262" i="48" s="1"/>
  <c r="O262" i="48" s="1"/>
  <c r="P262" i="48" s="1"/>
  <c r="K262" i="48"/>
  <c r="K263" i="48"/>
  <c r="H263" i="48"/>
  <c r="M263" i="48" s="1"/>
  <c r="O263" i="48" s="1"/>
  <c r="P263" i="48" s="1"/>
  <c r="K264" i="48"/>
  <c r="H264" i="48"/>
  <c r="M264" i="48" s="1"/>
  <c r="O264" i="48" s="1"/>
  <c r="P264" i="48" s="1"/>
  <c r="C266" i="48"/>
  <c r="F266" i="48" s="1"/>
  <c r="K266" i="48"/>
  <c r="H266" i="48"/>
  <c r="H268" i="48"/>
  <c r="M268" i="48" s="1"/>
  <c r="O268" i="48" s="1"/>
  <c r="P268" i="48" s="1"/>
  <c r="K268" i="48"/>
  <c r="H270" i="48"/>
  <c r="M270" i="48" s="1"/>
  <c r="O270" i="48" s="1"/>
  <c r="P270" i="48" s="1"/>
  <c r="K270" i="48"/>
  <c r="K271" i="48"/>
  <c r="H271" i="48"/>
  <c r="M271" i="48" s="1"/>
  <c r="O271" i="48" s="1"/>
  <c r="P271" i="48" s="1"/>
  <c r="H17" i="48"/>
  <c r="M17" i="48" s="1"/>
  <c r="O17" i="48" s="1"/>
  <c r="P17" i="48" s="1"/>
  <c r="H25" i="48"/>
  <c r="M25" i="48" s="1"/>
  <c r="O25" i="48" s="1"/>
  <c r="P25" i="48" s="1"/>
  <c r="C54" i="48"/>
  <c r="F54" i="48" s="1"/>
  <c r="K54" i="48"/>
  <c r="K69" i="48"/>
  <c r="H69" i="48"/>
  <c r="M116" i="48"/>
  <c r="O116" i="48" s="1"/>
  <c r="P116" i="48" s="1"/>
  <c r="K125" i="48"/>
  <c r="H125" i="48"/>
  <c r="C125" i="48"/>
  <c r="F125" i="48" s="1"/>
  <c r="H9" i="48"/>
  <c r="M9" i="48" s="1"/>
  <c r="O9" i="48" s="1"/>
  <c r="P9" i="48" s="1"/>
  <c r="H4" i="48"/>
  <c r="M4" i="48" s="1"/>
  <c r="C5" i="48"/>
  <c r="F5" i="48" s="1"/>
  <c r="C13" i="48"/>
  <c r="F13" i="48" s="1"/>
  <c r="C38" i="48"/>
  <c r="F38" i="48" s="1"/>
  <c r="M38" i="48" s="1"/>
  <c r="O38" i="48" s="1"/>
  <c r="P38" i="48" s="1"/>
  <c r="K38" i="48"/>
  <c r="C46" i="48"/>
  <c r="F46" i="48" s="1"/>
  <c r="M46" i="48" s="1"/>
  <c r="O46" i="48" s="1"/>
  <c r="P46" i="48" s="1"/>
  <c r="K46" i="48"/>
  <c r="H54" i="48"/>
  <c r="M54" i="48" s="1"/>
  <c r="O54" i="48" s="1"/>
  <c r="P54" i="48" s="1"/>
  <c r="K63" i="48"/>
  <c r="C74" i="48"/>
  <c r="F74" i="48" s="1"/>
  <c r="M74" i="48" s="1"/>
  <c r="O74" i="48" s="1"/>
  <c r="P74" i="48" s="1"/>
  <c r="K74" i="48"/>
  <c r="H94" i="48"/>
  <c r="C94" i="48"/>
  <c r="F94" i="48" s="1"/>
  <c r="K94" i="48"/>
  <c r="K104" i="48"/>
  <c r="C104" i="48"/>
  <c r="F104" i="48" s="1"/>
  <c r="M104" i="48" s="1"/>
  <c r="O104" i="48" s="1"/>
  <c r="P104" i="48" s="1"/>
  <c r="H118" i="48"/>
  <c r="C118" i="48"/>
  <c r="F118" i="48" s="1"/>
  <c r="K118" i="48"/>
  <c r="K128" i="48"/>
  <c r="H128" i="48"/>
  <c r="C128" i="48"/>
  <c r="F128" i="48" s="1"/>
  <c r="C154" i="48"/>
  <c r="F154" i="48" s="1"/>
  <c r="K154" i="48"/>
  <c r="H154" i="48"/>
  <c r="C130" i="48"/>
  <c r="F130" i="48" s="1"/>
  <c r="K130" i="48"/>
  <c r="H130" i="48"/>
  <c r="K133" i="48"/>
  <c r="H133" i="48"/>
  <c r="C133" i="48"/>
  <c r="F133" i="48" s="1"/>
  <c r="J4" i="48"/>
  <c r="L4" i="48" s="1"/>
  <c r="K9" i="48"/>
  <c r="K17" i="48"/>
  <c r="K20" i="48"/>
  <c r="H20" i="48"/>
  <c r="M20" i="48" s="1"/>
  <c r="O20" i="48" s="1"/>
  <c r="P20" i="48" s="1"/>
  <c r="H21" i="48"/>
  <c r="C21" i="48"/>
  <c r="F21" i="48" s="1"/>
  <c r="K25" i="48"/>
  <c r="K28" i="48"/>
  <c r="H28" i="48"/>
  <c r="M28" i="48" s="1"/>
  <c r="O28" i="48" s="1"/>
  <c r="P28" i="48" s="1"/>
  <c r="H29" i="48"/>
  <c r="C29" i="48"/>
  <c r="F29" i="48" s="1"/>
  <c r="K36" i="48"/>
  <c r="H36" i="48"/>
  <c r="C36" i="48"/>
  <c r="F36" i="48" s="1"/>
  <c r="K39" i="48"/>
  <c r="K47" i="48"/>
  <c r="K60" i="48"/>
  <c r="H60" i="48"/>
  <c r="C60" i="48"/>
  <c r="F60" i="48" s="1"/>
  <c r="C106" i="48"/>
  <c r="F106" i="48" s="1"/>
  <c r="K106" i="48"/>
  <c r="H113" i="48"/>
  <c r="M113" i="48" s="1"/>
  <c r="O113" i="48" s="1"/>
  <c r="P113" i="48" s="1"/>
  <c r="K113" i="48"/>
  <c r="H5" i="48"/>
  <c r="H13" i="48"/>
  <c r="K52" i="48"/>
  <c r="H52" i="48"/>
  <c r="C52" i="48"/>
  <c r="F52" i="48" s="1"/>
  <c r="M96" i="48"/>
  <c r="O96" i="48" s="1"/>
  <c r="P96" i="48" s="1"/>
  <c r="H106" i="48"/>
  <c r="K112" i="48"/>
  <c r="H112" i="48"/>
  <c r="M112" i="48" s="1"/>
  <c r="O112" i="48" s="1"/>
  <c r="P112" i="48" s="1"/>
  <c r="K68" i="48"/>
  <c r="H68" i="48"/>
  <c r="C68" i="48"/>
  <c r="F68" i="48" s="1"/>
  <c r="K7" i="48"/>
  <c r="K15" i="48"/>
  <c r="K18" i="48"/>
  <c r="H22" i="48"/>
  <c r="M22" i="48" s="1"/>
  <c r="O22" i="48" s="1"/>
  <c r="P22" i="48" s="1"/>
  <c r="C24" i="48"/>
  <c r="F24" i="48" s="1"/>
  <c r="H30" i="48"/>
  <c r="H32" i="48"/>
  <c r="K44" i="48"/>
  <c r="H44" i="48"/>
  <c r="C44" i="48"/>
  <c r="F44" i="48" s="1"/>
  <c r="C63" i="48"/>
  <c r="F63" i="48" s="1"/>
  <c r="M63" i="48" s="1"/>
  <c r="O63" i="48" s="1"/>
  <c r="P63" i="48" s="1"/>
  <c r="M79" i="48"/>
  <c r="O79" i="48" s="1"/>
  <c r="P79" i="48" s="1"/>
  <c r="C82" i="48"/>
  <c r="F82" i="48" s="1"/>
  <c r="M82" i="48" s="1"/>
  <c r="O82" i="48" s="1"/>
  <c r="P82" i="48" s="1"/>
  <c r="K82" i="48"/>
  <c r="H102" i="48"/>
  <c r="C102" i="48"/>
  <c r="F102" i="48" s="1"/>
  <c r="K102" i="48"/>
  <c r="K117" i="48"/>
  <c r="H117" i="48"/>
  <c r="M117" i="48" s="1"/>
  <c r="O117" i="48" s="1"/>
  <c r="P117" i="48" s="1"/>
  <c r="C122" i="48"/>
  <c r="F122" i="48" s="1"/>
  <c r="K122" i="48"/>
  <c r="H122" i="48"/>
  <c r="K21" i="48"/>
  <c r="K29" i="48"/>
  <c r="C39" i="48"/>
  <c r="F39" i="48" s="1"/>
  <c r="M39" i="48" s="1"/>
  <c r="O39" i="48" s="1"/>
  <c r="P39" i="48" s="1"/>
  <c r="C47" i="48"/>
  <c r="F47" i="48" s="1"/>
  <c r="M47" i="48" s="1"/>
  <c r="O47" i="48" s="1"/>
  <c r="P47" i="48" s="1"/>
  <c r="M56" i="48"/>
  <c r="O56" i="48" s="1"/>
  <c r="P56" i="48" s="1"/>
  <c r="C62" i="48"/>
  <c r="F62" i="48" s="1"/>
  <c r="M62" i="48" s="1"/>
  <c r="O62" i="48" s="1"/>
  <c r="P62" i="48" s="1"/>
  <c r="K62" i="48"/>
  <c r="C69" i="48"/>
  <c r="F69" i="48" s="1"/>
  <c r="K88" i="48"/>
  <c r="C88" i="48"/>
  <c r="F88" i="48" s="1"/>
  <c r="M88" i="48" s="1"/>
  <c r="O88" i="48" s="1"/>
  <c r="P88" i="48" s="1"/>
  <c r="H105" i="48"/>
  <c r="K105" i="48"/>
  <c r="C105" i="48"/>
  <c r="F105" i="48" s="1"/>
  <c r="K109" i="48"/>
  <c r="H109" i="48"/>
  <c r="C109" i="48"/>
  <c r="F109" i="48" s="1"/>
  <c r="K78" i="48"/>
  <c r="K86" i="48"/>
  <c r="K93" i="48"/>
  <c r="H93" i="48"/>
  <c r="M93" i="48" s="1"/>
  <c r="O93" i="48" s="1"/>
  <c r="P93" i="48" s="1"/>
  <c r="K101" i="48"/>
  <c r="H101" i="48"/>
  <c r="M101" i="48" s="1"/>
  <c r="O101" i="48" s="1"/>
  <c r="P101" i="48" s="1"/>
  <c r="H110" i="48"/>
  <c r="C110" i="48"/>
  <c r="F110" i="48" s="1"/>
  <c r="M127" i="48"/>
  <c r="O127" i="48" s="1"/>
  <c r="P127" i="48" s="1"/>
  <c r="C138" i="48"/>
  <c r="F138" i="48" s="1"/>
  <c r="M138" i="48" s="1"/>
  <c r="O138" i="48" s="1"/>
  <c r="P138" i="48" s="1"/>
  <c r="K138" i="48"/>
  <c r="K181" i="48"/>
  <c r="H181" i="48"/>
  <c r="M181" i="48" s="1"/>
  <c r="O181" i="48" s="1"/>
  <c r="P181" i="48" s="1"/>
  <c r="C37" i="48"/>
  <c r="F37" i="48" s="1"/>
  <c r="C45" i="48"/>
  <c r="F45" i="48" s="1"/>
  <c r="C53" i="48"/>
  <c r="F53" i="48" s="1"/>
  <c r="M53" i="48" s="1"/>
  <c r="O53" i="48" s="1"/>
  <c r="P53" i="48" s="1"/>
  <c r="C61" i="48"/>
  <c r="F61" i="48" s="1"/>
  <c r="K73" i="48"/>
  <c r="C78" i="48"/>
  <c r="F78" i="48" s="1"/>
  <c r="M78" i="48" s="1"/>
  <c r="O78" i="48" s="1"/>
  <c r="P78" i="48" s="1"/>
  <c r="K81" i="48"/>
  <c r="C86" i="48"/>
  <c r="F86" i="48" s="1"/>
  <c r="M86" i="48" s="1"/>
  <c r="O86" i="48" s="1"/>
  <c r="P86" i="48" s="1"/>
  <c r="K89" i="48"/>
  <c r="K90" i="48"/>
  <c r="K97" i="48"/>
  <c r="K98" i="48"/>
  <c r="M132" i="48"/>
  <c r="O132" i="48" s="1"/>
  <c r="P132" i="48" s="1"/>
  <c r="C178" i="48"/>
  <c r="F178" i="48" s="1"/>
  <c r="K178" i="48"/>
  <c r="H225" i="48"/>
  <c r="C225" i="48"/>
  <c r="F225" i="48" s="1"/>
  <c r="K225" i="48"/>
  <c r="H182" i="48"/>
  <c r="C182" i="48"/>
  <c r="F182" i="48" s="1"/>
  <c r="K182" i="48"/>
  <c r="K114" i="48"/>
  <c r="K136" i="48"/>
  <c r="H136" i="48"/>
  <c r="M136" i="48" s="1"/>
  <c r="O136" i="48" s="1"/>
  <c r="P136" i="48" s="1"/>
  <c r="C146" i="48"/>
  <c r="F146" i="48" s="1"/>
  <c r="K146" i="48"/>
  <c r="H146" i="48"/>
  <c r="C162" i="48"/>
  <c r="F162" i="48" s="1"/>
  <c r="K162" i="48"/>
  <c r="H162" i="48"/>
  <c r="H178" i="48"/>
  <c r="K216" i="48"/>
  <c r="H216" i="48"/>
  <c r="C216" i="48"/>
  <c r="F216" i="48" s="1"/>
  <c r="M250" i="48"/>
  <c r="O250" i="48" s="1"/>
  <c r="P250" i="48" s="1"/>
  <c r="C253" i="48"/>
  <c r="F253" i="48" s="1"/>
  <c r="K253" i="48"/>
  <c r="H253" i="48"/>
  <c r="C126" i="48"/>
  <c r="F126" i="48" s="1"/>
  <c r="C134" i="48"/>
  <c r="F134" i="48" s="1"/>
  <c r="H142" i="48"/>
  <c r="C142" i="48"/>
  <c r="F142" i="48" s="1"/>
  <c r="C144" i="48"/>
  <c r="F144" i="48" s="1"/>
  <c r="C145" i="48"/>
  <c r="F145" i="48" s="1"/>
  <c r="M145" i="48" s="1"/>
  <c r="O145" i="48" s="1"/>
  <c r="P145" i="48" s="1"/>
  <c r="H150" i="48"/>
  <c r="C150" i="48"/>
  <c r="F150" i="48" s="1"/>
  <c r="C152" i="48"/>
  <c r="F152" i="48" s="1"/>
  <c r="C153" i="48"/>
  <c r="F153" i="48" s="1"/>
  <c r="M153" i="48" s="1"/>
  <c r="O153" i="48" s="1"/>
  <c r="P153" i="48" s="1"/>
  <c r="H158" i="48"/>
  <c r="C158" i="48"/>
  <c r="F158" i="48" s="1"/>
  <c r="C160" i="48"/>
  <c r="F160" i="48" s="1"/>
  <c r="C161" i="48"/>
  <c r="F161" i="48" s="1"/>
  <c r="M161" i="48" s="1"/>
  <c r="O161" i="48" s="1"/>
  <c r="P161" i="48" s="1"/>
  <c r="K190" i="48"/>
  <c r="H190" i="48"/>
  <c r="M190" i="48" s="1"/>
  <c r="O190" i="48" s="1"/>
  <c r="P190" i="48" s="1"/>
  <c r="K192" i="48"/>
  <c r="H192" i="48"/>
  <c r="C192" i="48"/>
  <c r="F192" i="48" s="1"/>
  <c r="C197" i="48"/>
  <c r="F197" i="48" s="1"/>
  <c r="K197" i="48"/>
  <c r="H197" i="48"/>
  <c r="M220" i="48"/>
  <c r="O220" i="48" s="1"/>
  <c r="P220" i="48" s="1"/>
  <c r="K141" i="48"/>
  <c r="H141" i="48"/>
  <c r="M141" i="48" s="1"/>
  <c r="O141" i="48" s="1"/>
  <c r="P141" i="48" s="1"/>
  <c r="K149" i="48"/>
  <c r="H149" i="48"/>
  <c r="M149" i="48" s="1"/>
  <c r="O149" i="48" s="1"/>
  <c r="P149" i="48" s="1"/>
  <c r="K157" i="48"/>
  <c r="H157" i="48"/>
  <c r="M157" i="48" s="1"/>
  <c r="O157" i="48" s="1"/>
  <c r="P157" i="48" s="1"/>
  <c r="H166" i="48"/>
  <c r="C166" i="48"/>
  <c r="F166" i="48" s="1"/>
  <c r="C168" i="48"/>
  <c r="F168" i="48" s="1"/>
  <c r="C169" i="48"/>
  <c r="F169" i="48" s="1"/>
  <c r="H174" i="48"/>
  <c r="C174" i="48"/>
  <c r="F174" i="48" s="1"/>
  <c r="M175" i="48"/>
  <c r="O175" i="48" s="1"/>
  <c r="P175" i="48" s="1"/>
  <c r="C186" i="48"/>
  <c r="F186" i="48" s="1"/>
  <c r="K186" i="48"/>
  <c r="H144" i="48"/>
  <c r="M151" i="48"/>
  <c r="O151" i="48" s="1"/>
  <c r="P151" i="48" s="1"/>
  <c r="H152" i="48"/>
  <c r="H160" i="48"/>
  <c r="M160" i="48" s="1"/>
  <c r="O160" i="48" s="1"/>
  <c r="P160" i="48" s="1"/>
  <c r="K165" i="48"/>
  <c r="H165" i="48"/>
  <c r="M165" i="48" s="1"/>
  <c r="O165" i="48" s="1"/>
  <c r="P165" i="48" s="1"/>
  <c r="K173" i="48"/>
  <c r="H173" i="48"/>
  <c r="M173" i="48" s="1"/>
  <c r="O173" i="48" s="1"/>
  <c r="P173" i="48" s="1"/>
  <c r="M189" i="48"/>
  <c r="O189" i="48" s="1"/>
  <c r="P189" i="48" s="1"/>
  <c r="K267" i="48"/>
  <c r="H267" i="48"/>
  <c r="C267" i="48"/>
  <c r="F267" i="48" s="1"/>
  <c r="H140" i="48"/>
  <c r="M140" i="48" s="1"/>
  <c r="O140" i="48" s="1"/>
  <c r="P140" i="48" s="1"/>
  <c r="H168" i="48"/>
  <c r="H186" i="48"/>
  <c r="M219" i="48"/>
  <c r="O219" i="48" s="1"/>
  <c r="P219" i="48" s="1"/>
  <c r="K145" i="48"/>
  <c r="K153" i="48"/>
  <c r="K161" i="48"/>
  <c r="K174" i="48"/>
  <c r="K195" i="48"/>
  <c r="C195" i="48"/>
  <c r="F195" i="48" s="1"/>
  <c r="M195" i="48" s="1"/>
  <c r="O195" i="48" s="1"/>
  <c r="P195" i="48" s="1"/>
  <c r="H196" i="48"/>
  <c r="M196" i="48" s="1"/>
  <c r="O196" i="48" s="1"/>
  <c r="P196" i="48" s="1"/>
  <c r="K196" i="48"/>
  <c r="M255" i="48"/>
  <c r="O255" i="48" s="1"/>
  <c r="P255" i="48" s="1"/>
  <c r="C229" i="48"/>
  <c r="F229" i="48" s="1"/>
  <c r="M229" i="48" s="1"/>
  <c r="O229" i="48" s="1"/>
  <c r="P229" i="48" s="1"/>
  <c r="K229" i="48"/>
  <c r="K243" i="48"/>
  <c r="C243" i="48"/>
  <c r="F243" i="48" s="1"/>
  <c r="M243" i="48" s="1"/>
  <c r="O243" i="48" s="1"/>
  <c r="P243" i="48" s="1"/>
  <c r="H249" i="48"/>
  <c r="C249" i="48"/>
  <c r="F249" i="48" s="1"/>
  <c r="K249" i="48"/>
  <c r="K259" i="48"/>
  <c r="H259" i="48"/>
  <c r="C259" i="48"/>
  <c r="F259" i="48" s="1"/>
  <c r="H201" i="48"/>
  <c r="C201" i="48"/>
  <c r="F201" i="48" s="1"/>
  <c r="K235" i="48"/>
  <c r="C235" i="48"/>
  <c r="F235" i="48" s="1"/>
  <c r="M235" i="48" s="1"/>
  <c r="O235" i="48" s="1"/>
  <c r="P235" i="48" s="1"/>
  <c r="K200" i="48"/>
  <c r="H200" i="48"/>
  <c r="M200" i="48" s="1"/>
  <c r="O200" i="48" s="1"/>
  <c r="P200" i="48" s="1"/>
  <c r="K220" i="48"/>
  <c r="H241" i="48"/>
  <c r="C241" i="48"/>
  <c r="F241" i="48" s="1"/>
  <c r="K241" i="48"/>
  <c r="C261" i="48"/>
  <c r="F261" i="48" s="1"/>
  <c r="K261" i="48"/>
  <c r="H209" i="48"/>
  <c r="C209" i="48"/>
  <c r="F209" i="48" s="1"/>
  <c r="K227" i="48"/>
  <c r="C227" i="48"/>
  <c r="F227" i="48" s="1"/>
  <c r="C245" i="48"/>
  <c r="F245" i="48" s="1"/>
  <c r="K245" i="48"/>
  <c r="K251" i="48"/>
  <c r="C251" i="48"/>
  <c r="F251" i="48" s="1"/>
  <c r="H261" i="48"/>
  <c r="M266" i="48"/>
  <c r="O266" i="48" s="1"/>
  <c r="P266" i="48" s="1"/>
  <c r="C269" i="48"/>
  <c r="F269" i="48" s="1"/>
  <c r="K269" i="48"/>
  <c r="M202" i="48"/>
  <c r="O202" i="48" s="1"/>
  <c r="P202" i="48" s="1"/>
  <c r="H203" i="48"/>
  <c r="M203" i="48" s="1"/>
  <c r="O203" i="48" s="1"/>
  <c r="P203" i="48" s="1"/>
  <c r="K208" i="48"/>
  <c r="H208" i="48"/>
  <c r="M208" i="48" s="1"/>
  <c r="O208" i="48" s="1"/>
  <c r="P208" i="48" s="1"/>
  <c r="H227" i="48"/>
  <c r="H233" i="48"/>
  <c r="C233" i="48"/>
  <c r="F233" i="48" s="1"/>
  <c r="K233" i="48"/>
  <c r="H245" i="48"/>
  <c r="M245" i="48" s="1"/>
  <c r="O245" i="48" s="1"/>
  <c r="P245" i="48" s="1"/>
  <c r="H251" i="48"/>
  <c r="H269" i="48"/>
  <c r="K201" i="48"/>
  <c r="H213" i="48"/>
  <c r="H217" i="48"/>
  <c r="C217" i="48"/>
  <c r="F217" i="48" s="1"/>
  <c r="C237" i="48"/>
  <c r="F237" i="48" s="1"/>
  <c r="M237" i="48" s="1"/>
  <c r="O237" i="48" s="1"/>
  <c r="P237" i="48" s="1"/>
  <c r="K237" i="48"/>
  <c r="K257" i="48"/>
  <c r="K265" i="48"/>
  <c r="H224" i="48"/>
  <c r="M224" i="48" s="1"/>
  <c r="O224" i="48" s="1"/>
  <c r="P224" i="48" s="1"/>
  <c r="H232" i="48"/>
  <c r="H240" i="48"/>
  <c r="M240" i="48" s="1"/>
  <c r="O240" i="48" s="1"/>
  <c r="P240" i="48" s="1"/>
  <c r="H248" i="48"/>
  <c r="M248" i="48" s="1"/>
  <c r="O248" i="48" s="1"/>
  <c r="P248" i="48" s="1"/>
  <c r="C257" i="48"/>
  <c r="F257" i="48" s="1"/>
  <c r="M257" i="48" s="1"/>
  <c r="O257" i="48" s="1"/>
  <c r="P257" i="48" s="1"/>
  <c r="C265" i="48"/>
  <c r="F265" i="48" s="1"/>
  <c r="M265" i="48" s="1"/>
  <c r="O265" i="48" s="1"/>
  <c r="P265" i="48" s="1"/>
  <c r="M37" i="48" l="1"/>
  <c r="O37" i="48" s="1"/>
  <c r="P37" i="48" s="1"/>
  <c r="M213" i="48"/>
  <c r="O213" i="48" s="1"/>
  <c r="P213" i="48" s="1"/>
  <c r="M183" i="48"/>
  <c r="O183" i="48" s="1"/>
  <c r="P183" i="48" s="1"/>
  <c r="M90" i="48"/>
  <c r="O90" i="48" s="1"/>
  <c r="P90" i="48" s="1"/>
  <c r="M17" i="36"/>
  <c r="G7" i="36"/>
  <c r="M98" i="48"/>
  <c r="O98" i="48" s="1"/>
  <c r="P98" i="48" s="1"/>
  <c r="M227" i="48"/>
  <c r="O227" i="48" s="1"/>
  <c r="P227" i="48" s="1"/>
  <c r="M261" i="48"/>
  <c r="O261" i="48" s="1"/>
  <c r="P261" i="48" s="1"/>
  <c r="M126" i="48"/>
  <c r="O126" i="48" s="1"/>
  <c r="P126" i="48" s="1"/>
  <c r="M178" i="48"/>
  <c r="O178" i="48" s="1"/>
  <c r="P178" i="48" s="1"/>
  <c r="M258" i="48"/>
  <c r="O258" i="48" s="1"/>
  <c r="P258" i="48" s="1"/>
  <c r="M226" i="48"/>
  <c r="O226" i="48" s="1"/>
  <c r="P226" i="48" s="1"/>
  <c r="M15" i="48"/>
  <c r="O15" i="48" s="1"/>
  <c r="P15" i="48" s="1"/>
  <c r="M114" i="48"/>
  <c r="O114" i="48" s="1"/>
  <c r="P114" i="48" s="1"/>
  <c r="L15" i="36"/>
  <c r="M15" i="36"/>
  <c r="M30" i="48"/>
  <c r="O30" i="48" s="1"/>
  <c r="P30" i="48" s="1"/>
  <c r="M13" i="48"/>
  <c r="O13" i="48" s="1"/>
  <c r="P13" i="48" s="1"/>
  <c r="M269" i="48"/>
  <c r="O269" i="48" s="1"/>
  <c r="P269" i="48" s="1"/>
  <c r="M24" i="48"/>
  <c r="O24" i="48" s="1"/>
  <c r="P24" i="48" s="1"/>
  <c r="M95" i="48"/>
  <c r="O95" i="48" s="1"/>
  <c r="P95" i="48" s="1"/>
  <c r="M168" i="48"/>
  <c r="O168" i="48" s="1"/>
  <c r="P168" i="48" s="1"/>
  <c r="M61" i="48"/>
  <c r="O61" i="48" s="1"/>
  <c r="P61" i="48" s="1"/>
  <c r="M159" i="48"/>
  <c r="O159" i="48" s="1"/>
  <c r="P159" i="48" s="1"/>
  <c r="M167" i="48"/>
  <c r="O167" i="48" s="1"/>
  <c r="P167" i="48" s="1"/>
  <c r="M106" i="48"/>
  <c r="O106" i="48" s="1"/>
  <c r="P106" i="48" s="1"/>
  <c r="M18" i="48"/>
  <c r="O18" i="48" s="1"/>
  <c r="P18" i="48" s="1"/>
  <c r="M134" i="48"/>
  <c r="O134" i="48" s="1"/>
  <c r="P134" i="48" s="1"/>
  <c r="M45" i="48"/>
  <c r="O45" i="48" s="1"/>
  <c r="P45" i="48" s="1"/>
  <c r="M253" i="48"/>
  <c r="O253" i="48" s="1"/>
  <c r="P253" i="48" s="1"/>
  <c r="M170" i="48"/>
  <c r="O170" i="48" s="1"/>
  <c r="P170" i="48" s="1"/>
  <c r="M48" i="48"/>
  <c r="O48" i="48" s="1"/>
  <c r="P48" i="48" s="1"/>
  <c r="M5" i="48"/>
  <c r="O5" i="48" s="1"/>
  <c r="M169" i="48"/>
  <c r="O169" i="48" s="1"/>
  <c r="P169" i="48" s="1"/>
  <c r="M232" i="48"/>
  <c r="O232" i="48" s="1"/>
  <c r="P232" i="48" s="1"/>
  <c r="M197" i="48"/>
  <c r="O197" i="48" s="1"/>
  <c r="P197" i="48" s="1"/>
  <c r="M32" i="48"/>
  <c r="O32" i="48" s="1"/>
  <c r="P32" i="48" s="1"/>
  <c r="M130" i="48"/>
  <c r="O130" i="48" s="1"/>
  <c r="P130" i="48" s="1"/>
  <c r="M40" i="48"/>
  <c r="O40" i="48" s="1"/>
  <c r="P40" i="48" s="1"/>
  <c r="M233" i="48"/>
  <c r="O233" i="48" s="1"/>
  <c r="P233" i="48" s="1"/>
  <c r="M182" i="48"/>
  <c r="O182" i="48" s="1"/>
  <c r="P182" i="48" s="1"/>
  <c r="M44" i="48"/>
  <c r="O44" i="48" s="1"/>
  <c r="P44" i="48" s="1"/>
  <c r="M68" i="48"/>
  <c r="O68" i="48" s="1"/>
  <c r="P68" i="48" s="1"/>
  <c r="M52" i="48"/>
  <c r="O52" i="48" s="1"/>
  <c r="P52" i="48" s="1"/>
  <c r="M36" i="48"/>
  <c r="O36" i="48" s="1"/>
  <c r="P36" i="48" s="1"/>
  <c r="M21" i="48"/>
  <c r="O21" i="48" s="1"/>
  <c r="P21" i="48" s="1"/>
  <c r="M133" i="48"/>
  <c r="O133" i="48" s="1"/>
  <c r="P133" i="48" s="1"/>
  <c r="M118" i="48"/>
  <c r="O118" i="48" s="1"/>
  <c r="P118" i="48" s="1"/>
  <c r="M125" i="48"/>
  <c r="O125" i="48" s="1"/>
  <c r="P125" i="48" s="1"/>
  <c r="M69" i="48"/>
  <c r="O69" i="48" s="1"/>
  <c r="P69" i="48" s="1"/>
  <c r="M209" i="48"/>
  <c r="O209" i="48" s="1"/>
  <c r="P209" i="48" s="1"/>
  <c r="M150" i="48"/>
  <c r="O150" i="48" s="1"/>
  <c r="P150" i="48" s="1"/>
  <c r="M60" i="48"/>
  <c r="O60" i="48" s="1"/>
  <c r="P60" i="48" s="1"/>
  <c r="M241" i="48"/>
  <c r="O241" i="48" s="1"/>
  <c r="P241" i="48" s="1"/>
  <c r="M166" i="48"/>
  <c r="O166" i="48" s="1"/>
  <c r="P166" i="48" s="1"/>
  <c r="M225" i="48"/>
  <c r="O225" i="48" s="1"/>
  <c r="P225" i="48" s="1"/>
  <c r="M105" i="48"/>
  <c r="O105" i="48" s="1"/>
  <c r="P105" i="48" s="1"/>
  <c r="M267" i="48"/>
  <c r="O267" i="48" s="1"/>
  <c r="P267" i="48" s="1"/>
  <c r="M162" i="48"/>
  <c r="O162" i="48" s="1"/>
  <c r="P162" i="48" s="1"/>
  <c r="M110" i="48"/>
  <c r="O110" i="48" s="1"/>
  <c r="P110" i="48" s="1"/>
  <c r="M29" i="48"/>
  <c r="O29" i="48" s="1"/>
  <c r="P29" i="48" s="1"/>
  <c r="M128" i="48"/>
  <c r="O128" i="48" s="1"/>
  <c r="P128" i="48" s="1"/>
  <c r="M249" i="48"/>
  <c r="O249" i="48" s="1"/>
  <c r="P249" i="48" s="1"/>
  <c r="M152" i="48"/>
  <c r="O152" i="48" s="1"/>
  <c r="P152" i="48" s="1"/>
  <c r="M259" i="48"/>
  <c r="O259" i="48" s="1"/>
  <c r="P259" i="48" s="1"/>
  <c r="M174" i="48"/>
  <c r="O174" i="48" s="1"/>
  <c r="P174" i="48" s="1"/>
  <c r="M102" i="48"/>
  <c r="O102" i="48" s="1"/>
  <c r="P102" i="48" s="1"/>
  <c r="M94" i="48"/>
  <c r="O94" i="48" s="1"/>
  <c r="P94" i="48" s="1"/>
  <c r="M201" i="48"/>
  <c r="O201" i="48" s="1"/>
  <c r="P201" i="48" s="1"/>
  <c r="M217" i="48"/>
  <c r="O217" i="48" s="1"/>
  <c r="P217" i="48" s="1"/>
  <c r="M186" i="48"/>
  <c r="O186" i="48" s="1"/>
  <c r="P186" i="48" s="1"/>
  <c r="M144" i="48"/>
  <c r="O144" i="48" s="1"/>
  <c r="P144" i="48" s="1"/>
  <c r="M192" i="48"/>
  <c r="O192" i="48" s="1"/>
  <c r="P192" i="48" s="1"/>
  <c r="M158" i="48"/>
  <c r="O158" i="48" s="1"/>
  <c r="P158" i="48" s="1"/>
  <c r="M142" i="48"/>
  <c r="O142" i="48" s="1"/>
  <c r="P142" i="48" s="1"/>
  <c r="M216" i="48"/>
  <c r="O216" i="48" s="1"/>
  <c r="P216" i="48" s="1"/>
  <c r="M146" i="48"/>
  <c r="O146" i="48" s="1"/>
  <c r="P146" i="48" s="1"/>
  <c r="M109" i="48"/>
  <c r="O109" i="48" s="1"/>
  <c r="P109" i="48" s="1"/>
  <c r="M122" i="48"/>
  <c r="O122" i="48" s="1"/>
  <c r="P122" i="48" s="1"/>
  <c r="M251" i="48"/>
  <c r="O251" i="48" s="1"/>
  <c r="P251" i="48" s="1"/>
  <c r="M154" i="48"/>
  <c r="O154" i="48" s="1"/>
  <c r="P154" i="48" s="1"/>
  <c r="G80" i="49"/>
  <c r="G79" i="49"/>
  <c r="I79" i="49" s="1"/>
  <c r="G78" i="49"/>
  <c r="I78" i="49" s="1"/>
  <c r="G77" i="49"/>
  <c r="I77" i="49" s="1"/>
  <c r="G76" i="49"/>
  <c r="I76" i="49" s="1"/>
  <c r="G75" i="49"/>
  <c r="H75" i="49" s="1"/>
  <c r="J75" i="49" s="1"/>
  <c r="L75" i="49" s="1"/>
  <c r="G74" i="49"/>
  <c r="I74" i="49" s="1"/>
  <c r="G73" i="49"/>
  <c r="I73" i="49" s="1"/>
  <c r="G72" i="49"/>
  <c r="G71" i="49"/>
  <c r="I71" i="49" s="1"/>
  <c r="G70" i="49"/>
  <c r="I70" i="49" s="1"/>
  <c r="G69" i="49"/>
  <c r="H69" i="49" s="1"/>
  <c r="J69" i="49" s="1"/>
  <c r="L69" i="49" s="1"/>
  <c r="I68" i="49"/>
  <c r="H68" i="49"/>
  <c r="J68" i="49" s="1"/>
  <c r="L68" i="49" s="1"/>
  <c r="G68" i="49"/>
  <c r="G67" i="49"/>
  <c r="H67" i="49" s="1"/>
  <c r="J67" i="49" s="1"/>
  <c r="L67" i="49" s="1"/>
  <c r="G66" i="49"/>
  <c r="H66" i="49" s="1"/>
  <c r="J66" i="49" s="1"/>
  <c r="L66" i="49" s="1"/>
  <c r="G65" i="49"/>
  <c r="I65" i="49" s="1"/>
  <c r="G64" i="49"/>
  <c r="G63" i="49"/>
  <c r="I63" i="49" s="1"/>
  <c r="G62" i="49"/>
  <c r="I62" i="49" s="1"/>
  <c r="G61" i="49"/>
  <c r="H61" i="49" s="1"/>
  <c r="J61" i="49" s="1"/>
  <c r="L61" i="49" s="1"/>
  <c r="G60" i="49"/>
  <c r="I60" i="49" s="1"/>
  <c r="G59" i="49"/>
  <c r="H59" i="49" s="1"/>
  <c r="J59" i="49" s="1"/>
  <c r="L59" i="49" s="1"/>
  <c r="G58" i="49"/>
  <c r="I58" i="49" s="1"/>
  <c r="G57" i="49"/>
  <c r="I57" i="49" s="1"/>
  <c r="G56" i="49"/>
  <c r="G55" i="49"/>
  <c r="I55" i="49" s="1"/>
  <c r="G54" i="49"/>
  <c r="I54" i="49" s="1"/>
  <c r="G53" i="49"/>
  <c r="H53" i="49" s="1"/>
  <c r="J53" i="49" s="1"/>
  <c r="L53" i="49" s="1"/>
  <c r="G52" i="49"/>
  <c r="H52" i="49" s="1"/>
  <c r="J52" i="49" s="1"/>
  <c r="L52" i="49" s="1"/>
  <c r="G51" i="49"/>
  <c r="H51" i="49" s="1"/>
  <c r="J51" i="49" s="1"/>
  <c r="L51" i="49" s="1"/>
  <c r="G50" i="49"/>
  <c r="I50" i="49" s="1"/>
  <c r="G49" i="49"/>
  <c r="I49" i="49" s="1"/>
  <c r="G48" i="49"/>
  <c r="G47" i="49"/>
  <c r="I47" i="49" s="1"/>
  <c r="G46" i="49"/>
  <c r="I46" i="49" s="1"/>
  <c r="G45" i="49"/>
  <c r="H45" i="49" s="1"/>
  <c r="J45" i="49" s="1"/>
  <c r="L45" i="49" s="1"/>
  <c r="G44" i="49"/>
  <c r="I44" i="49" s="1"/>
  <c r="G43" i="49"/>
  <c r="H43" i="49" s="1"/>
  <c r="J43" i="49" s="1"/>
  <c r="L43" i="49" s="1"/>
  <c r="G42" i="49"/>
  <c r="H42" i="49" s="1"/>
  <c r="J42" i="49" s="1"/>
  <c r="L42" i="49" s="1"/>
  <c r="G41" i="49"/>
  <c r="I41" i="49" s="1"/>
  <c r="G40" i="49"/>
  <c r="G39" i="49"/>
  <c r="I39" i="49" s="1"/>
  <c r="G38" i="49"/>
  <c r="I38" i="49" s="1"/>
  <c r="G37" i="49"/>
  <c r="H37" i="49" s="1"/>
  <c r="J37" i="49" s="1"/>
  <c r="L37" i="49" s="1"/>
  <c r="G36" i="49"/>
  <c r="I36" i="49" s="1"/>
  <c r="G35" i="49"/>
  <c r="H35" i="49" s="1"/>
  <c r="J35" i="49" s="1"/>
  <c r="L35" i="49" s="1"/>
  <c r="G34" i="49"/>
  <c r="I34" i="49" s="1"/>
  <c r="G33" i="49"/>
  <c r="I33" i="49" s="1"/>
  <c r="G32" i="49"/>
  <c r="G31" i="49"/>
  <c r="I31" i="49" s="1"/>
  <c r="G30" i="49"/>
  <c r="I30" i="49" s="1"/>
  <c r="G29" i="49"/>
  <c r="I29" i="49" s="1"/>
  <c r="G28" i="49"/>
  <c r="I28" i="49" s="1"/>
  <c r="G27" i="49"/>
  <c r="H27" i="49" s="1"/>
  <c r="J27" i="49" s="1"/>
  <c r="L27" i="49" s="1"/>
  <c r="G26" i="49"/>
  <c r="I26" i="49" s="1"/>
  <c r="G25" i="49"/>
  <c r="I25" i="49" s="1"/>
  <c r="G24" i="49"/>
  <c r="G23" i="49"/>
  <c r="I23" i="49" s="1"/>
  <c r="G22" i="49"/>
  <c r="I22" i="49" s="1"/>
  <c r="G21" i="49"/>
  <c r="I21" i="49" s="1"/>
  <c r="G20" i="49"/>
  <c r="H20" i="49" s="1"/>
  <c r="J20" i="49" s="1"/>
  <c r="L20" i="49" s="1"/>
  <c r="G19" i="49"/>
  <c r="H19" i="49" s="1"/>
  <c r="J19" i="49" s="1"/>
  <c r="L19" i="49" s="1"/>
  <c r="G18" i="49"/>
  <c r="I18" i="49" s="1"/>
  <c r="G17" i="49"/>
  <c r="I17" i="49" s="1"/>
  <c r="G16" i="49"/>
  <c r="G15" i="49"/>
  <c r="I15" i="49" s="1"/>
  <c r="G14" i="49"/>
  <c r="I14" i="49" s="1"/>
  <c r="G13" i="49"/>
  <c r="I13" i="49" s="1"/>
  <c r="G12" i="49"/>
  <c r="I12" i="49" s="1"/>
  <c r="G11" i="49"/>
  <c r="H11" i="49" s="1"/>
  <c r="J11" i="49" s="1"/>
  <c r="L11" i="49" s="1"/>
  <c r="G10" i="49"/>
  <c r="I10" i="49" s="1"/>
  <c r="G9" i="49"/>
  <c r="I9" i="49" s="1"/>
  <c r="G8" i="49"/>
  <c r="H8" i="49" s="1"/>
  <c r="I27" i="49" l="1"/>
  <c r="H34" i="49"/>
  <c r="J34" i="49" s="1"/>
  <c r="L34" i="49" s="1"/>
  <c r="H62" i="49"/>
  <c r="J62" i="49" s="1"/>
  <c r="L62" i="49" s="1"/>
  <c r="I52" i="49"/>
  <c r="O4" i="48"/>
  <c r="I66" i="49"/>
  <c r="P5" i="48"/>
  <c r="P4" i="48" s="1"/>
  <c r="H58" i="49"/>
  <c r="J58" i="49" s="1"/>
  <c r="L58" i="49" s="1"/>
  <c r="H74" i="49"/>
  <c r="J74" i="49" s="1"/>
  <c r="L74" i="49" s="1"/>
  <c r="I53" i="49"/>
  <c r="I69" i="49"/>
  <c r="I19" i="49"/>
  <c r="I42" i="49"/>
  <c r="H49" i="49"/>
  <c r="J49" i="49" s="1"/>
  <c r="L49" i="49" s="1"/>
  <c r="H22" i="49"/>
  <c r="J22" i="49" s="1"/>
  <c r="L22" i="49" s="1"/>
  <c r="I11" i="49"/>
  <c r="I20" i="49"/>
  <c r="H38" i="49"/>
  <c r="J38" i="49" s="1"/>
  <c r="L38" i="49" s="1"/>
  <c r="H26" i="49"/>
  <c r="J26" i="49" s="1"/>
  <c r="L26" i="49" s="1"/>
  <c r="H41" i="49"/>
  <c r="J41" i="49" s="1"/>
  <c r="L41" i="49" s="1"/>
  <c r="H44" i="49"/>
  <c r="J44" i="49" s="1"/>
  <c r="L44" i="49" s="1"/>
  <c r="I51" i="49"/>
  <c r="H65" i="49"/>
  <c r="J65" i="49" s="1"/>
  <c r="L65" i="49" s="1"/>
  <c r="H76" i="49"/>
  <c r="J76" i="49" s="1"/>
  <c r="L76" i="49" s="1"/>
  <c r="H18" i="49"/>
  <c r="J18" i="49" s="1"/>
  <c r="L18" i="49" s="1"/>
  <c r="I37" i="49"/>
  <c r="H54" i="49"/>
  <c r="J54" i="49" s="1"/>
  <c r="L54" i="49" s="1"/>
  <c r="I61" i="49"/>
  <c r="H10" i="49"/>
  <c r="J10" i="49" s="1"/>
  <c r="L10" i="49" s="1"/>
  <c r="H14" i="49"/>
  <c r="J14" i="49" s="1"/>
  <c r="L14" i="49" s="1"/>
  <c r="H30" i="49"/>
  <c r="J30" i="49" s="1"/>
  <c r="L30" i="49" s="1"/>
  <c r="I35" i="49"/>
  <c r="I59" i="49"/>
  <c r="I45" i="49"/>
  <c r="H28" i="49"/>
  <c r="J28" i="49" s="1"/>
  <c r="L28" i="49" s="1"/>
  <c r="H36" i="49"/>
  <c r="J36" i="49" s="1"/>
  <c r="L36" i="49" s="1"/>
  <c r="I43" i="49"/>
  <c r="H50" i="49"/>
  <c r="J50" i="49" s="1"/>
  <c r="L50" i="49" s="1"/>
  <c r="H60" i="49"/>
  <c r="J60" i="49" s="1"/>
  <c r="L60" i="49" s="1"/>
  <c r="I67" i="49"/>
  <c r="H70" i="49"/>
  <c r="J70" i="49" s="1"/>
  <c r="L70" i="49" s="1"/>
  <c r="H78" i="49"/>
  <c r="J78" i="49" s="1"/>
  <c r="L78" i="49" s="1"/>
  <c r="H12" i="49"/>
  <c r="J12" i="49" s="1"/>
  <c r="L12" i="49" s="1"/>
  <c r="H17" i="49"/>
  <c r="J17" i="49" s="1"/>
  <c r="L17" i="49" s="1"/>
  <c r="H46" i="49"/>
  <c r="J46" i="49" s="1"/>
  <c r="L46" i="49" s="1"/>
  <c r="I75" i="49"/>
  <c r="I72" i="49"/>
  <c r="H72" i="49"/>
  <c r="J72" i="49" s="1"/>
  <c r="L72" i="49" s="1"/>
  <c r="I24" i="49"/>
  <c r="H24" i="49"/>
  <c r="J24" i="49" s="1"/>
  <c r="L24" i="49" s="1"/>
  <c r="H33" i="49"/>
  <c r="J33" i="49" s="1"/>
  <c r="L33" i="49" s="1"/>
  <c r="I56" i="49"/>
  <c r="H56" i="49"/>
  <c r="J56" i="49" s="1"/>
  <c r="L56" i="49" s="1"/>
  <c r="I16" i="49"/>
  <c r="H16" i="49"/>
  <c r="J16" i="49" s="1"/>
  <c r="L16" i="49" s="1"/>
  <c r="H25" i="49"/>
  <c r="J25" i="49" s="1"/>
  <c r="L25" i="49" s="1"/>
  <c r="I48" i="49"/>
  <c r="H48" i="49"/>
  <c r="J48" i="49" s="1"/>
  <c r="L48" i="49" s="1"/>
  <c r="H73" i="49"/>
  <c r="J73" i="49" s="1"/>
  <c r="L73" i="49" s="1"/>
  <c r="H9" i="49"/>
  <c r="J9" i="49" s="1"/>
  <c r="L9" i="49" s="1"/>
  <c r="I64" i="49"/>
  <c r="H64" i="49"/>
  <c r="J64" i="49" s="1"/>
  <c r="L64" i="49" s="1"/>
  <c r="I40" i="49"/>
  <c r="H40" i="49"/>
  <c r="J40" i="49" s="1"/>
  <c r="L40" i="49" s="1"/>
  <c r="I8" i="49"/>
  <c r="G7" i="49"/>
  <c r="I32" i="49"/>
  <c r="H32" i="49"/>
  <c r="J32" i="49" s="1"/>
  <c r="L32" i="49" s="1"/>
  <c r="H57" i="49"/>
  <c r="J57" i="49" s="1"/>
  <c r="L57" i="49" s="1"/>
  <c r="I80" i="49"/>
  <c r="H80" i="49"/>
  <c r="J80" i="49" s="1"/>
  <c r="L80" i="49" s="1"/>
  <c r="J8" i="49"/>
  <c r="L8" i="49" s="1"/>
  <c r="H15" i="49"/>
  <c r="J15" i="49" s="1"/>
  <c r="L15" i="49" s="1"/>
  <c r="H23" i="49"/>
  <c r="J23" i="49" s="1"/>
  <c r="L23" i="49" s="1"/>
  <c r="H31" i="49"/>
  <c r="J31" i="49" s="1"/>
  <c r="L31" i="49" s="1"/>
  <c r="H39" i="49"/>
  <c r="J39" i="49" s="1"/>
  <c r="L39" i="49" s="1"/>
  <c r="H47" i="49"/>
  <c r="J47" i="49" s="1"/>
  <c r="L47" i="49" s="1"/>
  <c r="H55" i="49"/>
  <c r="J55" i="49" s="1"/>
  <c r="L55" i="49" s="1"/>
  <c r="H63" i="49"/>
  <c r="J63" i="49" s="1"/>
  <c r="L63" i="49" s="1"/>
  <c r="H71" i="49"/>
  <c r="J71" i="49" s="1"/>
  <c r="L71" i="49" s="1"/>
  <c r="H79" i="49"/>
  <c r="J79" i="49" s="1"/>
  <c r="L79" i="49" s="1"/>
  <c r="H13" i="49"/>
  <c r="J13" i="49" s="1"/>
  <c r="L13" i="49" s="1"/>
  <c r="H21" i="49"/>
  <c r="J21" i="49" s="1"/>
  <c r="L21" i="49" s="1"/>
  <c r="H29" i="49"/>
  <c r="J29" i="49" s="1"/>
  <c r="L29" i="49" s="1"/>
  <c r="H77" i="49"/>
  <c r="J77" i="49" s="1"/>
  <c r="L77" i="49" s="1"/>
  <c r="I7" i="49" l="1"/>
  <c r="J7" i="49"/>
  <c r="H7" i="49"/>
  <c r="M14" i="36" l="1"/>
  <c r="M20" i="36" s="1"/>
  <c r="G10" i="36"/>
  <c r="J12" i="36" l="1"/>
  <c r="L7" i="49"/>
  <c r="E7"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tc={13988BF4-207C-4E53-8F29-942110F31F8F}</author>
    <author>tc={872911F2-BEA8-4A50-B7C4-C1F590540BC9}</author>
  </authors>
  <commentList>
    <comment ref="Q11" authorId="0" shapeId="0" xr:uid="{13988BF4-207C-4E53-8F29-942110F31F8F}">
      <text>
        <t>[Threaded comment]
Your version of Excel allows you to read this threaded comment; however, any edits to it will get removed if the file is opened in a newer version of Excel. Learn more: https://go.microsoft.com/fwlink/?linkid=870924
Comment:
    PVA pakalp.izmantošanas patēriņa koeficienti (ki)</t>
      </text>
    </comment>
    <comment ref="Q12" authorId="1" shapeId="0" xr:uid="{872911F2-BEA8-4A50-B7C4-C1F590540BC9}">
      <text>
        <t>[Threaded comment]
Your version of Excel allows you to read this threaded comment; however, any edits to it will get removed if the file is opened in a newer version of Excel. Learn more: https://go.microsoft.com/fwlink/?linkid=870924
Comment:
    uz vienu pacientu pēc palielinājuma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tc={CBD46A54-49B7-4DB3-BE1F-D13B473EBD7B}</author>
  </authors>
  <commentList>
    <comment ref="N4" authorId="0" shapeId="0" xr:uid="{CBD46A54-49B7-4DB3-BE1F-D13B473EBD7B}">
      <text>
        <t>[Threaded comment]
Your version of Excel allows you to read this threaded comment; however, any edits to it will get removed if the file is opened in a newer version of Excel. Learn more: https://go.microsoft.com/fwlink/?linkid=870924
Comment:
    DARBA DIENU SKAITS 1.CETURKSNĪ</t>
      </text>
    </comment>
  </commentList>
</comments>
</file>

<file path=xl/sharedStrings.xml><?xml version="1.0" encoding="utf-8"?>
<sst xmlns="http://schemas.openxmlformats.org/spreadsheetml/2006/main" count="1248" uniqueCount="762">
  <si>
    <t>Pasākums</t>
  </si>
  <si>
    <t>Pakalpojumu pieejamība</t>
  </si>
  <si>
    <t>Aprēķina pamatojums</t>
  </si>
  <si>
    <t>Periods</t>
  </si>
  <si>
    <t>Papildus plānotais pakalpojumu/pacientu/GD skaits</t>
  </si>
  <si>
    <t>Papildus nepieciešamais finansējums 2023.gadā, euro</t>
  </si>
  <si>
    <t>Zobārstniecība bērniem</t>
  </si>
  <si>
    <t>Pieejamības pieaugums pret kvotu</t>
  </si>
  <si>
    <t>33.14.00</t>
  </si>
  <si>
    <t>Esošais pakalpojumu apjoms</t>
  </si>
  <si>
    <t>33.17.00 - 1 598 045 EUE;
33.18.00 - 835 284 EUR.</t>
  </si>
  <si>
    <t xml:space="preserve">Uzturēšanas maksājuma pieaugums </t>
  </si>
  <si>
    <t>33.03.00</t>
  </si>
  <si>
    <t>KOPĀ:</t>
  </si>
  <si>
    <t xml:space="preserve"> </t>
  </si>
  <si>
    <t>Iestāde</t>
  </si>
  <si>
    <t>Līguma summa gadam, EUR</t>
  </si>
  <si>
    <t>Plānotais pakalpojumu / apmeklējumu skaits 2023.gadam (uz 03.05.2023)</t>
  </si>
  <si>
    <t>Viena apmeklējuma plānotā vdējā izmaksa 2023.gadam, EUR</t>
  </si>
  <si>
    <t>Līgums uz periodu janvāris - maijs, EUR</t>
  </si>
  <si>
    <t>Veiktais darbs uz periodu janvāris - maijs, EUR</t>
  </si>
  <si>
    <t xml:space="preserve">Faktiski izlietotais finansējums par periodu janvāris - maijs, EUR </t>
  </si>
  <si>
    <t>Prognozētā 2023.gada izpilde (finansējums), EUR</t>
  </si>
  <si>
    <t>Papildus nepieciešamais finansējums 2023. gadam (prognoze), EUR</t>
  </si>
  <si>
    <t>Gaidīšanas dienu skaits uz 01.06</t>
  </si>
  <si>
    <t>KOPĀ</t>
  </si>
  <si>
    <t>Rīgas Stradiņa universitātes Stomatoloģijas institūts, Sabiedrība ar ierobežotu atbildību</t>
  </si>
  <si>
    <t>ALGORITMS L, SIA</t>
  </si>
  <si>
    <t>LAUVAS ZOBS, Sabiedrība ar ierobežotu atbildību</t>
  </si>
  <si>
    <t>ĢIMENES ZOBĀRSTNIECĪBA, SIA</t>
  </si>
  <si>
    <t>Veselības centru apvienība, AS</t>
  </si>
  <si>
    <t>Veselības salons Z, Sabiedrība ar ierobežotu atbildību</t>
  </si>
  <si>
    <t>Daugavpils zobārstniecības poliklīnika, Sabiedrība ar ierobežotu atbildību</t>
  </si>
  <si>
    <t>Veselības korporācija, Sabiedrība ar ierobežotu atbildību</t>
  </si>
  <si>
    <t>CEPĻUKALNS, Vestienas pagasta I.Vīksnes zemnieku saimniecība</t>
  </si>
  <si>
    <t>Adoria, Sabiedrība ar ierobežotu atbildību</t>
  </si>
  <si>
    <t>LIEPĀJAS REĢIONĀLĀ SLIMNĪCA, Sabiedrība ar ierobežotu atbildību</t>
  </si>
  <si>
    <t>BF-ESSE, SABIEDRĪBA AR IEROBEŽOTU ATBILDĪBU FIRMA</t>
  </si>
  <si>
    <t>JK Dent, SIA</t>
  </si>
  <si>
    <t>True Smile, SIA</t>
  </si>
  <si>
    <t>SMAIDS A, SIA</t>
  </si>
  <si>
    <t>Dentalfix, Sabiedrība ar ierobežotu atbildību</t>
  </si>
  <si>
    <t>Modus Invest, SIA</t>
  </si>
  <si>
    <t>Rīgas 1. slimnīca, SIA</t>
  </si>
  <si>
    <t>HORTA, Sabiedrība ar ierobežotu atbildību</t>
  </si>
  <si>
    <t>Liepiņi, Sabiedrība ar ierobežotu atbildību</t>
  </si>
  <si>
    <t>REAGĒNS LTD, Sabiedrība ar ierobežotu atbildību</t>
  </si>
  <si>
    <t>Dentella, SIA</t>
  </si>
  <si>
    <t>DIADENT, Sabiedrība ar ierobežotu atbildību</t>
  </si>
  <si>
    <t>SAULKRASTU ZOBĀRSTNIECĪBA, Sabiedrība ar ierobežotu atbildību</t>
  </si>
  <si>
    <t>Doktors Millers Medent, Sabiedrība ar ierobežotu atbildību</t>
  </si>
  <si>
    <t>Āgenskalna zobārstniecības centrs,  Sabiedrība ar ierobežotu atbildību</t>
  </si>
  <si>
    <t>Klīnika ZINTA, SIA</t>
  </si>
  <si>
    <t>Rīgas veselības centrs, SIA</t>
  </si>
  <si>
    <t>ĀRSTNIECĪBAS REHABILITĀCIJAS CENTRS VALEO, Sabiedrība ar ierobežotu atbildību</t>
  </si>
  <si>
    <t>Agneses zobārstniecība, SIA</t>
  </si>
  <si>
    <t>LAPS, Sabiedrība ar ierobežotu atbildību</t>
  </si>
  <si>
    <t>Zemgales mutes veselības centrs, SIA</t>
  </si>
  <si>
    <t>Amālija 2020, SIA</t>
  </si>
  <si>
    <t>Dziedniecība, Sabiedrība ar ierobežotu atbildību</t>
  </si>
  <si>
    <t>Krūmiņa Olga - ārsta prakse zobārstniecībā</t>
  </si>
  <si>
    <t>N</t>
  </si>
  <si>
    <t>DENTRA, Sabiedrība ar ierobežotu atbildību</t>
  </si>
  <si>
    <t>Ogres rajona slimnīca, Sabiedrība ar ierobežotu atbildību</t>
  </si>
  <si>
    <t>Bičko Sergejs -  ārsta prakse zobārstniecībā</t>
  </si>
  <si>
    <t>ANROJA, SIA</t>
  </si>
  <si>
    <t>Medical plus, Sabiedrība ar ierobežotu atbildību</t>
  </si>
  <si>
    <t>Dz.Ozoliņas zobārstniecības kabinets, SIA</t>
  </si>
  <si>
    <t>Dens, SIA</t>
  </si>
  <si>
    <t>PERIODENT PLUS, Sabiedrība ar ierobežotu atbildību</t>
  </si>
  <si>
    <t>KDent, SIA</t>
  </si>
  <si>
    <t>Talsu mutes veselības kabinets, Sabiedrība ar ierobežotu atbildību</t>
  </si>
  <si>
    <t>Dental4u, Sabiedrība ar ierobežotu atbildību</t>
  </si>
  <si>
    <t>Satevi, Sabiedrība ar ierobežotu atbildību</t>
  </si>
  <si>
    <t>PRIEKULES SLIMNĪCA, SIA</t>
  </si>
  <si>
    <t>We care, SIA</t>
  </si>
  <si>
    <t>Puka Svetlana - ārsta prakse zobārstniecībā</t>
  </si>
  <si>
    <t>OlainMed, Sabiedrība ar ierobežotu atbildību</t>
  </si>
  <si>
    <t>Gorlovich Margarita - ārsta prakse zobārstniecībā</t>
  </si>
  <si>
    <t>Dr.Martas zobārstniecība, SIA</t>
  </si>
  <si>
    <t>Hollywood smile, SIA</t>
  </si>
  <si>
    <t>PERLADENTS, Sabiedrība ar ierobežotu atbildību</t>
  </si>
  <si>
    <t>BOLDERĀJAS STOMATOLOĢIJA, Sabiedrība ar ierobežotu atbildību</t>
  </si>
  <si>
    <t>Santadent, SIA</t>
  </si>
  <si>
    <t>SANDENT, Sabiedrība ar ierobežotu atbildību</t>
  </si>
  <si>
    <t>LĀZERS, Sabiedrība ar ierobežotu atbildību</t>
  </si>
  <si>
    <t>ComfortDent, Sabiedrība ar ierobežotu atbildību</t>
  </si>
  <si>
    <t>DENTA SERVISS, Sabiedrība ar ierobežotu atbildību</t>
  </si>
  <si>
    <t>Limbažu slimnīca, Sabiedrība ar ierobežotu atbildību</t>
  </si>
  <si>
    <t>DIAS GRUPA, Sabiedrība ar ierobežotu atbildību</t>
  </si>
  <si>
    <t>Ludzas medicīnas centrs, Sabiedrība ar ierobežotu atbildību</t>
  </si>
  <si>
    <t>VipDent, IK</t>
  </si>
  <si>
    <t>KLĪNIKA DENTA, Sabiedrība ar ierobežotu atbildību</t>
  </si>
  <si>
    <t>Dental.LV, Sabiedrība ar ierobežotu atbildību</t>
  </si>
  <si>
    <t>Agnese 1, Sabiedrība ar ierobežotu atbildību</t>
  </si>
  <si>
    <t>Beināre Anda - ārsta prakse zobārstniecībā</t>
  </si>
  <si>
    <t>Medinteks, SIA</t>
  </si>
  <si>
    <t>Madonas novada Sociālais dienests, Madonas novada pašvaldība</t>
  </si>
  <si>
    <t>Kauguru veselības centrs, Pašvaldības sabiedrība ar ierobežotu atbildību</t>
  </si>
  <si>
    <t>Džīva, Sabiedrība ar ierobežotu atbildību</t>
  </si>
  <si>
    <t>Dens un Dentis, SIA</t>
  </si>
  <si>
    <t>Delta dental care, Sabiedrība ar ierobežotu atbildību</t>
  </si>
  <si>
    <t>Liepiņa Rudīte - zobārsta prakse</t>
  </si>
  <si>
    <t>Agates Smaids, Sabiedrība ar ierobežotu atbildību</t>
  </si>
  <si>
    <t>GV-96, Sabiedrība ar ierobežotu atbildību</t>
  </si>
  <si>
    <t>RD Private, SIA</t>
  </si>
  <si>
    <t>Zobārstu prakse Lielvārde, SIA</t>
  </si>
  <si>
    <t>NTL, SIA</t>
  </si>
  <si>
    <t>Kozlovska Marina - ārsta prakse zobārstniecībā</t>
  </si>
  <si>
    <t xml:space="preserve">SANA LV, Sabiedrība ar ierobežotu atbildību </t>
  </si>
  <si>
    <t>Ziemele Ingūna - ārsta prakse zobārstniecībā</t>
  </si>
  <si>
    <t>SALŪTE, Sabiedrība ar ierobežotu atbildību</t>
  </si>
  <si>
    <t>Orions zobārstniecība, SIA</t>
  </si>
  <si>
    <t>Medline, Sabiedrība ar ierobežotu atbildību</t>
  </si>
  <si>
    <t>Blikerte Gunta - ārsta prakse zobārstniecībā</t>
  </si>
  <si>
    <t>DENTAL PLUS, Sabiedrība ar ierobežotu atbildību</t>
  </si>
  <si>
    <t>Kārsavas slimnīca, Sabiedrība ar ierobežotu atbildību</t>
  </si>
  <si>
    <t>GATANNA, Sabiedrība ar ierobežotu atbildību</t>
  </si>
  <si>
    <t>JELGAVAS PILSĒTAS SLIMNĪCA, SIA</t>
  </si>
  <si>
    <t>MEDENT, SIA</t>
  </si>
  <si>
    <t>Veisa Olga - ārsta prakse zobārstniecībā</t>
  </si>
  <si>
    <t>STOMATOLOGS, Sabiedrība ar ierobežotu atbildību</t>
  </si>
  <si>
    <t>Caune Sarmīte - ārsta prakse zobārstniecībā</t>
  </si>
  <si>
    <t>Zilzobis, SIA</t>
  </si>
  <si>
    <t>Ineses Jēkabsones ārsta prakse zobārstniecībā, IK</t>
  </si>
  <si>
    <t>Andersones zobārstniecība, Sabiedrība ar ierobežotu atbildību</t>
  </si>
  <si>
    <t>MENTA, Sabiedrība ar ierobežotu atbildību</t>
  </si>
  <si>
    <t>Lāces Ineses ārsta prakse zobārstniecībā, SIA</t>
  </si>
  <si>
    <t>Ūdre Iveta - ārsta prakse zobārstniecībā</t>
  </si>
  <si>
    <t>DentaNata, Sabiedrība ar ierobežotu atbildību</t>
  </si>
  <si>
    <t>Rugāju Zobārstniecības kabinets</t>
  </si>
  <si>
    <t>Buzijans Veniamins - ārsta prakse zobārstniecībā</t>
  </si>
  <si>
    <t>SMAIDS, SIA</t>
  </si>
  <si>
    <t>EvaMar, sabiedrība ar ierobežotu atbildību</t>
  </si>
  <si>
    <t>Grusa Inga - ārsta prakse zobārstniecībā</t>
  </si>
  <si>
    <t>Samadanta, Sabiedrība ar ierobežotu atbildību</t>
  </si>
  <si>
    <t>Silver Dental, Sabiedrība ar ierobežotu atbildību</t>
  </si>
  <si>
    <t>I.Pūpolas zobārstu prakse, Sabiedrība ar ierobežotu atbildību</t>
  </si>
  <si>
    <t>Zobārste Gita Lāma, IK</t>
  </si>
  <si>
    <t>KJV 1, SIA</t>
  </si>
  <si>
    <t>Studena Ivonna - ārsta prakse zobārstniecībā</t>
  </si>
  <si>
    <t>G.Ikšeles individuālais uzņēmums</t>
  </si>
  <si>
    <t>Šlegelmilhas un Trepšas zobārstu prakse, SIA</t>
  </si>
  <si>
    <t>Andžāne Inga - ārsta prakse zobārstniecībā</t>
  </si>
  <si>
    <t>Latarceva Irēna - ārsta prakse zobārstniecībā</t>
  </si>
  <si>
    <t>Dr. Oltes zobārstniecība, SIA</t>
  </si>
  <si>
    <t>K. Zariņas zobārstniecība, SIA</t>
  </si>
  <si>
    <t>Pērkone Astrīda - ārsta prakse zobārstniecībā</t>
  </si>
  <si>
    <t>Medniece Viola - ārsta prakse zobārstniecībā</t>
  </si>
  <si>
    <t>Paula Stradiņa klīniskā universitātes slimnīca, Valsts sabiedrība ar ierobežotu atbildību</t>
  </si>
  <si>
    <t>MELLER, Sabiedrība ar ierobežotu atbildību</t>
  </si>
  <si>
    <t>Medicīnas sabiedrība "Optima 1", Sabiedrība ar ierobežotu atbildību</t>
  </si>
  <si>
    <t>ATIS, Dz.Ozoliņas individuālais uzņēmums</t>
  </si>
  <si>
    <t>Salkazanova Inga - ārsta prakse zobārstniecībā</t>
  </si>
  <si>
    <t>Belladent, Sabiedrība ar ierobežotu atbildību</t>
  </si>
  <si>
    <t>Gulbenes Zobārstniecība, SIA</t>
  </si>
  <si>
    <t>Maceviča Ilona - ārsta prakse zobārstniecībā</t>
  </si>
  <si>
    <t>Strazdiņa Ināra - ārsta prakse zobārstniecībā</t>
  </si>
  <si>
    <t>Veismane Gita - ārsta prakse zobārstniecībā</t>
  </si>
  <si>
    <t>BLICAVAS, Cēsu rajona Stalbes pagasta zemnieku saimniecība</t>
  </si>
  <si>
    <t>Botva Ingrīda - ārsta prakse zobārstniecībā</t>
  </si>
  <si>
    <t>MVZK ZOBU FEJA, Sabiedrība ar ierobežotu atbildību</t>
  </si>
  <si>
    <t>Oļševska Ināra - ģimenes ārsta un zobārsta prakse</t>
  </si>
  <si>
    <t>CIMDIŅAS ZOBĀRSTNIECĪBA, SIA</t>
  </si>
  <si>
    <t>ĢIMENES ĀRSTA ANDRA LASMAŅA KLĪNIKA "ALMA", Sabiedrība ar ierobežotu atbildību</t>
  </si>
  <si>
    <t>G.Līces ārsta prakse zobārstniecībā, SIA</t>
  </si>
  <si>
    <t>DZELZCEĻA VESELĪBAS CENTRS, Sabiedrība ar ierobežotu atbildību</t>
  </si>
  <si>
    <t>K.Vizules zobārstniecības prakse, IK</t>
  </si>
  <si>
    <t>Dr. Artjomenko Dental Victory, SIA</t>
  </si>
  <si>
    <t>Skrīveru zobārstniecība, SIA</t>
  </si>
  <si>
    <t>Liepiņa Andra - ārsta prakse zobārstniecībā</t>
  </si>
  <si>
    <t>Milakne Vija - ārsta prakse zobārstniecībā</t>
  </si>
  <si>
    <t>TAKAS TEHNOLOGIJAS, SIA</t>
  </si>
  <si>
    <t>ZINTAS STRODES ĀRSTA PRAKSE, SIA</t>
  </si>
  <si>
    <t>Rumas zobārstniecība, SIA</t>
  </si>
  <si>
    <t>Spulle Dace -ārsta prakse zobārstniecībā</t>
  </si>
  <si>
    <t>Brants Egils - ārsta prakse zobārstniecībā</t>
  </si>
  <si>
    <t>Griščenko Svetlana -ārsta prakse zobārstniecībā</t>
  </si>
  <si>
    <t>Innas Tkačenko privātprakse, Sabiedrība ar ierobežotu atbildību</t>
  </si>
  <si>
    <t>Stāmers Vilnis - ārsta prakse zobārstniecībā</t>
  </si>
  <si>
    <t>Vidaja Ilga - ārsta prakse zobārstniecībā</t>
  </si>
  <si>
    <t>Šmite Inguna - ārsta prakse zobārstniecībā</t>
  </si>
  <si>
    <t>Kristapsone Agita - ārsta prakse zobārstniecībā</t>
  </si>
  <si>
    <t>Kamforina Jeļena - ārsta prakse zobārstniecībā</t>
  </si>
  <si>
    <t>Sigma Z, SIA</t>
  </si>
  <si>
    <t>Zilupes veselības un sociālās aprūpes centrs, Sabiedrība ar ierobežotu atbildību</t>
  </si>
  <si>
    <t>I.Ašmes zobārstniecības prakse, SIA</t>
  </si>
  <si>
    <t>LOLITAS LAUBERTES ZOBĀRSTNIECĪBA, Sabiedrība ar ierobežotu atbildību</t>
  </si>
  <si>
    <t>VIDRIŽU DOKTORĀTS, SIA</t>
  </si>
  <si>
    <t>MENTAMED, Sabiedrība ar ierobežotu atbildību</t>
  </si>
  <si>
    <t>Tingbranda Rianda - ārsta prakse zobārstniecībā</t>
  </si>
  <si>
    <t>TROPI, Sabiedrība ar ierobežotu atbildību</t>
  </si>
  <si>
    <t>Štosa Dina - ārsta prakse zobārstniecībā</t>
  </si>
  <si>
    <t>Ilzes Kāknēnas zobārstniecības prakse, Sabiedrība ar ierobežotu atbildību</t>
  </si>
  <si>
    <t>Kustrova Olga - ārsta prakse zobārstniecībā</t>
  </si>
  <si>
    <t>Dembovska Vēsma - ārsta prakse zobārstniecībā</t>
  </si>
  <si>
    <t>Rojas zobārstniecība, Sabiedrība ar ierobežotu atbildību</t>
  </si>
  <si>
    <t>GRĪVAS POLIKLĪNIKA, Sabiedrība ar ierobežotu atbildību</t>
  </si>
  <si>
    <t>Bergmane Irina - ārsta prakse zobārstniecībā</t>
  </si>
  <si>
    <t>Liepiņa Indra - ārsta prakse zobārstniecībā</t>
  </si>
  <si>
    <t>Agneses Krastiņas zobārstniecības prakse, IK</t>
  </si>
  <si>
    <t>Veigure Daiga - ārsta prakse zobārstniecībā</t>
  </si>
  <si>
    <t>Bušmanis, IK</t>
  </si>
  <si>
    <t>Pinkena Inga -ārsta prakse zobārstniecībā</t>
  </si>
  <si>
    <t>Krūzmane Anda - ārsta prakse zobārstniecībā</t>
  </si>
  <si>
    <t>VINETAS ZVIEDRES ZOBĀRSTNIECĪBA, Sabiedrība ar ierobežotu atbildību</t>
  </si>
  <si>
    <t>Bandere Līga - ārsta prakse zobārstniecībā</t>
  </si>
  <si>
    <t>Kantāne Ilze - ārsta prakse zobārstniecībā</t>
  </si>
  <si>
    <t>Buzijana Valda - ārsta prakse zobārstniecībā</t>
  </si>
  <si>
    <t>Simanoviča Gaļina - ārsta prakse zobārstniecībā</t>
  </si>
  <si>
    <t>Stulberga Anita - ārsta prakse zobārstniecībā</t>
  </si>
  <si>
    <t>Rame Antra - ārsta prakse zobārstniecībā</t>
  </si>
  <si>
    <t>Burkevica Anita - zobu higiēnista prakse</t>
  </si>
  <si>
    <t>Jenča Maija - ārsta prakse zobārstniecībā</t>
  </si>
  <si>
    <t>"PP", Medicīnas centrs, Sabiedrība ar ierobežotu atbildību</t>
  </si>
  <si>
    <t>Krāslavas slimnīca, Sabiedrība ar ierobežotu atbildību</t>
  </si>
  <si>
    <t>Mārupes ambulance 1, Sabiedrība ar ierobežotu atbildību</t>
  </si>
  <si>
    <t>Grunšteine Gaļina - ārsta prakse zobārstniecībā</t>
  </si>
  <si>
    <t>Zīberte Olga - ārsta prakse zobārstniecībā</t>
  </si>
  <si>
    <t>Meitas un Dēli, Sabiedrība ar ierobežotu atbildību</t>
  </si>
  <si>
    <t>Vegmane Ieva - ārsta prakse zobārstniecībā</t>
  </si>
  <si>
    <t>Kozuļ-Kaža Anna - ārsta prakse zobārstniecībā</t>
  </si>
  <si>
    <t>Sondore Lauma - ārsta prakse zobārstniecībā</t>
  </si>
  <si>
    <t>Rutas Žubules individuālais zobārstniecības uzņēmums Grobiņā</t>
  </si>
  <si>
    <t>LIVITA, SIA</t>
  </si>
  <si>
    <t>Klēvere Vija - ārsta prakse zobārstniecībā</t>
  </si>
  <si>
    <t>Birze Ligita - ārsta prakse zobārstniecībā</t>
  </si>
  <si>
    <t>SANADENTS ZA, Sabiedrība ar ierobežotu atbildību</t>
  </si>
  <si>
    <t>LAUBI UN CO, SIA</t>
  </si>
  <si>
    <t>Buivide Gunta - ārsta prakse zobārstniecībā</t>
  </si>
  <si>
    <t>Upītes zobārstniecība, Sabiedrība ar ierobežotu atbildību</t>
  </si>
  <si>
    <t>Vilčinska Viola - ārsta prakse zobārstniecībā</t>
  </si>
  <si>
    <t>Dienavas individuālais zobārstniecības uzņēmums</t>
  </si>
  <si>
    <t>TALSU SANUS, SIA</t>
  </si>
  <si>
    <t>Fārneste Anita - ārsta prakse zobārstniecībā</t>
  </si>
  <si>
    <t>AMALS, Sabiedrība ar ierobežotu atbildību ražošanas komercfirma</t>
  </si>
  <si>
    <t>Daces un Signes zobārstniecības privātprakse, Sabiedrība ar ierobežotu atbildību</t>
  </si>
  <si>
    <t>Eihmane Laima - ārsta prakse zobārstniecībā</t>
  </si>
  <si>
    <t>Baldunčika Sandra - ārsta prakse zobārstniecībā</t>
  </si>
  <si>
    <t>ANARALS, Sabiedrība ar ierobežotu atbildību</t>
  </si>
  <si>
    <t>Artemjeva Larisa - ārsta prakse zobārstniecībā</t>
  </si>
  <si>
    <t>Bicāne Ilma -ārsta prakse zobārstniecībā</t>
  </si>
  <si>
    <t>Dr. Lūkass zobārstniecības prakse, Sabiedrība ar ierobežotu atbildību</t>
  </si>
  <si>
    <t>V.SNIEGAS ZOBĀRSTA KABINETS, Individuālais komersants</t>
  </si>
  <si>
    <t>DAKTERES KIRIČKEVIČAS PRIVĀTPRAKSE, Individuālais uzņēmums</t>
  </si>
  <si>
    <t>Radiks, SIA</t>
  </si>
  <si>
    <t>IECAVAS ZOBĀRSTNIECĪBA, Sabiedrība ar ierobežotu atbildību</t>
  </si>
  <si>
    <t>Daudiša Vita - ārsta prakse zobārstniecībā</t>
  </si>
  <si>
    <t>Lipska Natālija - ārsta prakse zobārstniecībā</t>
  </si>
  <si>
    <t>Mazsalacas slimnīca, Sabiedrība ar ierobežotu atbildību</t>
  </si>
  <si>
    <t>Simtiņa Anita - ārsta prakse zobārstniecībā</t>
  </si>
  <si>
    <t>Dr.Sintijas zobārstniecības prakse, IK</t>
  </si>
  <si>
    <t>Zīriņa Inta - ārsta prakse zobārstniecībā</t>
  </si>
  <si>
    <t>BC zobārstniecība, Sabiedrība ar ierobežotu atbildību</t>
  </si>
  <si>
    <t>DentBaltic, SIA</t>
  </si>
  <si>
    <t>SOLADENS, SIA</t>
  </si>
  <si>
    <t>Hermess, SIA</t>
  </si>
  <si>
    <t>Andas Gutovskas privātprakse, SIA</t>
  </si>
  <si>
    <t>DOO,  SIA</t>
  </si>
  <si>
    <t>STRAZDS &amp; STRAZDA, SIA</t>
  </si>
  <si>
    <t>Patello Kids, SIA</t>
  </si>
  <si>
    <t>SINADENTS, Sabiedrība ar ierobežotu atbildību</t>
  </si>
  <si>
    <t>Dūrīte Dace - ārsta prakse zobārstniecībā</t>
  </si>
  <si>
    <t>Setkovska Iveta - ārsta prakse zobārstniecībā</t>
  </si>
  <si>
    <t>Zobārstes Leles individuālais uzņēmums</t>
  </si>
  <si>
    <t>LORADENT, Sabiedrība ar ierobežotu atbildību</t>
  </si>
  <si>
    <t>SALDUS ZOBĀRSTNIECĪBA, SIA</t>
  </si>
  <si>
    <t>AnDa zobārstniecība, Sabiedrība ar ierobežotu atbildību</t>
  </si>
  <si>
    <t>Veigule Mārīte - ārsta prakse zobārstniecībā</t>
  </si>
  <si>
    <t>SALVE D, Krāslavas pilsētas S. Gorenko individuālais komerciālais uzņēmums</t>
  </si>
  <si>
    <t>Veinberga Zigrīda -ārsta prakse zobārstniecībā</t>
  </si>
  <si>
    <t>Valaine Daina - zobu higiēnista prakse</t>
  </si>
  <si>
    <t>SOME, Sabiedrība ar ierobežotu atbildību</t>
  </si>
  <si>
    <t>META, Sabiedrība ar ierobežotu atbildību Saldus</t>
  </si>
  <si>
    <t>Valaine Maija - ārsta prakse zobārstniecībā</t>
  </si>
  <si>
    <t>Zūbs, Sabiedrība ar ierobežotu atbildību</t>
  </si>
  <si>
    <t>AL Denta, Sabiedrība ar ierobežotu atbildību</t>
  </si>
  <si>
    <t>INGADENT, SIA</t>
  </si>
  <si>
    <t>I.PRIEDNIECES ZOBĀRSTNIECĪBAS KLĪNIKA, Sabiedrība ar ierobežotu atbildību</t>
  </si>
  <si>
    <t>Doktore Inguna - ārsta prakse zobārstniecībā</t>
  </si>
  <si>
    <t>Ancāne Lūcija - ārsta prakse zobārstniecībā</t>
  </si>
  <si>
    <t>ŠMITU ZOBĀRSTNIECĪBA, Sabiedrība ar ierobežotu atbildību</t>
  </si>
  <si>
    <t>Avramenko Tatiana - ārsta prakse zobārstniecībā</t>
  </si>
  <si>
    <t>Jelgavas poliklīnika, SIA</t>
  </si>
  <si>
    <t>DACES LOČMELES ZOBĀRSTNIECĪBAS PRIVĀTPRAKSE, Sabiedrība ar ierobežotu atbildību</t>
  </si>
  <si>
    <t>Čiekurkalna zobārstniecība, SIA</t>
  </si>
  <si>
    <t>VESELĪBAS CENTRS BIĶERNIEKI, Sabiedrība ar ierobežotu atbildību</t>
  </si>
  <si>
    <t>DKD KLĪNIKA, SIA</t>
  </si>
  <si>
    <t>Ārstu prakse Anna, Sabiedrība ar ierobežotu atbildību</t>
  </si>
  <si>
    <t>RĒZEKNES SLIMNĪCA, Sabiedrība ar ierobežotu atbildību</t>
  </si>
  <si>
    <t>Medicīnas centrs 36,6, Sabiedrība ar ierobežotu atbildību</t>
  </si>
  <si>
    <t>Jēkabpils reģionālā slimnīca, Sabiedrība ar ierobežotu atbildību</t>
  </si>
  <si>
    <t>AM Dental Studio, Sabiedrība ar ierobežotu atbildību</t>
  </si>
  <si>
    <t>DENS-1, Sabiedrība ar ierobežotu atbildību</t>
  </si>
  <si>
    <t>Ārstniecības iestādes nosaukums</t>
  </si>
  <si>
    <t>Pakalpojumu programma</t>
  </si>
  <si>
    <t>Līguma summa 2023.gadam pēc 01.04</t>
  </si>
  <si>
    <t>Plānotais pakalpojumu skaits no 01.04</t>
  </si>
  <si>
    <t>Līguma summa uz periodu 2023.gada janvāris-maijs</t>
  </si>
  <si>
    <t>Veiktais darbs periodā 2023.gada janvāris-maijs, EUR</t>
  </si>
  <si>
    <t>Faktiskais izmeklējumu skaits 2023.gada I.ceturksnī</t>
  </si>
  <si>
    <t>Izmeklējumu skaits 2023.gadā 1 darba dienā, vidēji</t>
  </si>
  <si>
    <t>Rindā esošais pacientu skaits info no ĀI uz 01.04.2023.</t>
  </si>
  <si>
    <t>Datortomogrāfija</t>
  </si>
  <si>
    <t>Traumatoloģija, ortopēdija, rokas un rekonstruktīvā mikroķirurģija, plastiskā ķirurģija dienas stacionārā</t>
  </si>
  <si>
    <t>Otolaringoloģija</t>
  </si>
  <si>
    <t>Rehabilitācijas pakalpojumi pieaugušajiem</t>
  </si>
  <si>
    <t>Oftalmoloģija</t>
  </si>
  <si>
    <t>Rehabilitācija dienas stacionārā pieaugušajiem</t>
  </si>
  <si>
    <t>Vispārējie ķirurģiskie pakalpojumi dienas stacionārā</t>
  </si>
  <si>
    <t>Kodolmagnētiskās rezonanse</t>
  </si>
  <si>
    <t>Ķirurģija</t>
  </si>
  <si>
    <t>Rehabilitācijas pakalpojumi bērniem</t>
  </si>
  <si>
    <t>Ķirurģiskie pakalpojumi oftalmoloģijas dienas stacionārā</t>
  </si>
  <si>
    <t>Staru terapija</t>
  </si>
  <si>
    <t>Gastrointestinālās endoskopijas dienas stacionārā</t>
  </si>
  <si>
    <t>Anestezioloģija</t>
  </si>
  <si>
    <t>Ginekoloģija dienas stacionārā</t>
  </si>
  <si>
    <t>Neiroloģisko un iekšķīgo slimību ārstēšana dienas stacionārā</t>
  </si>
  <si>
    <t>Otolaringoloģija bērniem dienas stacionārā</t>
  </si>
  <si>
    <t>Rentgenoloģija</t>
  </si>
  <si>
    <t>Dermatoveneroloģija</t>
  </si>
  <si>
    <t>Algoloģija</t>
  </si>
  <si>
    <t>Uroloģija</t>
  </si>
  <si>
    <t>Elektrokardiogrāfija</t>
  </si>
  <si>
    <t>Neiroelektrofizioloģiskie funkcionālie izmeklējumi</t>
  </si>
  <si>
    <t>Psihiatrija</t>
  </si>
  <si>
    <t>Ārstu konsīlijs reto slimību ārstēšanā</t>
  </si>
  <si>
    <t>Nav datu</t>
  </si>
  <si>
    <t>Pārējie sirds asinsvadu sistēmas funkcionālie izmeklējumi</t>
  </si>
  <si>
    <t>Otolaringoloģija pieaugušajiem dienas stacionārā</t>
  </si>
  <si>
    <t>Invazīvā kardioloģija dienas stacionārā</t>
  </si>
  <si>
    <t>Osteodensitometrija</t>
  </si>
  <si>
    <t>Radionuklīdā diagnostika</t>
  </si>
  <si>
    <t>Neiroloģija</t>
  </si>
  <si>
    <t>Tiesu psihiatriskā un psiholoģiskā ekspertīze</t>
  </si>
  <si>
    <t>Doplerogrāfija</t>
  </si>
  <si>
    <t>Invazīvā radioloģija dienas stacionārā</t>
  </si>
  <si>
    <t>Endoskopija</t>
  </si>
  <si>
    <t>Traumatoloģija</t>
  </si>
  <si>
    <t>Bērnu ķirurģija dienas stacionārā</t>
  </si>
  <si>
    <t>Psihiatrisko slimnieku ārstēšana psihiatriskā profila dienas stacionārā</t>
  </si>
  <si>
    <t>Reimatoloģija</t>
  </si>
  <si>
    <t>Infektoloģija</t>
  </si>
  <si>
    <t>Multiplās sklerozes slimnieku konsultēšana un izmeklēšana</t>
  </si>
  <si>
    <t>Dienas stacionārs hronisko sāpju pacientu ārstēšanai</t>
  </si>
  <si>
    <t>Ģenētisko slimnieku konsultēšana</t>
  </si>
  <si>
    <t>Sporta medicīna</t>
  </si>
  <si>
    <t>Nefroloģija</t>
  </si>
  <si>
    <t>Pulmonoloģija</t>
  </si>
  <si>
    <t>Alergoloģija</t>
  </si>
  <si>
    <t>Narkoloģija</t>
  </si>
  <si>
    <t>Robotizēta stereotaktiskā radioķirurģija</t>
  </si>
  <si>
    <t>Elastogrāfija</t>
  </si>
  <si>
    <t>Motivācijas programmas pasākumi bērniem Garastāvokļa kabinetā</t>
  </si>
  <si>
    <t>Internā medicīna</t>
  </si>
  <si>
    <t>Parenterālā un enterālā barošana</t>
  </si>
  <si>
    <t>Staru terapija dienas stacionārā</t>
  </si>
  <si>
    <t>Narkoloģisko slimnieku ārstēšana narkoloģiskā profila dienas stacionārā</t>
  </si>
  <si>
    <t>Pārējie speciālisti</t>
  </si>
  <si>
    <t>Gastroenteroloģija</t>
  </si>
  <si>
    <t>Pārējie ambulatorie pakalpojumi</t>
  </si>
  <si>
    <t>Arodslimību speciālisti</t>
  </si>
  <si>
    <t>Metadona aizvietojošā terapija</t>
  </si>
  <si>
    <t>Onkoloģija</t>
  </si>
  <si>
    <t>Ambulatori konsultatīvā palīdzība pie nieru transplantācijas</t>
  </si>
  <si>
    <t>Ginekoloģija</t>
  </si>
  <si>
    <t>Pediatrija</t>
  </si>
  <si>
    <t>Endokrinoloģija</t>
  </si>
  <si>
    <t>Radioķirurģija</t>
  </si>
  <si>
    <t>Ultrasonogrāfija</t>
  </si>
  <si>
    <t>Ķīmijterapija un hematoloģija dienas stacionārā</t>
  </si>
  <si>
    <t>Rehabilitācija dienas stacionārā bērniem</t>
  </si>
  <si>
    <t>Kardioloģija</t>
  </si>
  <si>
    <t>Hematoloģija</t>
  </si>
  <si>
    <t>Uroloģija dienas stacionārā</t>
  </si>
  <si>
    <t>Ambulatorā palīdzība surdoloģijā</t>
  </si>
  <si>
    <t xml:space="preserve">2023.gada 12 mēnešu plāns (gultasdienas) </t>
  </si>
  <si>
    <t>2023.gada 12 mēnešu plāns (gultasdienas)</t>
  </si>
  <si>
    <t>Bērnu klīniskā universitātes slimnīca kopsumma</t>
  </si>
  <si>
    <t>Bērnu klīniskā universitātes slimnīca</t>
  </si>
  <si>
    <t>Paula Stradiņa klīniskā universitātes slimnīca kopsumma</t>
  </si>
  <si>
    <t>Paula Stradiņa klīniskā universitātes slimnīca</t>
  </si>
  <si>
    <t>Rīgas Austrumu klīniskā universitātes slimnīca kopsumma</t>
  </si>
  <si>
    <t>Rīgas Austrumu klīniskā universitātes slimnīca</t>
  </si>
  <si>
    <t>Daugavpils reģionālā slimnīca kopsumma</t>
  </si>
  <si>
    <t>Daugavpils reģionālā slimnīca</t>
  </si>
  <si>
    <t>Jelgavas pilsētas slimnīca kopsumma</t>
  </si>
  <si>
    <t>Jelgavas pilsētas slimnīca</t>
  </si>
  <si>
    <t>Jēkabpils reģionālā slimnīca kopsumma</t>
  </si>
  <si>
    <t>Jēkabpils reģionālā slimnīca</t>
  </si>
  <si>
    <t>Liepājas reģionālā slimnīca kopsumma</t>
  </si>
  <si>
    <t>Liepājas reģionālā slimnīca</t>
  </si>
  <si>
    <t>Rēzeknes slimnīca kopsumma</t>
  </si>
  <si>
    <t>Rēzeknes slimnīca</t>
  </si>
  <si>
    <t>Vidzemes slimnīca kopsumma</t>
  </si>
  <si>
    <t>Vidzemes slimnīca</t>
  </si>
  <si>
    <t>Ziemeļkurzemes reģionālā slimnīca kopsumma</t>
  </si>
  <si>
    <t>Ziemeļkurzemes reģionālā slimnīca</t>
  </si>
  <si>
    <t>Alūksnes slimnīca kopsumma</t>
  </si>
  <si>
    <t>Alūksnes slimnīca</t>
  </si>
  <si>
    <t>Balvu un Gulbenes slimnīcu apvienība kopsumma</t>
  </si>
  <si>
    <t>Balvu un Gulbenes slimnīcu apvienība</t>
  </si>
  <si>
    <t>Cēsu klīnika kopsumma</t>
  </si>
  <si>
    <t>Cēsu klīnika</t>
  </si>
  <si>
    <t>Dobeles un apkārtnes slimnīca kopsumma</t>
  </si>
  <si>
    <t>Dobeles un apkārtnes slimnīca</t>
  </si>
  <si>
    <t>Jūrmalas slimnīca kopsumma</t>
  </si>
  <si>
    <t>Jūrmalas slimnīca</t>
  </si>
  <si>
    <t>Krāslavas slimnīca kopsumma</t>
  </si>
  <si>
    <t>Krāslavas slimnīca</t>
  </si>
  <si>
    <t>Kuldīgas slimnīca kopsumma</t>
  </si>
  <si>
    <t>Kuldīgas slimnīca</t>
  </si>
  <si>
    <t>Madonas slimnīca kopsumma</t>
  </si>
  <si>
    <t>Madonas slimnīca</t>
  </si>
  <si>
    <t>Ogres rajona slimnīca kopsumma</t>
  </si>
  <si>
    <t>Ogres rajona slimnīca</t>
  </si>
  <si>
    <t>Preiļu slimnīca kopsumma</t>
  </si>
  <si>
    <t>Preiļu slimnīca</t>
  </si>
  <si>
    <t>Tukuma slimnīca kopsumma</t>
  </si>
  <si>
    <t>Tukuma slimnīca</t>
  </si>
  <si>
    <t>Ainaži, bērnu psihoneiroloģiskā slimnīca kopsumma</t>
  </si>
  <si>
    <t>Ainaži, bērnu psihoneiroloģiskā slimnīca</t>
  </si>
  <si>
    <t>Daugavpils psihoneiroloģiskā slimnīca kopsumma</t>
  </si>
  <si>
    <t>Daugavpils psihoneiroloģiskā slimnīca</t>
  </si>
  <si>
    <t>Vaivari, nacionālais rehabilitācijas centrs kopsumma</t>
  </si>
  <si>
    <t>Vaivari, nacionālais rehabilitācijas centrs</t>
  </si>
  <si>
    <t>Piejūras slimnīca kopsumma</t>
  </si>
  <si>
    <t>Piejūras slimnīca</t>
  </si>
  <si>
    <t>Rīgas 2. slimnīca kopsumma</t>
  </si>
  <si>
    <t>Rīgas 2. slimnīca</t>
  </si>
  <si>
    <t>Rīgas Dzemdību nams kopsumma</t>
  </si>
  <si>
    <t>Rīgas Dzemdību nams</t>
  </si>
  <si>
    <t>Rīgas psihiatrijas un narkoloģijas centrs kopsumma</t>
  </si>
  <si>
    <t>Rīgas psihiatrijas un narkoloģijas centrs</t>
  </si>
  <si>
    <t>Slimnīca Ģintermuiža kopsumma</t>
  </si>
  <si>
    <t>Slimnīca Ģintermuiža</t>
  </si>
  <si>
    <t>Strenču psihoneiroloģiskā slimnīca kopsumma</t>
  </si>
  <si>
    <t>Strenču psihoneiroloģiskā slimnīca</t>
  </si>
  <si>
    <t>Traumatoloģijas un ortopēdijas slimnīca kopsumma</t>
  </si>
  <si>
    <t>Traumatoloģijas un ortopēdijas slimnīca</t>
  </si>
  <si>
    <t>Aizkraukles slimnīca kopsumma</t>
  </si>
  <si>
    <t>Aizkraukles slimnīca</t>
  </si>
  <si>
    <t>Bauskas slimnīca kopsumma</t>
  </si>
  <si>
    <t>Bauskas slimnīca</t>
  </si>
  <si>
    <t>Līvānu slimnīca kopsumma</t>
  </si>
  <si>
    <t>Līvānu slimnīca</t>
  </si>
  <si>
    <t>Ludzas medicīnas centrs kopsumma</t>
  </si>
  <si>
    <t>Ludzas medicīnas centrs</t>
  </si>
  <si>
    <t>Priekules slimnīca kopsumma</t>
  </si>
  <si>
    <t>Priekules slimnīca</t>
  </si>
  <si>
    <t>Siguldas slimnīca kopsumma</t>
  </si>
  <si>
    <t>Siguldas slimnīca</t>
  </si>
  <si>
    <t>Saldus medicīnas centrs kopsumma</t>
  </si>
  <si>
    <t>Saldus medicīnas centrs</t>
  </si>
  <si>
    <t>Limbažu slimnīca kopsumma</t>
  </si>
  <si>
    <t>Limbažu slimnīca</t>
  </si>
  <si>
    <t>Latvijas Jūras medicīnas centrs kopsumma</t>
  </si>
  <si>
    <t>Latvijas Jūras medicīnas centrs</t>
  </si>
  <si>
    <t>Sanare KRC Jaunķemeri kopsumma</t>
  </si>
  <si>
    <t>Sanare KRC Jaunķemeri</t>
  </si>
  <si>
    <t>Prognozētais pacientu skaits 2023</t>
  </si>
  <si>
    <t>Prognozētais finansējums 2023, EUR</t>
  </si>
  <si>
    <t xml:space="preserve">2. DRG maksājums par pakalpojumu programmu "Plānveida īslaicīgā ķirurģija" </t>
  </si>
  <si>
    <t>14. Samaksu par veselības aprūpes pakalpojumiem, kas sniegti personai ar prognozējamu invaliditāti vai ilgstoši slimojošām personām darbspējīgā vecumā, ar mērķi novērst iespējamas invaliditātes iestāšanos</t>
  </si>
  <si>
    <t>3. DRG fiksētais maksājums-"Plānveida īslaicīgā invazīvā kardioloģija"</t>
  </si>
  <si>
    <t>4. DRG fiksētais maksājums - "Krūšu rekonstrukcija"</t>
  </si>
  <si>
    <t>7. Maksājums pa pakalpojumu programmām</t>
  </si>
  <si>
    <t>Gūžas locītavas endoprotezēšana ar cementējamu endoprotēzi (3.2.27.1.)</t>
  </si>
  <si>
    <t>Gūžas locītavas endoprotezēšana ar bezcementa fiksācijas vai hibrīda tipa endoprotēzi (3.2.27.2.)</t>
  </si>
  <si>
    <t>Koeficients:</t>
  </si>
  <si>
    <t>Ģimenes ārstu kapitācijas naudas aprēķins</t>
  </si>
  <si>
    <t>01.01.2022.-30.03.2023</t>
  </si>
  <si>
    <t>Nr.p.k.</t>
  </si>
  <si>
    <t>Medicīnas instrumenti un iekārtas</t>
  </si>
  <si>
    <t>Vērtība, EUR</t>
  </si>
  <si>
    <t>Gadi</t>
  </si>
  <si>
    <t>Izmaksas 1 mēnesī no 01.01.2018</t>
  </si>
  <si>
    <t>Izmaksas 1 mēnesī no 01.01.2019</t>
  </si>
  <si>
    <t>Izmaksas 1 mēnesī no 01.01.2020.</t>
  </si>
  <si>
    <t>Izmaksas 1 mēnesī no 01.01.2021.</t>
  </si>
  <si>
    <t>Izmaksas 1 mēnesī no 01.01.2022.</t>
  </si>
  <si>
    <t>PVN izmaiņu aprēkins 8% pieaugums  materiāliem 57. un 58. punktā</t>
  </si>
  <si>
    <t>Izmaksas 1 mēnesī no 01.01.2022. (57.,58. +8%)</t>
  </si>
  <si>
    <t>Teritoriālā nodaļa</t>
  </si>
  <si>
    <t>Prakšu skaits</t>
  </si>
  <si>
    <t xml:space="preserve">Kopējais reģistrēto pacientu skaits no PSR </t>
  </si>
  <si>
    <t>Esošais kapitācijas naudas apjoms mēnesī, EUR*</t>
  </si>
  <si>
    <t>Esošais kapitācijas naudas apjoms 4.mēnešiem, EUR</t>
  </si>
  <si>
    <t>Kapitācijas naudas apjoms mēnesī pēc palielinājuma, EUR*</t>
  </si>
  <si>
    <t>Kapitācijas naudas apjoms pēc palielinājuma 4.mēnešiem, EUR</t>
  </si>
  <si>
    <t>Papildus nepieciešamais finansējums 2023.gadam uz 4.mēnešiem, EUR</t>
  </si>
  <si>
    <t>Kurzemes nodaļa</t>
  </si>
  <si>
    <t>Ierīce redzes asuma pārbaudei (apgaismota tabula)</t>
  </si>
  <si>
    <t>Latgales nodaļa</t>
  </si>
  <si>
    <t>Otoskops</t>
  </si>
  <si>
    <t>Rīgas nodaļa</t>
  </si>
  <si>
    <t>Oftalmoskops</t>
  </si>
  <si>
    <t>Vidzemes nodaļa</t>
  </si>
  <si>
    <t xml:space="preserve">Inhalators </t>
  </si>
  <si>
    <t>Zemgales nodaļa</t>
  </si>
  <si>
    <t>Kopā</t>
  </si>
  <si>
    <t>Ierīce rentgenogrammu apskatei (negatoskops) 88.33</t>
  </si>
  <si>
    <t>NMP komplekts</t>
  </si>
  <si>
    <t>Fonendoskops (ārstam) pieaugušajiem</t>
  </si>
  <si>
    <t xml:space="preserve">Fonendoskops (ārstam) bērniem </t>
  </si>
  <si>
    <t xml:space="preserve">Ierīce netiešai asins spiediena mērīšanai </t>
  </si>
  <si>
    <t xml:space="preserve">Medicīniskie svari un auguma mērītājs (pieaugušajiem) </t>
  </si>
  <si>
    <t>Medicīniskie svari (zīdaiņiem) (piemēram, KERN – MBC 15K2DM)</t>
  </si>
  <si>
    <t>Auguma mērītājs (zīdaiņiem)</t>
  </si>
  <si>
    <t xml:space="preserve">Medicīniskā lampa </t>
  </si>
  <si>
    <t>Nokomplektētā ārsta soma</t>
  </si>
  <si>
    <t>Medicīniskā kušete</t>
  </si>
  <si>
    <t xml:space="preserve">Instrumentu galds </t>
  </si>
  <si>
    <t xml:space="preserve">Bērnu izmeklēšanas galds </t>
  </si>
  <si>
    <t xml:space="preserve">Ledusskapis vakcīnu glabāšanai (ar saldētavu) </t>
  </si>
  <si>
    <t>Medikamentu skapis</t>
  </si>
  <si>
    <t xml:space="preserve">Aizslietnis pārvietojams </t>
  </si>
  <si>
    <t>Medicīniskais termometrs</t>
  </si>
  <si>
    <t>Lupa</t>
  </si>
  <si>
    <t>Venozais žņaugs</t>
  </si>
  <si>
    <t>Refleksu āmuriņš</t>
  </si>
  <si>
    <t>Anatomiskās un ķirurģiskās pincetes</t>
  </si>
  <si>
    <t>Medicīniskās grieznes</t>
  </si>
  <si>
    <t>Adatturi</t>
  </si>
  <si>
    <t>Garās pincetes</t>
  </si>
  <si>
    <t>Difūziju statīvs</t>
  </si>
  <si>
    <t>Ierīce augļa sirdstoņu izklausīšanai</t>
  </si>
  <si>
    <t>Lampiņa ar homogēnu gaismu</t>
  </si>
  <si>
    <t>Pulsometrs</t>
  </si>
  <si>
    <t>Mērlente</t>
  </si>
  <si>
    <t>Kopā Medicīnas instrumenti un iekārtas</t>
  </si>
  <si>
    <t>Medikamenti un materiāli</t>
  </si>
  <si>
    <t>Nenarkotiskām analģētiķa šķīdums injekcijām (Sol.Diclofenaci 75 mg/ml - 5 ampulas)</t>
  </si>
  <si>
    <t>Nestreroīdā pretiekaisuma līdzekļa tabletes (Tab.Paracetamoli 500mg 10 tabletes vai Tab Ibuprofeni 200 mg 10 tbl)</t>
  </si>
  <si>
    <t>M holinoblokatora šķīdums injekcijām (Atropini sulphate 10 mg/ml 1ml ampulas -  5gab.)</t>
  </si>
  <si>
    <t>Adrenomimētiskā  līdzekļa šķīdums  injekcijām (Adrenalini 1 mg/ml,  1ml ampulas - 5 gab.)</t>
  </si>
  <si>
    <t>Sirds glikozīda šķīdums injekcijām (Digoxini 250 qg/ml - 5 gab)</t>
  </si>
  <si>
    <t>Neglikozīdā kardiotoniskā līdzekļa šķīdums infūzijām (Intropais simpatomimētiķis) ( Dobutamine 12,5 mg/ml Pr.II stac 5 ampulas)</t>
  </si>
  <si>
    <t>Antiaritmiskā līdzkļu, nātrija antagonistu šķīdums injekcijām (I klases antiaritmētiskie līdzkļi, ātriju, superventrikulārās un ventrukulārās aritmijas) (Lidocaini 20 mg/ml, 2 ml ampulas - 5 gab.)</t>
  </si>
  <si>
    <t>Antiaritmiskā līdzkļa, kalcija antagonista šķīdums injekcijām (IV klases anti aritmētiskie līdzkļi) ( Verapamili hrdrochloridi 2.5 mh/ml - 5 ampulas vai Verapamili 40 mg - 10 tabletes)</t>
  </si>
  <si>
    <t>Antiaritmētiskā līdzekļa, kālija antagonista šķīdums injekcijām ( III klases antiaritmiskais līdzeklis, supraventikulārās un ventikulārās aritmijas) ( Amiodaroni hydrohloridi 30 mg/ml, 10 ml ampula - 5 gab. vai 200 mg tbl - 10 gab)</t>
  </si>
  <si>
    <t>Neitropā hipotenzīvā līdzekļa šķīdums injekcijām (Clonidini 150qm/ml, 1 ml ampula - 5 gab)</t>
  </si>
  <si>
    <t>Neitropā hipotenzīvā līdzekļa tabletes (Clonidin 150 qg tbl - 10 tabletes vai Moxonidini 200 qg tbl - 10 tabletes)</t>
  </si>
  <si>
    <t>Koronarolītiskā līdzekļa, kalcija antagonista tabletes (Amlodipine 5 mg tabletes -10 gab. vai Nifedipine 10 mg - 20 mg tabletes - 10 gab., vai Felodipine 5 mg tabletes - 10 gb., vai Nicardipine 20 mg tabletes -10 gb)</t>
  </si>
  <si>
    <t>Koronarolītiska līdzkļa zemmēles aerosols (Nitromit 0,4mg) 180 devas</t>
  </si>
  <si>
    <t>Koronarolītiska līdzekļa tabletes ( Isosorbidi 10-30 mg - 10 gab. vai Isosorbidi mononitrate 10 mg tabletes - 10 gab., vai Glycerili trinitrate qg - 2 mg tabletes - 10 gab.)</t>
  </si>
  <si>
    <t>Bronholotiskā līdzkļa aerosols inhalācijām (Salbutamoli 100qg/deva -1 orģināls</t>
  </si>
  <si>
    <t>Bronholītiskā līdzkļa  šķīdums injekcijām  (Aminophylini 24 mg/ml, 5 ml vai 10 ml ampulas - 5 gab.)</t>
  </si>
  <si>
    <t>Trankvilizatora šķīdums  injekcijām (Diazepami 5 mg/ml, 2 ml ampulas - 5 gab.)</t>
  </si>
  <si>
    <t>Neiroleptiskā līdzekļa šķīdums  injekcijām ( Furosemīdi 10 mg/ml 1 ml ampulas - 5 gab.)</t>
  </si>
  <si>
    <t>Glikokortikoīdu šķīdums injekcijām ( Dexamethasoni 4 mg/ml, 1 ml ampulas 5 gab)</t>
  </si>
  <si>
    <t>Pretindes pulveris, emulsija vai tabletes (Carbon activ. Tabletes vai pulveris, 25 g deva)</t>
  </si>
  <si>
    <t>Antihistamīno līdzekļu šķīdums injekcijām ( Clemastini 1 mg/ml, 2 ml ampulas - 5 gab. vai Chlorphenamini maleati 10 mg/ml/1 ml ampulas - 5 gab)</t>
  </si>
  <si>
    <t>Stripi Lipid Profile (vienā stripā HOL, TRG,ABH,ZBL,ne ABL)</t>
  </si>
  <si>
    <t>Sāļu šķīdumi infūzijām ( Natri cloride 9 mg/ml, 250-500ml šķīdums)</t>
  </si>
  <si>
    <t>Vienreizlietojamie cimdi</t>
  </si>
  <si>
    <t>Dezinfekcijas līdzekļi 5 ml</t>
  </si>
  <si>
    <t xml:space="preserve">sterils dzemdību komplekts </t>
  </si>
  <si>
    <t>Medicīniskais rullis</t>
  </si>
  <si>
    <t>Saimniecības preces, t.sk. roku dvielis</t>
  </si>
  <si>
    <t>Kopā Medikamenti un materiāli</t>
  </si>
  <si>
    <t xml:space="preserve">Medicīniskā dokumentācija </t>
  </si>
  <si>
    <t>Medicīniskā dokumentācija (ambulatoras kartes, receptes, citas veidlapas)</t>
  </si>
  <si>
    <t>Kopā medicīniskā dokumentācija</t>
  </si>
  <si>
    <t>Atalgojums</t>
  </si>
  <si>
    <t>Ārsts</t>
  </si>
  <si>
    <t>Reģistratora funkcijām</t>
  </si>
  <si>
    <t>Kopā Atalgojums</t>
  </si>
  <si>
    <t>Datortehnika un apkalpošana</t>
  </si>
  <si>
    <t xml:space="preserve">Sistēmbloks ar aksesuāriem un operacionālo sistēmu, Firewall un antivīrusu programma </t>
  </si>
  <si>
    <t>Monitors 2 gab</t>
  </si>
  <si>
    <t xml:space="preserve">Daudzfunkcionālais Printeris - skeneris, fakss, kopētājs </t>
  </si>
  <si>
    <t>Tonera kasete printerim (3 nomaiņas gadā)</t>
  </si>
  <si>
    <t>Datortehnikas uzturēšana  (35 euro mēnesī)</t>
  </si>
  <si>
    <t>Mobilais telefons (2 gab.)</t>
  </si>
  <si>
    <t xml:space="preserve">Mobilo telefonu abonēšanas maksa mēnesī </t>
  </si>
  <si>
    <t xml:space="preserve">Stacionāro telefonu (2.gab) un  interneta abonēšanas maksa gadam </t>
  </si>
  <si>
    <t>Radiotelefons (2.gab)</t>
  </si>
  <si>
    <t xml:space="preserve">Portatīvais dators (piemēram, Lenovo B50-50 i3-5005U 15.6inch HD AntiGlare 4GB 128GB SSD DVDRW Intel HD5500 Non-intel 1x1BGN+BT CR4in1 4cell W7P64+W10P64 Flyer) </t>
  </si>
  <si>
    <t>Specializētā programmatūra (ārsta birojs pamata komplekts )</t>
  </si>
  <si>
    <t>Kopā Datortehnika un apkalpošana</t>
  </si>
  <si>
    <t>Mērķa kritēriju izpildes maksājums kapitācijas naudā</t>
  </si>
  <si>
    <t>Pacientu telefonkonsultāciju apmaksa*</t>
  </si>
  <si>
    <t>Kopā prakses izmaksas</t>
  </si>
  <si>
    <t>Kapitācijas nauda mēnesī uz 1 pacientu</t>
  </si>
  <si>
    <t>ĀRSTA atalgojuma nauda uz 1 pacientu mēnesī</t>
  </si>
  <si>
    <t>Acu un to palīgorgānu slimības</t>
  </si>
  <si>
    <t>Ausu un aizauss paugura slimības</t>
  </si>
  <si>
    <t>Asins un asinsrades orgānu slimības un imūnsistēmas traucējumi</t>
  </si>
  <si>
    <t>Asinsrites sistēmas slimības</t>
  </si>
  <si>
    <t>Ādas un zemādas audu slimības</t>
  </si>
  <si>
    <t>Elpošanas sistēmas slimības</t>
  </si>
  <si>
    <t>Endokrīnās, uztures un vielmaiņas slimības</t>
  </si>
  <si>
    <t>Gremošanas sistēmas slimības</t>
  </si>
  <si>
    <t>Infekcijas un parazitāras slimības</t>
  </si>
  <si>
    <t>Skeleta, muskuļu un saistaudu slimības</t>
  </si>
  <si>
    <t>Iedzimtas kroplības, deformācijas un hromosomu anomālijas</t>
  </si>
  <si>
    <t>Nervu sistēmas slimības</t>
  </si>
  <si>
    <t>Psihiski un uzvedības traucējumi</t>
  </si>
  <si>
    <t>Faktori, kas ietekmē veselību un saskari ar veselības aprūpes darbiniekiem</t>
  </si>
  <si>
    <t>Uroģenitālās sistēmas slimības</t>
  </si>
  <si>
    <t>Ievainojumi, saindēšanās un citas ārējas iedarbes sekas</t>
  </si>
  <si>
    <t>Grūtniecība, dzemdības un pēcdzemdību periods</t>
  </si>
  <si>
    <t>Bērni līdz 2 gadu vecumam MB</t>
  </si>
  <si>
    <t>Grūtnieces un sievietes pēcdzemdību periodā MG</t>
  </si>
  <si>
    <t>Individuālie pacienti</t>
  </si>
  <si>
    <t>Atbalsta maksājums individuālām aptiekām</t>
  </si>
  <si>
    <t>Papildus nepieciešamais finansējums zobārstniecības pakalpojumu sniegšanai bērniem 2023. gadā</t>
  </si>
  <si>
    <t>33.17.00</t>
  </si>
  <si>
    <t>33.18.00</t>
  </si>
  <si>
    <t>Balstīts uz 2023.gada I-V faktiskiem izdevumiem</t>
  </si>
  <si>
    <t>Papildus nepieciešamais finansējums veselības aprūpes pakalpojumu nodrošināšanai 2023. gadā</t>
  </si>
  <si>
    <t xml:space="preserve">2023.gada 6 mēnešu plāns (gultasdienas) </t>
  </si>
  <si>
    <t>Ārstniecības iestādes  nosaukums</t>
  </si>
  <si>
    <t>Papildus nepieciešamais finansējums ēdināšanas tarifa paaugstināšanai no 3 uz 5 euro 2023. gada II pusgadam</t>
  </si>
  <si>
    <t>Balstīts uz plānoto gultasdienu skaitu</t>
  </si>
  <si>
    <t>Pacienu skaits, par kādu jāsamazina veselības aprūpes pakalpojumu pieejamība, lai  kompensētu ēdināšanas izmaksas sava finansējuma ietvaros</t>
  </si>
  <si>
    <t>Prognozētais pakalpojumu skaits 2023.gadā</t>
  </si>
  <si>
    <t>Prognozētais 2023.gada izpildes finansējums, EUR</t>
  </si>
  <si>
    <t>Papildus nepieciešamais finansējums gadam, EUR</t>
  </si>
  <si>
    <t>Prognozētais sniegto pakalpojumu skaits 2023. gadā</t>
  </si>
  <si>
    <t>Papildus nepieciešamais finansējums par periodu janvāris-maijs</t>
  </si>
  <si>
    <t>Papildus nepieciešams finansējums ģimenes ārstu kapitācijas naudas pieaugumam 2023. gada četriem mēnešiem</t>
  </si>
  <si>
    <t>Apsaldējumu stacionārā ārstēšana pieaugušajiem</t>
  </si>
  <si>
    <t>Klejotājnerva stimulācijas sistēmas implantācija</t>
  </si>
  <si>
    <t>Kohleārā implanta implantācija bērniem</t>
  </si>
  <si>
    <t>Krūšu rekonstrukcija</t>
  </si>
  <si>
    <t>Mikrodiskektomija, mikrofenestrācija</t>
  </si>
  <si>
    <t>Mikroķirurģija bērniem</t>
  </si>
  <si>
    <t>Pakalpojumi, kas sniegti ilgstoši slimojošām personām darbspējīgā vecumā, ar mērķi novērst iespējamas invaliditātes iestāšanos</t>
  </si>
  <si>
    <t>Revīzijas endoprotēžu implantēšana, endoprotezēšana osteomielīta un onkoloģijas pacientiem (bez implanta vērtības) (3.2.28.2.)</t>
  </si>
  <si>
    <t>Slimnieku sagatavošana transplantācijai, pacienti ar transplantāta disfunkciju, pacienti ar imūnsuperesīvas terapijas komplikācijām, tās kontrole, korekcija, kā arī pacienti ar nefunkcionējošu transplantātu (niere) (3.2.23.2.)</t>
  </si>
  <si>
    <t xml:space="preserve">Vēdera aortas endoprotezēšana </t>
  </si>
  <si>
    <t>2023 (pēc 2. rīkojuma)</t>
  </si>
  <si>
    <t>Plāns 2023 5M</t>
  </si>
  <si>
    <t>Izpilde 2023 5M</t>
  </si>
  <si>
    <t>Prognoze 2023_12M</t>
  </si>
  <si>
    <t>% Finansējuma izpilde</t>
  </si>
  <si>
    <t>Pacientu skaitu starpība (+)</t>
  </si>
  <si>
    <t>Finansējuma starpība (+), EUR</t>
  </si>
  <si>
    <t>Prognozētais pacientu skaits gada beigās (2023_12M)</t>
  </si>
  <si>
    <t>Prognozētais apgūtais fiannsējums gada beigās (2023_12M), EUR</t>
  </si>
  <si>
    <t>Plānveida īslaicīgā invazīvā kardioloģija</t>
  </si>
  <si>
    <t>Radioķiruģija, stereotaktiskā staru terapija un staru terapija ar augsti tehnoloģiskām apstarošanas metodēm (3.2.32.)</t>
  </si>
  <si>
    <t xml:space="preserve">Plānveida īslaicīgā ķirurģija </t>
  </si>
  <si>
    <t>Bērnu surdoloģija (pārejoši vai pastāvīgu dzirdes un valodas traucējumi). Stacionārā palīdzība. Rehabilitācija (3.2.5.)</t>
  </si>
  <si>
    <t>Ceļa locītavas endoprotezēšana (3.2.27.6.)</t>
  </si>
  <si>
    <t>Krūšu aortas endoprotezēšana (3.2.57.)</t>
  </si>
  <si>
    <t>Neiroloģija (insulta vienība) (3.2.47.)</t>
  </si>
  <si>
    <t>Vēdera aortas endoprotezēšana (3.2.56.)</t>
  </si>
  <si>
    <t>Narkoloģija (3.2.50.1.)</t>
  </si>
  <si>
    <t xml:space="preserve">"Plānveida īslaicīgā ķirurģija" </t>
  </si>
  <si>
    <t>Revīzijas endoprotezēšana (ar endoprotēzes vērtību) (3.2.28.1.)</t>
  </si>
  <si>
    <t xml:space="preserve"> "Plānveida īslaicīgā ķirurģija" </t>
  </si>
  <si>
    <t>Psihiatriskā palīdzība bērniem (3.2.43.2.)</t>
  </si>
  <si>
    <t>Psihiatriskā palīdzība, tai skaitā  pēc tiesas lēmuma (3.2.43.1.)</t>
  </si>
  <si>
    <t>Minesotas programma stacionārā (3.2.50.4.)</t>
  </si>
  <si>
    <t>Narkomānu rehabilitācija stacionārā bērniem (3.2.50.3)</t>
  </si>
  <si>
    <t>Obligātā narkoloģiskā palīdzība bērniem pēc bāriņtiesas lēmuma (3.2.51.)</t>
  </si>
  <si>
    <t>Pakalpojumu programmas veids</t>
  </si>
  <si>
    <t>9.31.Piemaksa par klejotājnerva stimulācijas sistēmas implantāciju – BKUS</t>
  </si>
  <si>
    <t>Papildus nepieciešamais finansējums stacionāro pakalpojumu programmās</t>
  </si>
  <si>
    <t>Papildus nepieciešamais finansējums 2023. gada 6 mēnešiem</t>
  </si>
  <si>
    <t>2. pielikums</t>
  </si>
  <si>
    <t>2.1 pielikums</t>
  </si>
  <si>
    <t>2.2. pielikums</t>
  </si>
  <si>
    <t>Līgums/iepirkums</t>
  </si>
  <si>
    <t>Priekšmets</t>
  </si>
  <si>
    <t>Plāns</t>
  </si>
  <si>
    <t>Iekārtas cena</t>
  </si>
  <si>
    <t>Telpu pielāgošana</t>
  </si>
  <si>
    <t>BKUS 2022/63</t>
  </si>
  <si>
    <t>Datortomogrāfijas iekārtas iegāde, uzstādīšana un tehniskā apkalpošana</t>
  </si>
  <si>
    <t>BKUS 2022/12-1</t>
  </si>
  <si>
    <t>Kodolmagnētiskās rezonanses iekārtas iegādE un tehniskā apkalpošana</t>
  </si>
  <si>
    <t>BS 2023/06-11-40</t>
  </si>
  <si>
    <t>MRI telpu Būvuzraudzības pakalpojumu nodrošināšana</t>
  </si>
  <si>
    <t>BKUS 2023/09</t>
  </si>
  <si>
    <t>MRI telpu būvprojekta izmaiņu veikšanu, būvatļaujas pārreģistrāciju, saskaņošanu un autoruzraudzību</t>
  </si>
  <si>
    <t>BKUS 2022/48-2</t>
  </si>
  <si>
    <t>MRI telpu parbūve</t>
  </si>
  <si>
    <t>BKUS 2022/52-1</t>
  </si>
  <si>
    <t>Ķirurģiskās navigācijas sistēmas iegāde un tehniskā apkalpošana (optiskās un elektromagnētiskās neironavigācijas sistēma ar programnodrošinājumu galvas, LOR un muguras operācijām, daudzpusēja pielietojuma ķirurģiskās
plānošanas sistēma, ķirurģiskais robots galvas operācijām)</t>
  </si>
  <si>
    <t>Kopsumma</t>
  </si>
  <si>
    <t>BKUS 2022/52-2</t>
  </si>
  <si>
    <t>Ķirurģiskās navigācijas sistēmas iegāde un tehniskā apkalpošana (operāciju mikroskops, aprīkojums, materiāli, uzstādīšana un integrēšana, darbinieku apmācības)</t>
  </si>
  <si>
    <t>iekārtas</t>
  </si>
  <si>
    <t>telpu pielāgošana</t>
  </si>
  <si>
    <t>Papildus nepieciešamais finansējums mikroskopa iegādei</t>
  </si>
  <si>
    <t>2.3. pielikums</t>
  </si>
  <si>
    <t>Papildus nepieciešamais finansējums izmeklējumu, dienas stacionāra pakalpojumu veikšanai</t>
  </si>
  <si>
    <t>2.6. pielikums</t>
  </si>
  <si>
    <t>2.7. pielikums</t>
  </si>
  <si>
    <t>Veselības aprūpes pakalpojumi ģimenes ārsta praksē</t>
  </si>
  <si>
    <t>Balstīts uz 2023. gada I-V faktiskajiem izdevumiem</t>
  </si>
  <si>
    <t>Kompensējamie medikamenti</t>
  </si>
  <si>
    <t>Sekundārā ambulatorā veselības aprūpes pakalpojumu pieejamība</t>
  </si>
  <si>
    <t>pieejamības pieaugums pret bāzi</t>
  </si>
  <si>
    <t>Plānveida stacionārie pakalpojumi</t>
  </si>
  <si>
    <t>Pacientu ēdināšanas nodrošināšanai</t>
  </si>
  <si>
    <t>tarifs no 01.04.2023.*</t>
  </si>
  <si>
    <t>Prognozētā 2023.gada izpilde (manipulāciju skaits)</t>
  </si>
  <si>
    <t>Faktiski sniegtais manipulāciju skaits 5M</t>
  </si>
  <si>
    <t>Plānotais manipulāciju skaits 5M</t>
  </si>
  <si>
    <t xml:space="preserve">Papildus prognozētais manipulāciju skaits 2023. gadam </t>
  </si>
  <si>
    <t>*Ir pakalpojumu programmas, kuru tarifi ir noteikti MK 555, bet ir pakalpojumu programmas, kuras tiek apmaksātas pēc fakta jeb atbilstoši faktiski veiktajam darbam - atbilstoši  pacientam veiktajām manipulācijām (manipulāciju skaits*manipulāciju tarifs) un kopējam gultas dienu skaitam (GD skaits * GD tarifs) (cik ilgi pacients atradies stacionārā), piemēram, plānveida īslaicīgā ķirurģija, pakalpojumi, kas sniegti pacientiem darbspējīgā vecumā, lai novērstu priekšlaicīgu un prognozējamu invaliditāti u.c. pakalpojumi.</t>
  </si>
  <si>
    <t>Diagnožu grupas nosaukums</t>
  </si>
  <si>
    <t>Finansējums 2023.gadam atbilstoši budžetam un FM rīkojumiem uz 07.07.2023.</t>
  </si>
  <si>
    <t xml:space="preserve">2023.gada 5 mēnešos plānotais finansējums, euro
</t>
  </si>
  <si>
    <t xml:space="preserve">2023.gada faktiskā izpilde 5 mēnešos, euro
</t>
  </si>
  <si>
    <t>Papildu finansējums tiks novirzīts</t>
  </si>
  <si>
    <t>Prognozēts pacientu skaits atbilstoši 2022.gada 1 pacienta faktiskām vidējām izmaksām</t>
  </si>
  <si>
    <t>Viena pacienta faktiskās vidējās izmaksas 2022.gadā, EUR</t>
  </si>
  <si>
    <t>Novirzāmā summa, EUR</t>
  </si>
  <si>
    <t>Noteikti perinatālā perioda stāvokļi</t>
  </si>
  <si>
    <t> </t>
  </si>
  <si>
    <t>Norēķini par 2022.gada saistībām*</t>
  </si>
  <si>
    <t xml:space="preserve">Kopā  </t>
  </si>
  <si>
    <t xml:space="preserve"> RESURSI</t>
  </si>
  <si>
    <t>Apakšprogramma 33.03.00 "Kompensējamo medikamentu un materiālu apmaksāšana" (Likums "Par valsts budžetu 2023.gadam")</t>
  </si>
  <si>
    <t xml:space="preserve">Finanšu ministrijas 2023.gada 5.jūnija rīkojums Nr.156 “Par apropriācijas izmaiņām" </t>
  </si>
  <si>
    <t xml:space="preserve">Finanšu ministrijas 2023.gada 3.jūlija rīkojums Nr.201 “Par apropriācijas izmaiņām" </t>
  </si>
  <si>
    <t>Apakšprogramma 33.19.00 “"Krievijas Federācijas militāro pensionāru veselības aprūpe”</t>
  </si>
  <si>
    <t>2023. gada septembris-decembris</t>
  </si>
  <si>
    <t>2023. gada janvāris-jūnijs</t>
  </si>
  <si>
    <t>2023. gada jūlijs-decembris</t>
  </si>
  <si>
    <t>Piemaksa pie gultasdienas 2 EUR (no 3 uz 5) gadam, EUR</t>
  </si>
  <si>
    <t>Piemaksa pie gultasdienas 2 EUR (no 3 uz 5) jūlijs-decembris mēnešiem, EUR</t>
  </si>
  <si>
    <t>Papildus nepieciešamais finansējums 2023. gada jūlijs - decembris</t>
  </si>
  <si>
    <t>Papildus nepieciešamais finansējums par periodu 2023. gada janvāris-jūnijs</t>
  </si>
  <si>
    <t>Sniegto pakalpojumu skaits 2023. gada janvāris-jūnijs</t>
  </si>
  <si>
    <t>Papildus nepieciešamais finansējums kompensējamiem medikamentiem</t>
  </si>
  <si>
    <t>Finanšu līdzekļu iztrūkums (+) /pārpalikums (-) 5 mēnešos</t>
  </si>
  <si>
    <t>Prognozētā izpilde 2023.gada 11 mēnešiem, EUR</t>
  </si>
  <si>
    <t>Finanšu līdzekļu iztrūkums (+) /pārpalikums (-) 2023.gadam</t>
  </si>
  <si>
    <t xml:space="preserve">* Galīgie norēķini par 2022.gada decembra mēnesī faktiski ambulatorajai ārstēšanai paredzēto kompensējamo zāļu iegādi veikts 2023.gada janvāra mēnesī 2023.gada atvērtā finansējuma ietvaros.												</t>
  </si>
  <si>
    <t>Audzēji</t>
  </si>
  <si>
    <t>Reto slimību ārstēšana</t>
  </si>
  <si>
    <t>2023. gada janvāris-aprīlis</t>
  </si>
  <si>
    <t>Papildus plānotais pakalpojumu/pacientu/GD (mērvienība)</t>
  </si>
  <si>
    <t>pacientu skaits</t>
  </si>
  <si>
    <t>bērnu skaits</t>
  </si>
  <si>
    <t>299 726</t>
  </si>
  <si>
    <t>pakalpojumu skaits</t>
  </si>
  <si>
    <t>gultasdienu skaits</t>
  </si>
  <si>
    <t>2023. gada janvāris-maijs, augusts -novembris</t>
  </si>
  <si>
    <t>Papildus nepieciešamais finansējums 9M (ņemot vērā sezonalitāti pakalpojumu sniegšanā), (janvāris-maijs, augusts-novembris) EUR</t>
  </si>
  <si>
    <t>Papildus prognozētais manipulāciju skaits 9M (ņemot vērā sezonalitāti pakalpojumu sniegšanā) (janvāris-maijs, augusts-novembris)</t>
  </si>
  <si>
    <t>Papildus prognozētais bērnu skaits 9M (ņemot vērā sezonalitāti pakalpojumu sniegšanā) (janvāris-maijs, augusts-novembris)</t>
  </si>
  <si>
    <t>2.4.pielikums</t>
  </si>
  <si>
    <t>2.5. pielikums</t>
  </si>
  <si>
    <t xml:space="preserve">01.04.2023. </t>
  </si>
  <si>
    <t>Māsas alga</t>
  </si>
  <si>
    <t>Stundas mēnesī, h</t>
  </si>
  <si>
    <t>Reģistratora funkcijām (māsa 5h-6h dienā, 5x nedēļā)</t>
  </si>
  <si>
    <t>Papildus reģistratora alga</t>
  </si>
  <si>
    <t>Vidēji dienā, h</t>
  </si>
  <si>
    <t>Kapitācijas naudas palielinājums no 1.09.-31.12.2023</t>
  </si>
  <si>
    <t>*Kapitācijas apjoms mēnesī ģimenes ārstam tiek rēķināts, reizinot pie ģimenes ārsta reģistrēto pacientu skaitu (kas katrā praksē ir atšķirīgs) ar ģimenes ārsta pacientu diferencēto koeficientu (kas katrā praksē ir atšķirīgs) un kapitācijas naudu uz vienu pacientu mēnesī (MK555 11.pielikuma 2. punkts). Ģimenes ārsta pacientu diferencēto koeficientu aprēķina, dalot katra ģimenes ārsta reģistrēto pacientu koeficientu (kas katrā praksē ir atšķirīgs) ar valsts koeficientu, kas uz 2023. gadu ir 0.999387207960371.
Kapitācijas pieaugums tabulā veidojās uz kapitācijas naudas uz vienu pacientu mēnesī paaugstināšanu no 2.642177 EUR uz pacientu mēnesī uz 3.336053 EUR uz pacientu mēnesī. Kapitācijas naudas un koeficientu aprēķini balstās un MK555 11.pielikuma 4.punktu.</t>
  </si>
  <si>
    <t>Pacientu skaita/manipulāciju skaita pieaugums**</t>
  </si>
  <si>
    <t>** Pakalpojuma apjoma pieaugums plānots, atbilstoši ārstniecības iestāžu aptaujai, kurā sniedza informāciju par reālo pakalpojumu apjomu, kuru var papildus sniegt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</si>
</sst>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 _€"/>
    <numFmt numFmtId="166" formatCode="#,##0.00000"/>
    <numFmt numFmtId="167" formatCode="#,##0.000000"/>
    <numFmt numFmtId="168" formatCode="0.000"/>
  </numFmts>
  <fonts count="78">
    <font>
      <sz val="11"/>
      <color theme="1"/>
      <name val="Calibri"/>
      <family val="2"/>
      <charset val="186"/>
      <scheme val="minor"/>
    </font>
    <font>
      <b/>
      <sz val="11"/>
      <color theme="1"/>
      <name val="Calibri"/>
      <family val="2"/>
      <scheme val="minor"/>
    </font>
    <font>
      <sz val="11"/>
      <color indexed="8"/>
      <name val="Calibri"/>
      <family val="2"/>
      <charset val="186"/>
    </font>
    <font>
      <sz val="10"/>
      <name val="Times New Roman"/>
      <family val="1"/>
      <charset val="186"/>
    </font>
    <font>
      <b/>
      <sz val="10"/>
      <name val="Times New Roman"/>
      <family val="1"/>
      <charset val="186"/>
    </font>
    <font>
      <sz val="10"/>
      <name val="Arial"/>
      <family val="2"/>
      <charset val="186"/>
    </font>
    <font>
      <sz val="12"/>
      <name val="Times New Roman"/>
      <family val="1"/>
    </font>
    <font>
      <b/>
      <sz val="12"/>
      <name val="Times New Roman"/>
      <family val="1"/>
    </font>
    <font>
      <b/>
      <sz val="12"/>
      <color theme="1"/>
      <name val="Times New Roman"/>
      <family val="1"/>
    </font>
    <font>
      <sz val="11"/>
      <name val="Calibri"/>
      <family val="2"/>
      <scheme val="minor"/>
    </font>
    <font>
      <sz val="9"/>
      <name val="Calibri"/>
      <family val="2"/>
      <scheme val="minor"/>
    </font>
    <font>
      <b/>
      <sz val="12"/>
      <color rgb="FF000000"/>
      <name val="Times New Roman"/>
      <family val="1"/>
    </font>
    <font>
      <sz val="10"/>
      <color indexed="8"/>
      <name val="Arial"/>
      <family val="2"/>
    </font>
    <font>
      <sz val="11"/>
      <color theme="1"/>
      <name val="Calibri"/>
      <family val="2"/>
      <charset val="186"/>
      <scheme val="minor"/>
    </font>
    <font>
      <b/>
      <sz val="10"/>
      <color rgb="FF000000"/>
      <name val="Times New Roman"/>
      <family val="1"/>
      <charset val="186"/>
    </font>
    <font>
      <sz val="10"/>
      <color rgb="FF000000"/>
      <name val="Times New Roman"/>
      <family val="1"/>
      <charset val="186"/>
    </font>
    <font>
      <b/>
      <sz val="10"/>
      <color rgb="FF000000"/>
      <name val="Times New Roman"/>
      <family val="1"/>
    </font>
    <font>
      <b/>
      <sz val="10"/>
      <color theme="1"/>
      <name val="Times New Roman"/>
      <family val="1"/>
      <charset val="186"/>
    </font>
    <font>
      <sz val="10"/>
      <name val="Times New Roman Baltic"/>
      <charset val="186"/>
    </font>
    <font>
      <sz val="10"/>
      <color indexed="9"/>
      <name val="Arial"/>
      <family val="2"/>
      <charset val="186"/>
    </font>
    <font>
      <sz val="10"/>
      <color indexed="8"/>
      <name val="Arial"/>
      <family val="2"/>
      <charset val="186"/>
    </font>
    <font>
      <sz val="11"/>
      <color indexed="9"/>
      <name val="Calibri"/>
      <family val="2"/>
      <charset val="186"/>
    </font>
    <font>
      <b/>
      <sz val="10"/>
      <color indexed="53"/>
      <name val="Arial"/>
      <family val="2"/>
      <charset val="186"/>
    </font>
    <font>
      <sz val="10"/>
      <color indexed="10"/>
      <name val="Arial"/>
      <family val="2"/>
      <charset val="186"/>
    </font>
    <font>
      <b/>
      <sz val="11"/>
      <color indexed="8"/>
      <name val="Calibri"/>
      <family val="2"/>
      <charset val="186"/>
    </font>
    <font>
      <sz val="10"/>
      <color indexed="62"/>
      <name val="Arial"/>
      <family val="2"/>
      <charset val="186"/>
    </font>
    <font>
      <b/>
      <sz val="10"/>
      <color indexed="63"/>
      <name val="Arial"/>
      <family val="2"/>
      <charset val="186"/>
    </font>
    <font>
      <b/>
      <sz val="10"/>
      <color indexed="8"/>
      <name val="Arial"/>
      <family val="2"/>
      <charset val="186"/>
    </font>
    <font>
      <sz val="10"/>
      <color indexed="17"/>
      <name val="Arial"/>
      <family val="2"/>
      <charset val="186"/>
    </font>
    <font>
      <sz val="10"/>
      <color indexed="60"/>
      <name val="Arial"/>
      <family val="2"/>
      <charset val="186"/>
    </font>
    <font>
      <sz val="10"/>
      <name val="Palatino Linotype"/>
      <family val="1"/>
      <charset val="186"/>
    </font>
    <font>
      <b/>
      <sz val="18"/>
      <color indexed="62"/>
      <name val="Cambria"/>
      <family val="2"/>
      <charset val="186"/>
    </font>
    <font>
      <i/>
      <sz val="10"/>
      <color indexed="23"/>
      <name val="Arial"/>
      <family val="2"/>
      <charset val="186"/>
    </font>
    <font>
      <b/>
      <sz val="10"/>
      <color indexed="9"/>
      <name val="Arial"/>
      <family val="2"/>
      <charset val="186"/>
    </font>
    <font>
      <sz val="10"/>
      <color indexed="53"/>
      <name val="Arial"/>
      <family val="2"/>
      <charset val="186"/>
    </font>
    <font>
      <b/>
      <sz val="10"/>
      <color indexed="12"/>
      <name val="Arial"/>
      <family val="2"/>
      <charset val="186"/>
    </font>
    <font>
      <b/>
      <sz val="12"/>
      <color indexed="8"/>
      <name val="Arial"/>
      <family val="2"/>
      <charset val="186"/>
    </font>
    <font>
      <sz val="10"/>
      <color indexed="12"/>
      <name val="Arial"/>
      <family val="2"/>
      <charset val="186"/>
    </font>
    <font>
      <sz val="19"/>
      <color indexed="48"/>
      <name val="Arial"/>
      <family val="2"/>
      <charset val="186"/>
    </font>
    <font>
      <sz val="10"/>
      <color indexed="20"/>
      <name val="Arial"/>
      <family val="2"/>
      <charset val="186"/>
    </font>
    <font>
      <b/>
      <sz val="15"/>
      <color indexed="62"/>
      <name val="Arial"/>
      <family val="2"/>
      <charset val="186"/>
    </font>
    <font>
      <b/>
      <sz val="13"/>
      <color indexed="62"/>
      <name val="Arial"/>
      <family val="2"/>
      <charset val="186"/>
    </font>
    <font>
      <b/>
      <sz val="11"/>
      <color indexed="62"/>
      <name val="Arial"/>
      <family val="2"/>
      <charset val="186"/>
    </font>
    <font>
      <sz val="10"/>
      <color theme="1"/>
      <name val="Times New Roman"/>
      <family val="1"/>
      <charset val="186"/>
    </font>
    <font>
      <sz val="12"/>
      <name val="Arial"/>
      <family val="2"/>
    </font>
    <font>
      <sz val="11"/>
      <color theme="1"/>
      <name val="Calibri"/>
      <family val="2"/>
      <scheme val="minor"/>
    </font>
    <font>
      <sz val="11"/>
      <color theme="1"/>
      <name val="Times New Roman"/>
      <family val="1"/>
      <charset val="186"/>
    </font>
    <font>
      <sz val="11"/>
      <color theme="1"/>
      <name val="Times New Roman"/>
      <family val="1"/>
    </font>
    <font>
      <sz val="10"/>
      <name val="Times New Roman"/>
      <family val="1"/>
    </font>
    <font>
      <b/>
      <sz val="10"/>
      <name val="Times New Roman"/>
      <family val="1"/>
    </font>
    <font>
      <sz val="10"/>
      <color theme="1"/>
      <name val="Arial"/>
      <family val="2"/>
      <charset val="186"/>
    </font>
    <font>
      <sz val="10"/>
      <name val="Arial"/>
      <family val="2"/>
    </font>
    <font>
      <sz val="11"/>
      <color theme="1"/>
      <name val="Calibri"/>
      <family val="2"/>
      <charset val="204"/>
      <scheme val="minor"/>
    </font>
    <font>
      <b/>
      <u/>
      <sz val="16"/>
      <name val="Calibri"/>
      <family val="2"/>
      <scheme val="minor"/>
    </font>
    <font>
      <b/>
      <sz val="8"/>
      <name val="Times New Roman"/>
      <family val="1"/>
    </font>
    <font>
      <sz val="11"/>
      <color rgb="FF000000"/>
      <name val="Calibri"/>
      <family val="2"/>
      <charset val="186"/>
      <scheme val="minor"/>
    </font>
    <font>
      <sz val="12"/>
      <color rgb="FF000000"/>
      <name val="Times New Roman"/>
      <family val="1"/>
    </font>
    <font>
      <b/>
      <sz val="11"/>
      <color theme="1"/>
      <name val="Calibri"/>
      <family val="2"/>
      <charset val="186"/>
      <scheme val="minor"/>
    </font>
    <font>
      <b/>
      <sz val="11"/>
      <name val="Calibri"/>
      <family val="2"/>
      <charset val="186"/>
      <scheme val="minor"/>
    </font>
    <font>
      <sz val="8"/>
      <name val="Calibri"/>
      <family val="2"/>
      <charset val="186"/>
      <scheme val="minor"/>
    </font>
    <font>
      <b/>
      <sz val="11"/>
      <color theme="0"/>
      <name val="Calibri"/>
      <family val="2"/>
      <charset val="186"/>
      <scheme val="minor"/>
    </font>
    <font>
      <b/>
      <sz val="12"/>
      <color theme="1"/>
      <name val="Calibri"/>
      <family val="2"/>
      <scheme val="minor"/>
    </font>
    <font>
      <b/>
      <sz val="8"/>
      <color theme="1"/>
      <name val="Times New Roman"/>
      <family val="1"/>
    </font>
    <font>
      <sz val="8"/>
      <color theme="1"/>
      <name val="Times New Roman"/>
      <family val="1"/>
    </font>
    <font>
      <sz val="10"/>
      <name val="Calibri"/>
      <family val="2"/>
      <charset val="186"/>
      <scheme val="minor"/>
    </font>
    <font>
      <b/>
      <sz val="10"/>
      <name val="Calibri"/>
      <family val="2"/>
      <charset val="186"/>
      <scheme val="minor"/>
    </font>
    <font>
      <sz val="10"/>
      <name val="Segoe UI Symbol"/>
      <family val="2"/>
      <charset val="186"/>
    </font>
    <font>
      <b/>
      <sz val="10"/>
      <name val="Segoe UI Symbol"/>
      <family val="2"/>
      <charset val="186"/>
    </font>
    <font>
      <sz val="12"/>
      <name val="Calibri"/>
      <family val="2"/>
      <scheme val="minor"/>
    </font>
    <font>
      <sz val="10"/>
      <color theme="1"/>
      <name val="Calibri"/>
      <family val="2"/>
      <charset val="186"/>
      <scheme val="minor"/>
    </font>
    <font>
      <sz val="8"/>
      <color theme="1"/>
      <name val="Times New Roman"/>
      <family val="1"/>
      <charset val="186"/>
    </font>
    <font>
      <sz val="10"/>
      <color rgb="FFFF0000"/>
      <name val="Calibri"/>
      <family val="2"/>
      <charset val="186"/>
      <scheme val="minor"/>
    </font>
    <font>
      <sz val="11"/>
      <color rgb="FF00B050"/>
      <name val="Times New Roman"/>
      <family val="1"/>
      <charset val="186"/>
    </font>
    <font>
      <sz val="11"/>
      <name val="Times New Roman"/>
      <family val="1"/>
      <charset val="186"/>
    </font>
    <font>
      <sz val="10"/>
      <color rgb="FF414142"/>
      <name val="Times New Roman"/>
      <family val="1"/>
      <charset val="186"/>
    </font>
    <font>
      <sz val="12"/>
      <color theme="1"/>
      <name val="Times New Roman"/>
      <family val="1"/>
      <charset val="186"/>
    </font>
    <font>
      <i/>
      <sz val="11"/>
      <color theme="1"/>
      <name val="Times New Roman"/>
      <family val="1"/>
      <charset val="186"/>
    </font>
    <font>
      <sz val="9"/>
      <color indexed="81"/>
      <name val="Tahoma"/>
      <family val="2"/>
    </font>
  </fonts>
  <fills count="56">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indexed="49"/>
        <bgColor indexed="40"/>
      </patternFill>
    </fill>
    <fill>
      <patternFill patternType="solid">
        <fgColor indexed="10"/>
        <bgColor indexed="60"/>
      </patternFill>
    </fill>
    <fill>
      <patternFill patternType="solid">
        <fgColor indexed="40"/>
        <bgColor indexed="49"/>
      </patternFill>
    </fill>
    <fill>
      <patternFill patternType="solid">
        <fgColor indexed="29"/>
        <bgColor indexed="41"/>
      </patternFill>
    </fill>
    <fill>
      <patternFill patternType="solid">
        <fgColor indexed="26"/>
        <bgColor indexed="9"/>
      </patternFill>
    </fill>
    <fill>
      <patternFill patternType="solid">
        <fgColor indexed="9"/>
        <bgColor indexed="26"/>
      </patternFill>
    </fill>
    <fill>
      <patternFill patternType="solid">
        <fgColor indexed="44"/>
        <bgColor indexed="31"/>
      </patternFill>
    </fill>
    <fill>
      <patternFill patternType="solid">
        <fgColor indexed="45"/>
        <bgColor indexed="41"/>
      </patternFill>
    </fill>
    <fill>
      <patternFill patternType="solid">
        <fgColor indexed="57"/>
        <bgColor indexed="21"/>
      </patternFill>
    </fill>
    <fill>
      <patternFill patternType="solid">
        <fgColor indexed="23"/>
        <bgColor indexed="55"/>
      </patternFill>
    </fill>
    <fill>
      <patternFill patternType="solid">
        <fgColor indexed="54"/>
        <bgColor indexed="23"/>
      </patternFill>
    </fill>
    <fill>
      <patternFill patternType="solid">
        <fgColor indexed="22"/>
        <bgColor indexed="42"/>
      </patternFill>
    </fill>
    <fill>
      <patternFill patternType="solid">
        <fgColor indexed="47"/>
        <bgColor indexed="41"/>
      </patternFill>
    </fill>
    <fill>
      <patternFill patternType="solid">
        <fgColor indexed="51"/>
        <bgColor indexed="13"/>
      </patternFill>
    </fill>
    <fill>
      <patternFill patternType="solid">
        <fgColor indexed="24"/>
        <bgColor indexed="46"/>
      </patternFill>
    </fill>
    <fill>
      <patternFill patternType="solid">
        <fgColor indexed="15"/>
        <bgColor indexed="35"/>
      </patternFill>
    </fill>
    <fill>
      <patternFill patternType="solid">
        <fgColor indexed="55"/>
        <bgColor indexed="23"/>
      </patternFill>
    </fill>
    <fill>
      <patternFill patternType="solid">
        <fgColor indexed="27"/>
        <bgColor indexed="9"/>
      </patternFill>
    </fill>
    <fill>
      <patternFill patternType="solid">
        <fgColor indexed="42"/>
        <bgColor indexed="22"/>
      </patternFill>
    </fill>
    <fill>
      <patternFill patternType="solid">
        <fgColor indexed="41"/>
        <bgColor indexed="45"/>
      </patternFill>
    </fill>
    <fill>
      <patternFill patternType="solid">
        <fgColor indexed="19"/>
        <bgColor indexed="55"/>
      </patternFill>
    </fill>
    <fill>
      <patternFill patternType="solid">
        <fgColor indexed="50"/>
        <bgColor indexed="51"/>
      </patternFill>
    </fill>
    <fill>
      <patternFill patternType="solid">
        <fgColor indexed="43"/>
        <bgColor indexed="26"/>
      </patternFill>
    </fill>
    <fill>
      <patternFill patternType="solid">
        <fgColor indexed="52"/>
        <bgColor indexed="51"/>
      </patternFill>
    </fill>
    <fill>
      <patternFill patternType="solid">
        <fgColor indexed="53"/>
        <bgColor indexed="52"/>
      </patternFill>
    </fill>
    <fill>
      <patternFill patternType="solid">
        <fgColor indexed="11"/>
        <bgColor indexed="49"/>
      </patternFill>
    </fill>
    <fill>
      <patternFill patternType="solid">
        <fgColor indexed="31"/>
        <bgColor indexed="44"/>
      </patternFill>
    </fill>
    <fill>
      <patternFill patternType="solid">
        <fgColor indexed="46"/>
        <bgColor indexed="2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FFFF"/>
        <bgColor rgb="FF000000"/>
      </patternFill>
    </fill>
    <fill>
      <patternFill patternType="solid">
        <fgColor theme="0"/>
        <bgColor rgb="FF000000"/>
      </patternFill>
    </fill>
    <fill>
      <patternFill patternType="solid">
        <fgColor theme="7"/>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00B0F0"/>
        <bgColor indexed="64"/>
      </patternFill>
    </fill>
    <fill>
      <patternFill patternType="solid">
        <fgColor theme="9" tint="0.39997558519241921"/>
        <bgColor indexed="64"/>
      </patternFill>
    </fill>
    <fill>
      <patternFill patternType="solid">
        <fgColor rgb="FFFF99CC"/>
        <bgColor indexed="64"/>
      </patternFill>
    </fill>
    <fill>
      <patternFill patternType="solid">
        <fgColor theme="7" tint="0.79998168889431442"/>
        <bgColor rgb="FF000000"/>
      </patternFill>
    </fill>
    <fill>
      <patternFill patternType="solid">
        <fgColor theme="5" tint="0.59999389629810485"/>
        <bgColor indexed="64"/>
      </patternFill>
    </fill>
    <fill>
      <patternFill patternType="solid">
        <fgColor theme="5" tint="0.59999389629810485"/>
        <bgColor rgb="FF000000"/>
      </patternFill>
    </fill>
    <fill>
      <patternFill patternType="solid">
        <fgColor rgb="FFED7D31"/>
        <bgColor indexed="64"/>
      </patternFill>
    </fill>
    <fill>
      <patternFill patternType="solid">
        <fgColor rgb="FFFF5050"/>
        <bgColor indexed="64"/>
      </patternFill>
    </fill>
    <fill>
      <patternFill patternType="solid">
        <fgColor theme="4" tint="0.39997558519241921"/>
        <bgColor indexed="64"/>
      </patternFill>
    </fill>
    <fill>
      <patternFill patternType="solid">
        <fgColor theme="9" tint="0.59999389629810485"/>
        <bgColor rgb="FF000000"/>
      </patternFill>
    </fill>
    <fill>
      <patternFill patternType="solid">
        <fgColor rgb="FF92D050"/>
        <bgColor rgb="FF000000"/>
      </patternFill>
    </fill>
    <fill>
      <patternFill patternType="solid">
        <fgColor rgb="FFFFFF00"/>
        <bgColor rgb="FF000000"/>
      </patternFill>
    </fill>
  </fills>
  <borders count="7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0"/>
      </left>
      <right style="thin">
        <color indexed="0"/>
      </right>
      <top style="thin">
        <color indexed="0"/>
      </top>
      <bottom style="thin">
        <color indexed="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8"/>
      </left>
      <right style="thin">
        <color indexed="8"/>
      </right>
      <top style="thin">
        <color indexed="8"/>
      </top>
      <bottom style="thin">
        <color indexed="8"/>
      </bottom>
      <diagonal/>
    </border>
    <border>
      <left/>
      <right/>
      <top/>
      <bottom style="thick">
        <color indexed="49"/>
      </bottom>
      <diagonal/>
    </border>
    <border>
      <left/>
      <right/>
      <top/>
      <bottom style="thick">
        <color indexed="54"/>
      </bottom>
      <diagonal/>
    </border>
    <border>
      <left/>
      <right/>
      <top/>
      <bottom style="medium">
        <color indexed="5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166">
    <xf numFmtId="0" fontId="0" fillId="0" borderId="0"/>
    <xf numFmtId="0" fontId="5" fillId="0" borderId="0"/>
    <xf numFmtId="0" fontId="12" fillId="0" borderId="11" applyBorder="0"/>
    <xf numFmtId="0" fontId="5" fillId="0" borderId="0"/>
    <xf numFmtId="0" fontId="12" fillId="0" borderId="11" applyBorder="0"/>
    <xf numFmtId="0" fontId="5" fillId="0" borderId="0"/>
    <xf numFmtId="9" fontId="13" fillId="0" borderId="0" applyFont="0" applyFill="0" applyBorder="0" applyAlignment="0" applyProtection="0"/>
    <xf numFmtId="0" fontId="18" fillId="0" borderId="0"/>
    <xf numFmtId="0" fontId="19" fillId="8" borderId="0" applyNumberFormat="0" applyBorder="0" applyAlignment="0" applyProtection="0"/>
    <xf numFmtId="0" fontId="19"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20" fillId="18" borderId="0" applyNumberFormat="0" applyBorder="0" applyAlignment="0" applyProtection="0"/>
    <xf numFmtId="0" fontId="20" fillId="11" borderId="0" applyNumberFormat="0" applyBorder="0" applyAlignment="0" applyProtection="0"/>
    <xf numFmtId="0" fontId="20" fillId="16"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19" fillId="8"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11" borderId="0" applyNumberFormat="0" applyBorder="0" applyAlignment="0" applyProtection="0"/>
    <xf numFmtId="0" fontId="19" fillId="16" borderId="0" applyNumberFormat="0" applyBorder="0" applyAlignment="0" applyProtection="0"/>
    <xf numFmtId="0" fontId="19" fillId="19" borderId="0" applyNumberFormat="0" applyBorder="0" applyAlignment="0" applyProtection="0"/>
    <xf numFmtId="0" fontId="19" fillId="18" borderId="0" applyNumberFormat="0" applyBorder="0" applyAlignment="0" applyProtection="0"/>
    <xf numFmtId="0" fontId="19" fillId="2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1" fillId="22" borderId="0" applyNumberFormat="0" applyBorder="0" applyAlignment="0" applyProtection="0"/>
    <xf numFmtId="0" fontId="2" fillId="23" borderId="0" applyNumberFormat="0" applyBorder="0" applyAlignment="0" applyProtection="0"/>
    <xf numFmtId="0" fontId="2" fillId="15" borderId="0" applyNumberFormat="0" applyBorder="0" applyAlignment="0" applyProtection="0"/>
    <xf numFmtId="0" fontId="21" fillId="24" borderId="0" applyNumberFormat="0" applyBorder="0" applyAlignment="0" applyProtection="0"/>
    <xf numFmtId="0" fontId="2" fillId="25" borderId="0" applyNumberFormat="0" applyBorder="0" applyAlignment="0" applyProtection="0"/>
    <xf numFmtId="0" fontId="2" fillId="10" borderId="0" applyNumberFormat="0" applyBorder="0" applyAlignment="0" applyProtection="0"/>
    <xf numFmtId="0" fontId="21" fillId="19" borderId="0" applyNumberFormat="0" applyBorder="0" applyAlignment="0" applyProtection="0"/>
    <xf numFmtId="0" fontId="2" fillId="10" borderId="0" applyNumberFormat="0" applyBorder="0" applyAlignment="0" applyProtection="0"/>
    <xf numFmtId="0" fontId="2" fillId="19" borderId="0" applyNumberFormat="0" applyBorder="0" applyAlignment="0" applyProtection="0"/>
    <xf numFmtId="0" fontId="21" fillId="19"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1" fillId="18"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1" fillId="20" borderId="0" applyNumberFormat="0" applyBorder="0" applyAlignment="0" applyProtection="0"/>
    <xf numFmtId="0" fontId="22" fillId="13" borderId="16" applyNumberFormat="0" applyAlignment="0" applyProtection="0"/>
    <xf numFmtId="0" fontId="23" fillId="0" borderId="0" applyNumberFormat="0" applyFill="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5" fillId="20" borderId="16" applyNumberFormat="0" applyAlignment="0" applyProtection="0"/>
    <xf numFmtId="0" fontId="26" fillId="13" borderId="18" applyNumberFormat="0" applyAlignment="0" applyProtection="0"/>
    <xf numFmtId="0" fontId="27" fillId="0" borderId="19" applyNumberFormat="0" applyFill="0" applyAlignment="0" applyProtection="0"/>
    <xf numFmtId="0" fontId="28" fillId="29" borderId="0" applyNumberFormat="0" applyBorder="0" applyAlignment="0" applyProtection="0"/>
    <xf numFmtId="0" fontId="29" fillId="20" borderId="0" applyNumberFormat="0" applyBorder="0" applyAlignment="0" applyProtection="0"/>
    <xf numFmtId="0" fontId="30" fillId="0" borderId="0"/>
    <xf numFmtId="0" fontId="31" fillId="0" borderId="0" applyNumberFormat="0" applyFill="0" applyBorder="0" applyAlignment="0" applyProtection="0"/>
    <xf numFmtId="0" fontId="18" fillId="12" borderId="20" applyNumberFormat="0" applyAlignment="0" applyProtection="0"/>
    <xf numFmtId="0" fontId="32" fillId="0" borderId="0" applyNumberFormat="0" applyFill="0" applyBorder="0" applyAlignment="0" applyProtection="0"/>
    <xf numFmtId="0" fontId="33" fillId="24" borderId="17" applyNumberFormat="0" applyAlignment="0" applyProtection="0"/>
    <xf numFmtId="0" fontId="18" fillId="12" borderId="20" applyNumberFormat="0" applyAlignment="0" applyProtection="0"/>
    <xf numFmtId="0" fontId="18" fillId="12" borderId="20" applyNumberFormat="0" applyAlignment="0" applyProtection="0"/>
    <xf numFmtId="0" fontId="34" fillId="0" borderId="21" applyNumberFormat="0" applyFill="0" applyAlignment="0" applyProtection="0"/>
    <xf numFmtId="0" fontId="27" fillId="30" borderId="22" applyNumberFormat="0" applyProtection="0">
      <alignment vertical="center"/>
    </xf>
    <xf numFmtId="0" fontId="35" fillId="30" borderId="22" applyNumberFormat="0" applyProtection="0">
      <alignment vertical="center"/>
    </xf>
    <xf numFmtId="0" fontId="27" fillId="30" borderId="22" applyNumberFormat="0" applyProtection="0">
      <alignment horizontal="left" vertical="center" indent="1"/>
    </xf>
    <xf numFmtId="0" fontId="27" fillId="30" borderId="22" applyNumberFormat="0" applyProtection="0">
      <alignment horizontal="left" vertical="top" indent="1"/>
    </xf>
    <xf numFmtId="0" fontId="27" fillId="10" borderId="0" applyNumberFormat="0" applyProtection="0">
      <alignment horizontal="left" vertical="center" indent="1"/>
    </xf>
    <xf numFmtId="0" fontId="20" fillId="15" borderId="22" applyNumberFormat="0" applyProtection="0">
      <alignment horizontal="right" vertical="center"/>
    </xf>
    <xf numFmtId="0" fontId="20" fillId="11" borderId="22" applyNumberFormat="0" applyProtection="0">
      <alignment horizontal="right" vertical="center"/>
    </xf>
    <xf numFmtId="0" fontId="20" fillId="9" borderId="22" applyNumberFormat="0" applyProtection="0">
      <alignment horizontal="right" vertical="center"/>
    </xf>
    <xf numFmtId="0" fontId="20" fillId="21" borderId="22" applyNumberFormat="0" applyProtection="0">
      <alignment horizontal="right" vertical="center"/>
    </xf>
    <xf numFmtId="0" fontId="20" fillId="31" borderId="22" applyNumberFormat="0" applyProtection="0">
      <alignment horizontal="right" vertical="center"/>
    </xf>
    <xf numFmtId="0" fontId="20" fillId="32" borderId="22" applyNumberFormat="0" applyProtection="0">
      <alignment horizontal="right" vertical="center"/>
    </xf>
    <xf numFmtId="0" fontId="20" fillId="16" borderId="22" applyNumberFormat="0" applyProtection="0">
      <alignment horizontal="right" vertical="center"/>
    </xf>
    <xf numFmtId="0" fontId="20" fillId="29" borderId="22" applyNumberFormat="0" applyProtection="0">
      <alignment horizontal="right" vertical="center"/>
    </xf>
    <xf numFmtId="0" fontId="20" fillId="33" borderId="22" applyNumberFormat="0" applyProtection="0">
      <alignment horizontal="right" vertical="center"/>
    </xf>
    <xf numFmtId="0" fontId="27" fillId="34" borderId="23" applyNumberFormat="0" applyProtection="0">
      <alignment horizontal="left" vertical="center" indent="1"/>
    </xf>
    <xf numFmtId="0" fontId="20" fillId="25" borderId="0" applyNumberFormat="0" applyProtection="0">
      <alignment horizontal="left" vertical="center" indent="1"/>
    </xf>
    <xf numFmtId="0" fontId="36" fillId="18" borderId="0" applyNumberFormat="0" applyProtection="0">
      <alignment horizontal="left" vertical="center" indent="1"/>
    </xf>
    <xf numFmtId="0" fontId="36" fillId="18" borderId="0" applyNumberFormat="0" applyProtection="0">
      <alignment horizontal="left" vertical="center" indent="1"/>
    </xf>
    <xf numFmtId="0" fontId="20" fillId="10" borderId="22" applyNumberFormat="0" applyProtection="0">
      <alignment horizontal="right" vertical="center"/>
    </xf>
    <xf numFmtId="0" fontId="20" fillId="25" borderId="0" applyNumberFormat="0" applyProtection="0">
      <alignment horizontal="left" vertical="center" indent="1"/>
    </xf>
    <xf numFmtId="0" fontId="20" fillId="25" borderId="0" applyNumberFormat="0" applyProtection="0">
      <alignment horizontal="left" vertical="center" indent="1"/>
    </xf>
    <xf numFmtId="0" fontId="20" fillId="10" borderId="0" applyNumberFormat="0" applyProtection="0">
      <alignment horizontal="left" vertical="center" indent="1"/>
    </xf>
    <xf numFmtId="0" fontId="20" fillId="10" borderId="0" applyNumberFormat="0" applyProtection="0">
      <alignment horizontal="left" vertical="center" indent="1"/>
    </xf>
    <xf numFmtId="0" fontId="5" fillId="18" borderId="22" applyNumberFormat="0" applyProtection="0">
      <alignment horizontal="left" vertical="center" indent="1"/>
    </xf>
    <xf numFmtId="0" fontId="5" fillId="18" borderId="22" applyNumberFormat="0" applyProtection="0">
      <alignment horizontal="left" vertical="center" indent="1"/>
    </xf>
    <xf numFmtId="0" fontId="5" fillId="18" borderId="22" applyNumberFormat="0" applyProtection="0">
      <alignment horizontal="left" vertical="top" indent="1"/>
    </xf>
    <xf numFmtId="0" fontId="5" fillId="18" borderId="22" applyNumberFormat="0" applyProtection="0">
      <alignment horizontal="left" vertical="top" indent="1"/>
    </xf>
    <xf numFmtId="0" fontId="5" fillId="10" borderId="22" applyNumberFormat="0" applyProtection="0">
      <alignment horizontal="left" vertical="center" indent="1"/>
    </xf>
    <xf numFmtId="0" fontId="5" fillId="10" borderId="22" applyNumberFormat="0" applyProtection="0">
      <alignment horizontal="left" vertical="center" indent="1"/>
    </xf>
    <xf numFmtId="0" fontId="5" fillId="10" borderId="22" applyNumberFormat="0" applyProtection="0">
      <alignment horizontal="left" vertical="top" indent="1"/>
    </xf>
    <xf numFmtId="0" fontId="5" fillId="10" borderId="22" applyNumberFormat="0" applyProtection="0">
      <alignment horizontal="left" vertical="top" indent="1"/>
    </xf>
    <xf numFmtId="0" fontId="5" fillId="14" borderId="22" applyNumberFormat="0" applyProtection="0">
      <alignment horizontal="left" vertical="center" indent="1"/>
    </xf>
    <xf numFmtId="0" fontId="5" fillId="14" borderId="22" applyNumberFormat="0" applyProtection="0">
      <alignment horizontal="left" vertical="center" indent="1"/>
    </xf>
    <xf numFmtId="0" fontId="5" fillId="14" borderId="22" applyNumberFormat="0" applyProtection="0">
      <alignment horizontal="left" vertical="top" indent="1"/>
    </xf>
    <xf numFmtId="0" fontId="5" fillId="14" borderId="22" applyNumberFormat="0" applyProtection="0">
      <alignment horizontal="left" vertical="top" indent="1"/>
    </xf>
    <xf numFmtId="0" fontId="5" fillId="25" borderId="22" applyNumberFormat="0" applyProtection="0">
      <alignment horizontal="left" vertical="center" indent="1"/>
    </xf>
    <xf numFmtId="0" fontId="5" fillId="25" borderId="22" applyNumberFormat="0" applyProtection="0">
      <alignment horizontal="left" vertical="center" indent="1"/>
    </xf>
    <xf numFmtId="0" fontId="5" fillId="25" borderId="22" applyNumberFormat="0" applyProtection="0">
      <alignment horizontal="left" vertical="top" indent="1"/>
    </xf>
    <xf numFmtId="0" fontId="5" fillId="25" borderId="22" applyNumberFormat="0" applyProtection="0">
      <alignment horizontal="left" vertical="top" indent="1"/>
    </xf>
    <xf numFmtId="0" fontId="5" fillId="13" borderId="24" applyNumberFormat="0">
      <protection locked="0"/>
    </xf>
    <xf numFmtId="0" fontId="5" fillId="13" borderId="24" applyNumberFormat="0">
      <protection locked="0"/>
    </xf>
    <xf numFmtId="0" fontId="20" fillId="12" borderId="22" applyNumberFormat="0" applyProtection="0">
      <alignment vertical="center"/>
    </xf>
    <xf numFmtId="0" fontId="37" fillId="12" borderId="22" applyNumberFormat="0" applyProtection="0">
      <alignment vertical="center"/>
    </xf>
    <xf numFmtId="0" fontId="20" fillId="12" borderId="22" applyNumberFormat="0" applyProtection="0">
      <alignment horizontal="left" vertical="center" indent="1"/>
    </xf>
    <xf numFmtId="0" fontId="20" fillId="12" borderId="22" applyNumberFormat="0" applyProtection="0">
      <alignment horizontal="left" vertical="top" indent="1"/>
    </xf>
    <xf numFmtId="0" fontId="20" fillId="25" borderId="22" applyNumberFormat="0" applyProtection="0">
      <alignment horizontal="right" vertical="center"/>
    </xf>
    <xf numFmtId="0" fontId="37" fillId="25" borderId="22" applyNumberFormat="0" applyProtection="0">
      <alignment horizontal="right" vertical="center"/>
    </xf>
    <xf numFmtId="0" fontId="20" fillId="10" borderId="22" applyNumberFormat="0" applyProtection="0">
      <alignment horizontal="left" vertical="center" indent="1"/>
    </xf>
    <xf numFmtId="0" fontId="20" fillId="10" borderId="22" applyNumberFormat="0" applyProtection="0">
      <alignment horizontal="left" vertical="top" indent="1"/>
    </xf>
    <xf numFmtId="0" fontId="38" fillId="23" borderId="0" applyNumberFormat="0" applyProtection="0">
      <alignment horizontal="left" vertical="center" indent="1"/>
    </xf>
    <xf numFmtId="0" fontId="38" fillId="23" borderId="0" applyNumberFormat="0" applyProtection="0">
      <alignment horizontal="left" vertical="center" indent="1"/>
    </xf>
    <xf numFmtId="0" fontId="23" fillId="25" borderId="22" applyNumberFormat="0" applyProtection="0">
      <alignment horizontal="right" vertical="center"/>
    </xf>
    <xf numFmtId="0" fontId="31" fillId="0" borderId="0" applyNumberFormat="0" applyFill="0" applyBorder="0" applyAlignment="0" applyProtection="0"/>
    <xf numFmtId="0" fontId="39" fillId="35"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43" fontId="13" fillId="0" borderId="0" applyFont="0" applyFill="0" applyBorder="0" applyAlignment="0" applyProtection="0"/>
    <xf numFmtId="0" fontId="44" fillId="0" borderId="0"/>
    <xf numFmtId="0" fontId="45" fillId="0" borderId="0"/>
    <xf numFmtId="43" fontId="45" fillId="0" borderId="0" applyFont="0" applyFill="0" applyBorder="0" applyAlignment="0" applyProtection="0"/>
    <xf numFmtId="0" fontId="5" fillId="0" borderId="0"/>
    <xf numFmtId="0" fontId="13" fillId="0" borderId="0"/>
    <xf numFmtId="9" fontId="4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5" fillId="0" borderId="0"/>
    <xf numFmtId="43" fontId="13" fillId="0" borderId="0" applyFont="0" applyFill="0" applyBorder="0" applyAlignment="0" applyProtection="0"/>
    <xf numFmtId="0" fontId="45" fillId="0" borderId="0"/>
    <xf numFmtId="0" fontId="5" fillId="0" borderId="0"/>
    <xf numFmtId="43" fontId="5" fillId="0" borderId="0" applyFont="0" applyFill="0" applyBorder="0" applyAlignment="0" applyProtection="0"/>
    <xf numFmtId="0" fontId="52" fillId="0" borderId="0"/>
    <xf numFmtId="0" fontId="45" fillId="0" borderId="0"/>
    <xf numFmtId="0" fontId="5" fillId="0" borderId="0"/>
    <xf numFmtId="0" fontId="50" fillId="0" borderId="0"/>
    <xf numFmtId="0" fontId="45" fillId="0" borderId="0"/>
    <xf numFmtId="0" fontId="45" fillId="0" borderId="0"/>
    <xf numFmtId="0" fontId="52" fillId="0" borderId="0"/>
    <xf numFmtId="0" fontId="45" fillId="0" borderId="0"/>
    <xf numFmtId="0" fontId="52" fillId="0" borderId="0"/>
    <xf numFmtId="0" fontId="13" fillId="0" borderId="0"/>
    <xf numFmtId="0" fontId="51" fillId="0" borderId="0"/>
    <xf numFmtId="43" fontId="5" fillId="0" borderId="0" applyFont="0" applyFill="0" applyBorder="0" applyAlignment="0" applyProtection="0"/>
    <xf numFmtId="0" fontId="5" fillId="0" borderId="0"/>
    <xf numFmtId="0" fontId="5" fillId="0" borderId="0"/>
    <xf numFmtId="0" fontId="13" fillId="0" borderId="0"/>
    <xf numFmtId="0" fontId="51" fillId="0" borderId="0"/>
    <xf numFmtId="0" fontId="5" fillId="0" borderId="0"/>
    <xf numFmtId="43" fontId="5" fillId="0" borderId="0" applyFont="0" applyFill="0" applyBorder="0" applyAlignment="0" applyProtection="0"/>
    <xf numFmtId="0" fontId="51" fillId="0" borderId="0"/>
    <xf numFmtId="0" fontId="45" fillId="0" borderId="0"/>
    <xf numFmtId="0" fontId="45" fillId="0" borderId="0"/>
    <xf numFmtId="0" fontId="51"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51" fillId="0" borderId="0"/>
  </cellStyleXfs>
  <cellXfs count="383">
    <xf numFmtId="0" fontId="0" fillId="0" borderId="0" xfId="0"/>
    <xf numFmtId="0" fontId="9" fillId="0" borderId="0" xfId="0" applyFont="1" applyAlignment="1">
      <alignment horizontal="center" vertical="center" wrapText="1"/>
    </xf>
    <xf numFmtId="0" fontId="9" fillId="0" borderId="0" xfId="0" applyFont="1"/>
    <xf numFmtId="0" fontId="9" fillId="0" borderId="0" xfId="0" applyFont="1" applyAlignment="1">
      <alignment vertical="center"/>
    </xf>
    <xf numFmtId="0" fontId="10" fillId="0" borderId="0" xfId="0" applyFont="1"/>
    <xf numFmtId="3" fontId="9" fillId="0" borderId="0" xfId="0" applyNumberFormat="1" applyFont="1" applyAlignment="1">
      <alignment horizontal="right"/>
    </xf>
    <xf numFmtId="3" fontId="0" fillId="0" borderId="0" xfId="0" applyNumberFormat="1"/>
    <xf numFmtId="0" fontId="3" fillId="0" borderId="0" xfId="0" applyFont="1"/>
    <xf numFmtId="0" fontId="6" fillId="0" borderId="0" xfId="0" applyFont="1"/>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right" vertical="center"/>
    </xf>
    <xf numFmtId="0" fontId="7" fillId="0" borderId="1" xfId="0" applyFont="1" applyBorder="1" applyAlignment="1">
      <alignment horizontal="right" vertical="center"/>
    </xf>
    <xf numFmtId="0" fontId="7" fillId="0" borderId="1" xfId="0" applyFont="1" applyBorder="1" applyAlignment="1">
      <alignment horizontal="center" vertical="center" wrapText="1"/>
    </xf>
    <xf numFmtId="3" fontId="7" fillId="0" borderId="1" xfId="0" applyNumberFormat="1" applyFont="1" applyBorder="1" applyAlignment="1">
      <alignment horizontal="right"/>
    </xf>
    <xf numFmtId="0" fontId="6" fillId="2" borderId="1" xfId="0" applyFont="1" applyFill="1" applyBorder="1" applyAlignment="1">
      <alignment vertical="center" wrapText="1"/>
    </xf>
    <xf numFmtId="3" fontId="3" fillId="0" borderId="1" xfId="0" applyNumberFormat="1" applyFont="1" applyBorder="1"/>
    <xf numFmtId="4" fontId="0" fillId="0" borderId="0" xfId="0" applyNumberFormat="1"/>
    <xf numFmtId="0" fontId="0" fillId="0" borderId="0" xfId="0" applyAlignment="1">
      <alignment wrapText="1"/>
    </xf>
    <xf numFmtId="3" fontId="0" fillId="0" borderId="1" xfId="0" applyNumberFormat="1" applyBorder="1"/>
    <xf numFmtId="0" fontId="59" fillId="0" borderId="0" xfId="0" applyFont="1"/>
    <xf numFmtId="0" fontId="54" fillId="42" borderId="12" xfId="0" applyFont="1" applyFill="1" applyBorder="1"/>
    <xf numFmtId="0" fontId="54" fillId="41" borderId="12" xfId="0" applyFont="1" applyFill="1" applyBorder="1"/>
    <xf numFmtId="0" fontId="54" fillId="7" borderId="12" xfId="0" applyFont="1" applyFill="1" applyBorder="1"/>
    <xf numFmtId="0" fontId="54" fillId="46" borderId="13" xfId="0" applyFont="1" applyFill="1" applyBorder="1"/>
    <xf numFmtId="0" fontId="0" fillId="7" borderId="1" xfId="0" applyFill="1" applyBorder="1"/>
    <xf numFmtId="0" fontId="7" fillId="47" borderId="1" xfId="0" applyFont="1" applyFill="1" applyBorder="1" applyAlignment="1">
      <alignment horizontal="center" vertical="center" wrapText="1"/>
    </xf>
    <xf numFmtId="3" fontId="11" fillId="47" borderId="1" xfId="0" applyNumberFormat="1" applyFont="1" applyFill="1" applyBorder="1" applyAlignment="1">
      <alignment horizontal="center" vertical="center" wrapText="1"/>
    </xf>
    <xf numFmtId="0" fontId="11" fillId="47" borderId="1" xfId="0" applyFont="1" applyFill="1" applyBorder="1" applyAlignment="1">
      <alignment horizontal="center" vertical="center" wrapText="1"/>
    </xf>
    <xf numFmtId="0" fontId="6" fillId="40" borderId="1" xfId="0" applyFont="1" applyFill="1" applyBorder="1"/>
    <xf numFmtId="3" fontId="56" fillId="40" borderId="1" xfId="0" applyNumberFormat="1" applyFont="1" applyFill="1" applyBorder="1" applyAlignment="1">
      <alignment horizontal="center" vertical="center"/>
    </xf>
    <xf numFmtId="0" fontId="56" fillId="40" borderId="1" xfId="0" applyFont="1" applyFill="1" applyBorder="1" applyAlignment="1">
      <alignment horizontal="center" vertical="center"/>
    </xf>
    <xf numFmtId="3" fontId="56" fillId="3" borderId="1" xfId="0" applyNumberFormat="1" applyFont="1" applyFill="1" applyBorder="1" applyAlignment="1">
      <alignment horizontal="center" vertical="center"/>
    </xf>
    <xf numFmtId="0" fontId="56" fillId="3" borderId="1" xfId="0" applyFont="1" applyFill="1" applyBorder="1" applyAlignment="1">
      <alignment horizontal="center" vertical="center"/>
    </xf>
    <xf numFmtId="0" fontId="57" fillId="48" borderId="1" xfId="0" applyFont="1" applyFill="1" applyBorder="1" applyAlignment="1">
      <alignment horizontal="center" vertical="center" wrapText="1"/>
    </xf>
    <xf numFmtId="0" fontId="16" fillId="49" borderId="10" xfId="0" applyFont="1" applyFill="1" applyBorder="1" applyAlignment="1">
      <alignment horizontal="center" vertical="center" wrapText="1"/>
    </xf>
    <xf numFmtId="0" fontId="57" fillId="48" borderId="1" xfId="0" applyFont="1" applyFill="1" applyBorder="1"/>
    <xf numFmtId="3" fontId="57" fillId="48" borderId="1" xfId="0" applyNumberFormat="1" applyFont="1" applyFill="1" applyBorder="1"/>
    <xf numFmtId="3" fontId="58" fillId="48" borderId="1" xfId="0" applyNumberFormat="1" applyFont="1" applyFill="1" applyBorder="1"/>
    <xf numFmtId="0" fontId="0" fillId="48" borderId="1" xfId="0" applyFill="1" applyBorder="1" applyAlignment="1">
      <alignment horizontal="right"/>
    </xf>
    <xf numFmtId="0" fontId="0" fillId="0" borderId="1" xfId="0" applyBorder="1"/>
    <xf numFmtId="3" fontId="0" fillId="0" borderId="1" xfId="162" applyNumberFormat="1" applyFont="1" applyBorder="1"/>
    <xf numFmtId="3" fontId="0" fillId="0" borderId="3" xfId="0" applyNumberFormat="1" applyBorder="1"/>
    <xf numFmtId="0" fontId="0" fillId="0" borderId="1" xfId="0" applyBorder="1" applyAlignment="1">
      <alignment horizontal="right"/>
    </xf>
    <xf numFmtId="0" fontId="56" fillId="50" borderId="1" xfId="0" applyFont="1" applyFill="1" applyBorder="1" applyAlignment="1">
      <alignment horizontal="center" vertical="center"/>
    </xf>
    <xf numFmtId="3" fontId="56" fillId="50" borderId="1" xfId="0" applyNumberFormat="1" applyFont="1" applyFill="1" applyBorder="1" applyAlignment="1">
      <alignment horizontal="center" vertical="center"/>
    </xf>
    <xf numFmtId="0" fontId="6" fillId="50" borderId="1" xfId="0" applyFont="1" applyFill="1" applyBorder="1"/>
    <xf numFmtId="0" fontId="55" fillId="0" borderId="1" xfId="0" applyFont="1" applyBorder="1" applyAlignment="1">
      <alignment horizontal="right"/>
    </xf>
    <xf numFmtId="0" fontId="55" fillId="0" borderId="1" xfId="0" applyFont="1" applyBorder="1"/>
    <xf numFmtId="4" fontId="0" fillId="0" borderId="1" xfId="0" applyNumberFormat="1" applyBorder="1"/>
    <xf numFmtId="0" fontId="47" fillId="0" borderId="0" xfId="0" applyFont="1"/>
    <xf numFmtId="0" fontId="47" fillId="0" borderId="1" xfId="0" applyFont="1" applyBorder="1"/>
    <xf numFmtId="167" fontId="0" fillId="0" borderId="0" xfId="0" applyNumberFormat="1"/>
    <xf numFmtId="0" fontId="57" fillId="0" borderId="1" xfId="0" applyFont="1" applyBorder="1"/>
    <xf numFmtId="0" fontId="0" fillId="0" borderId="6" xfId="0" applyBorder="1"/>
    <xf numFmtId="165" fontId="0" fillId="0" borderId="1" xfId="0" applyNumberFormat="1" applyBorder="1" applyAlignment="1">
      <alignment horizontal="center" vertical="center"/>
    </xf>
    <xf numFmtId="0" fontId="57" fillId="6" borderId="1" xfId="0" applyFont="1" applyFill="1" applyBorder="1" applyAlignment="1">
      <alignment horizontal="right"/>
    </xf>
    <xf numFmtId="165" fontId="57" fillId="6" borderId="1" xfId="0" applyNumberFormat="1" applyFont="1" applyFill="1" applyBorder="1" applyAlignment="1">
      <alignment horizontal="center" vertical="center"/>
    </xf>
    <xf numFmtId="0" fontId="9" fillId="0" borderId="0" xfId="0" applyFont="1" applyAlignment="1">
      <alignment vertical="center" wrapText="1"/>
    </xf>
    <xf numFmtId="0" fontId="61" fillId="0" borderId="0" xfId="0" applyFont="1"/>
    <xf numFmtId="0" fontId="54" fillId="45" borderId="57" xfId="0" applyFont="1" applyFill="1" applyBorder="1"/>
    <xf numFmtId="3" fontId="57" fillId="0" borderId="1" xfId="0" applyNumberFormat="1" applyFont="1" applyBorder="1"/>
    <xf numFmtId="0" fontId="62" fillId="0" borderId="1" xfId="0" applyFont="1" applyBorder="1"/>
    <xf numFmtId="0" fontId="63" fillId="0" borderId="1" xfId="0" applyFont="1" applyBorder="1"/>
    <xf numFmtId="3" fontId="62" fillId="0" borderId="1" xfId="0" applyNumberFormat="1" applyFont="1" applyBorder="1"/>
    <xf numFmtId="0" fontId="46" fillId="39" borderId="1" xfId="0" applyFont="1" applyFill="1" applyBorder="1" applyAlignment="1">
      <alignment horizontal="center" vertical="center" wrapText="1"/>
    </xf>
    <xf numFmtId="0" fontId="47" fillId="39" borderId="1" xfId="0" applyFont="1" applyFill="1" applyBorder="1" applyAlignment="1">
      <alignment horizontal="center" vertical="center" wrapText="1"/>
    </xf>
    <xf numFmtId="3" fontId="47" fillId="0" borderId="1" xfId="0" applyNumberFormat="1" applyFont="1" applyBorder="1"/>
    <xf numFmtId="3" fontId="47" fillId="39" borderId="1" xfId="0" applyNumberFormat="1" applyFont="1" applyFill="1" applyBorder="1"/>
    <xf numFmtId="3" fontId="47" fillId="0" borderId="1" xfId="0" applyNumberFormat="1" applyFont="1" applyBorder="1" applyAlignment="1">
      <alignment wrapText="1"/>
    </xf>
    <xf numFmtId="3" fontId="8" fillId="2" borderId="1" xfId="0" applyNumberFormat="1" applyFont="1" applyFill="1" applyBorder="1" applyAlignment="1">
      <alignment horizontal="right" vertical="center"/>
    </xf>
    <xf numFmtId="1" fontId="56" fillId="50" borderId="1" xfId="0" applyNumberFormat="1" applyFont="1" applyFill="1" applyBorder="1" applyAlignment="1">
      <alignment horizontal="center" vertical="center"/>
    </xf>
    <xf numFmtId="0" fontId="8" fillId="0" borderId="0" xfId="0" applyFont="1"/>
    <xf numFmtId="3" fontId="10" fillId="0" borderId="0" xfId="0" applyNumberFormat="1" applyFont="1"/>
    <xf numFmtId="3" fontId="3" fillId="0" borderId="0" xfId="0" applyNumberFormat="1" applyFont="1" applyAlignment="1">
      <alignment horizontal="left"/>
    </xf>
    <xf numFmtId="0" fontId="64" fillId="0" borderId="0" xfId="0" applyFont="1"/>
    <xf numFmtId="0" fontId="4" fillId="38" borderId="9" xfId="0" applyFont="1" applyFill="1" applyBorder="1" applyAlignment="1">
      <alignment horizontal="center" vertical="center" wrapText="1"/>
    </xf>
    <xf numFmtId="3" fontId="4" fillId="38" borderId="7" xfId="0" applyNumberFormat="1" applyFont="1" applyFill="1" applyBorder="1" applyAlignment="1">
      <alignment horizontal="left" vertical="center" wrapText="1"/>
    </xf>
    <xf numFmtId="3" fontId="4" fillId="38" borderId="33" xfId="0" applyNumberFormat="1" applyFont="1" applyFill="1" applyBorder="1" applyAlignment="1">
      <alignment horizontal="left" vertical="center" wrapText="1"/>
    </xf>
    <xf numFmtId="3" fontId="4" fillId="5" borderId="9" xfId="0" applyNumberFormat="1" applyFont="1" applyFill="1" applyBorder="1"/>
    <xf numFmtId="3" fontId="4" fillId="5" borderId="32" xfId="0" applyNumberFormat="1" applyFont="1" applyFill="1" applyBorder="1"/>
    <xf numFmtId="3" fontId="4" fillId="5" borderId="2" xfId="0" applyNumberFormat="1" applyFont="1" applyFill="1" applyBorder="1"/>
    <xf numFmtId="3" fontId="4" fillId="5" borderId="57" xfId="0" applyNumberFormat="1" applyFont="1" applyFill="1" applyBorder="1" applyAlignment="1">
      <alignment horizontal="right"/>
    </xf>
    <xf numFmtId="3" fontId="4" fillId="5" borderId="7" xfId="0" applyNumberFormat="1" applyFont="1" applyFill="1" applyBorder="1" applyAlignment="1">
      <alignment horizontal="right"/>
    </xf>
    <xf numFmtId="9" fontId="4" fillId="5" borderId="7" xfId="0" applyNumberFormat="1" applyFont="1" applyFill="1" applyBorder="1" applyAlignment="1">
      <alignment horizontal="right"/>
    </xf>
    <xf numFmtId="3" fontId="4" fillId="5" borderId="33" xfId="0" applyNumberFormat="1" applyFont="1" applyFill="1" applyBorder="1" applyAlignment="1">
      <alignment horizontal="right"/>
    </xf>
    <xf numFmtId="3" fontId="3" fillId="0" borderId="5" xfId="0" applyNumberFormat="1" applyFont="1" applyBorder="1"/>
    <xf numFmtId="3" fontId="3" fillId="0" borderId="34" xfId="0" applyNumberFormat="1" applyFont="1" applyBorder="1"/>
    <xf numFmtId="3" fontId="3" fillId="0" borderId="4" xfId="0" applyNumberFormat="1" applyFont="1" applyBorder="1"/>
    <xf numFmtId="3" fontId="3" fillId="0" borderId="12" xfId="162" applyNumberFormat="1" applyFont="1" applyBorder="1" applyAlignment="1">
      <alignment horizontal="right"/>
    </xf>
    <xf numFmtId="3" fontId="3" fillId="0" borderId="1" xfId="162" applyNumberFormat="1" applyFont="1" applyBorder="1" applyAlignment="1">
      <alignment horizontal="right"/>
    </xf>
    <xf numFmtId="9" fontId="3" fillId="0" borderId="1" xfId="162" applyNumberFormat="1" applyFont="1" applyBorder="1" applyAlignment="1">
      <alignment horizontal="right"/>
    </xf>
    <xf numFmtId="3" fontId="3" fillId="0" borderId="3" xfId="162" applyNumberFormat="1" applyFont="1" applyBorder="1" applyAlignment="1">
      <alignment horizontal="right"/>
    </xf>
    <xf numFmtId="3" fontId="3" fillId="3" borderId="5" xfId="0" applyNumberFormat="1" applyFont="1" applyFill="1" applyBorder="1"/>
    <xf numFmtId="3" fontId="3" fillId="3" borderId="57" xfId="162" applyNumberFormat="1" applyFont="1" applyFill="1" applyBorder="1" applyAlignment="1">
      <alignment horizontal="right"/>
    </xf>
    <xf numFmtId="3" fontId="3" fillId="3" borderId="7" xfId="162" applyNumberFormat="1" applyFont="1" applyFill="1" applyBorder="1" applyAlignment="1">
      <alignment horizontal="right"/>
    </xf>
    <xf numFmtId="9" fontId="3" fillId="3" borderId="7" xfId="162" applyNumberFormat="1" applyFont="1" applyFill="1" applyBorder="1" applyAlignment="1">
      <alignment horizontal="right"/>
    </xf>
    <xf numFmtId="3" fontId="3" fillId="3" borderId="33" xfId="162" applyNumberFormat="1" applyFont="1" applyFill="1" applyBorder="1" applyAlignment="1">
      <alignment horizontal="right"/>
    </xf>
    <xf numFmtId="0" fontId="64" fillId="3" borderId="0" xfId="0" applyFont="1" applyFill="1"/>
    <xf numFmtId="3" fontId="3" fillId="0" borderId="12" xfId="0" applyNumberFormat="1" applyFont="1" applyBorder="1" applyAlignment="1">
      <alignment horizontal="right"/>
    </xf>
    <xf numFmtId="3" fontId="3" fillId="0" borderId="1" xfId="0" applyNumberFormat="1" applyFont="1" applyBorder="1" applyAlignment="1">
      <alignment horizontal="right"/>
    </xf>
    <xf numFmtId="9" fontId="3" fillId="0" borderId="1" xfId="0" applyNumberFormat="1" applyFont="1" applyBorder="1" applyAlignment="1">
      <alignment horizontal="right"/>
    </xf>
    <xf numFmtId="3" fontId="3" fillId="0" borderId="3" xfId="0" applyNumberFormat="1" applyFont="1" applyBorder="1" applyAlignment="1">
      <alignment horizontal="right"/>
    </xf>
    <xf numFmtId="3" fontId="3" fillId="0" borderId="12" xfId="162" applyNumberFormat="1" applyFont="1" applyFill="1" applyBorder="1" applyAlignment="1">
      <alignment horizontal="right"/>
    </xf>
    <xf numFmtId="3" fontId="3" fillId="0" borderId="1" xfId="162" applyNumberFormat="1" applyFont="1" applyFill="1" applyBorder="1" applyAlignment="1">
      <alignment horizontal="right"/>
    </xf>
    <xf numFmtId="9" fontId="3" fillId="0" borderId="1" xfId="162" applyNumberFormat="1" applyFont="1" applyFill="1" applyBorder="1" applyAlignment="1">
      <alignment horizontal="right"/>
    </xf>
    <xf numFmtId="3" fontId="3" fillId="0" borderId="3" xfId="162" applyNumberFormat="1" applyFont="1" applyFill="1" applyBorder="1" applyAlignment="1">
      <alignment horizontal="right"/>
    </xf>
    <xf numFmtId="3" fontId="64" fillId="0" borderId="0" xfId="0" applyNumberFormat="1" applyFont="1"/>
    <xf numFmtId="0" fontId="66" fillId="0" borderId="0" xfId="0" applyFont="1"/>
    <xf numFmtId="3" fontId="67" fillId="0" borderId="0" xfId="0" applyNumberFormat="1" applyFont="1"/>
    <xf numFmtId="0" fontId="4" fillId="38" borderId="7" xfId="0" applyFont="1" applyFill="1" applyBorder="1" applyAlignment="1">
      <alignment horizontal="center" vertical="center" wrapText="1"/>
    </xf>
    <xf numFmtId="164" fontId="4" fillId="38" borderId="57" xfId="162" applyNumberFormat="1" applyFont="1" applyFill="1" applyBorder="1" applyAlignment="1">
      <alignment horizontal="left" vertical="center" wrapText="1"/>
    </xf>
    <xf numFmtId="164" fontId="4" fillId="38" borderId="7" xfId="162" applyNumberFormat="1" applyFont="1" applyFill="1" applyBorder="1" applyAlignment="1">
      <alignment horizontal="left" vertical="center" wrapText="1"/>
    </xf>
    <xf numFmtId="9" fontId="4" fillId="38" borderId="7" xfId="6" applyFont="1" applyFill="1" applyBorder="1" applyAlignment="1">
      <alignment horizontal="left" vertical="center" wrapText="1"/>
    </xf>
    <xf numFmtId="3" fontId="4" fillId="38" borderId="1" xfId="0" applyNumberFormat="1" applyFont="1" applyFill="1" applyBorder="1" applyAlignment="1">
      <alignment horizontal="left" vertical="center" wrapText="1"/>
    </xf>
    <xf numFmtId="3" fontId="4" fillId="5" borderId="7" xfId="0" applyNumberFormat="1" applyFont="1" applyFill="1" applyBorder="1"/>
    <xf numFmtId="3" fontId="4" fillId="5" borderId="1" xfId="0" applyNumberFormat="1" applyFont="1" applyFill="1" applyBorder="1" applyAlignment="1">
      <alignment horizontal="right"/>
    </xf>
    <xf numFmtId="3" fontId="3" fillId="3" borderId="7" xfId="0" applyNumberFormat="1" applyFont="1" applyFill="1" applyBorder="1"/>
    <xf numFmtId="3" fontId="3" fillId="3" borderId="1" xfId="162" applyNumberFormat="1" applyFont="1" applyFill="1" applyBorder="1" applyAlignment="1">
      <alignment horizontal="right"/>
    </xf>
    <xf numFmtId="0" fontId="7" fillId="0" borderId="0" xfId="0" applyFont="1"/>
    <xf numFmtId="0" fontId="4" fillId="38" borderId="33" xfId="0" applyFont="1" applyFill="1" applyBorder="1" applyAlignment="1">
      <alignment horizontal="center" vertical="center" wrapText="1"/>
    </xf>
    <xf numFmtId="3" fontId="4" fillId="5" borderId="33" xfId="0" applyNumberFormat="1" applyFont="1" applyFill="1" applyBorder="1"/>
    <xf numFmtId="3" fontId="3" fillId="0" borderId="3" xfId="0" applyNumberFormat="1" applyFont="1" applyBorder="1"/>
    <xf numFmtId="3" fontId="3" fillId="3" borderId="33" xfId="0" applyNumberFormat="1" applyFont="1" applyFill="1" applyBorder="1"/>
    <xf numFmtId="164" fontId="4" fillId="38" borderId="9" xfId="162" applyNumberFormat="1" applyFont="1" applyFill="1" applyBorder="1" applyAlignment="1">
      <alignment horizontal="left" vertical="center" wrapText="1"/>
    </xf>
    <xf numFmtId="3" fontId="4" fillId="5" borderId="9" xfId="0" applyNumberFormat="1" applyFont="1" applyFill="1" applyBorder="1" applyAlignment="1">
      <alignment horizontal="right"/>
    </xf>
    <xf numFmtId="3" fontId="3" fillId="0" borderId="5" xfId="162" applyNumberFormat="1" applyFont="1" applyBorder="1" applyAlignment="1">
      <alignment horizontal="right"/>
    </xf>
    <xf numFmtId="3" fontId="3" fillId="3" borderId="9" xfId="162" applyNumberFormat="1" applyFont="1" applyFill="1" applyBorder="1" applyAlignment="1">
      <alignment horizontal="right"/>
    </xf>
    <xf numFmtId="3" fontId="3" fillId="0" borderId="5" xfId="0" applyNumberFormat="1" applyFont="1" applyBorder="1" applyAlignment="1">
      <alignment horizontal="right"/>
    </xf>
    <xf numFmtId="3" fontId="3" fillId="0" borderId="5" xfId="162" applyNumberFormat="1" applyFont="1" applyFill="1" applyBorder="1" applyAlignment="1">
      <alignment horizontal="right"/>
    </xf>
    <xf numFmtId="164" fontId="4" fillId="38" borderId="1" xfId="162" applyNumberFormat="1" applyFont="1" applyFill="1" applyBorder="1" applyAlignment="1">
      <alignment horizontal="center" vertical="center" wrapText="1"/>
    </xf>
    <xf numFmtId="3" fontId="4" fillId="5" borderId="1" xfId="0" applyNumberFormat="1" applyFont="1" applyFill="1" applyBorder="1"/>
    <xf numFmtId="3" fontId="3" fillId="3" borderId="1" xfId="0" applyNumberFormat="1" applyFont="1" applyFill="1" applyBorder="1"/>
    <xf numFmtId="0" fontId="68" fillId="0" borderId="0" xfId="0" applyFont="1"/>
    <xf numFmtId="3" fontId="68" fillId="0" borderId="0" xfId="0" applyNumberFormat="1" applyFont="1"/>
    <xf numFmtId="0" fontId="57" fillId="0" borderId="1" xfId="0" applyFont="1" applyBorder="1" applyAlignment="1">
      <alignment horizontal="center"/>
    </xf>
    <xf numFmtId="0" fontId="57" fillId="0" borderId="1" xfId="0" applyFont="1" applyBorder="1" applyAlignment="1">
      <alignment horizontal="center" wrapText="1"/>
    </xf>
    <xf numFmtId="0" fontId="0" fillId="0" borderId="0" xfId="0" applyAlignment="1">
      <alignment horizontal="center"/>
    </xf>
    <xf numFmtId="0" fontId="0" fillId="0" borderId="1" xfId="0" applyBorder="1" applyAlignment="1">
      <alignment wrapText="1"/>
    </xf>
    <xf numFmtId="4" fontId="0" fillId="0" borderId="1" xfId="0" applyNumberFormat="1" applyBorder="1" applyAlignment="1">
      <alignment horizontal="center" wrapText="1"/>
    </xf>
    <xf numFmtId="4" fontId="0" fillId="0" borderId="1" xfId="0" applyNumberFormat="1" applyBorder="1" applyAlignment="1">
      <alignment horizontal="center"/>
    </xf>
    <xf numFmtId="0" fontId="0" fillId="0" borderId="1" xfId="0" applyBorder="1" applyAlignment="1">
      <alignment horizontal="left" vertical="center" wrapText="1"/>
    </xf>
    <xf numFmtId="4" fontId="0" fillId="0" borderId="1" xfId="0" applyNumberFormat="1" applyBorder="1" applyAlignment="1">
      <alignment horizontal="center" vertical="center" wrapText="1"/>
    </xf>
    <xf numFmtId="4" fontId="0" fillId="0" borderId="1" xfId="0" applyNumberFormat="1" applyBorder="1" applyAlignment="1">
      <alignment horizontal="center" vertical="center"/>
    </xf>
    <xf numFmtId="0" fontId="60" fillId="52" borderId="1" xfId="0" applyFont="1" applyFill="1" applyBorder="1"/>
    <xf numFmtId="0" fontId="60" fillId="52" borderId="1" xfId="0" applyFont="1" applyFill="1" applyBorder="1" applyAlignment="1">
      <alignment horizontal="right" vertical="center" wrapText="1" indent="1"/>
    </xf>
    <xf numFmtId="4" fontId="60" fillId="52" borderId="1" xfId="0" applyNumberFormat="1" applyFont="1" applyFill="1" applyBorder="1" applyAlignment="1">
      <alignment horizontal="center" vertical="center" wrapText="1"/>
    </xf>
    <xf numFmtId="4" fontId="0" fillId="7" borderId="0" xfId="0" applyNumberFormat="1" applyFill="1" applyAlignment="1">
      <alignment horizontal="center"/>
    </xf>
    <xf numFmtId="0" fontId="0" fillId="0" borderId="0" xfId="0" applyAlignment="1">
      <alignment horizontal="right"/>
    </xf>
    <xf numFmtId="4" fontId="60" fillId="52" borderId="1" xfId="0" applyNumberFormat="1" applyFont="1" applyFill="1" applyBorder="1"/>
    <xf numFmtId="43" fontId="0" fillId="0" borderId="1" xfId="164" applyFont="1" applyFill="1" applyBorder="1"/>
    <xf numFmtId="4" fontId="4" fillId="5" borderId="1" xfId="0" applyNumberFormat="1" applyFont="1" applyFill="1" applyBorder="1" applyAlignment="1">
      <alignment horizontal="right"/>
    </xf>
    <xf numFmtId="4" fontId="3" fillId="0" borderId="1" xfId="162" applyNumberFormat="1" applyFont="1" applyBorder="1" applyAlignment="1">
      <alignment horizontal="right"/>
    </xf>
    <xf numFmtId="4" fontId="3" fillId="3" borderId="1" xfId="162" applyNumberFormat="1" applyFont="1" applyFill="1" applyBorder="1" applyAlignment="1">
      <alignment horizontal="right"/>
    </xf>
    <xf numFmtId="4" fontId="4" fillId="38" borderId="1" xfId="0" applyNumberFormat="1" applyFont="1" applyFill="1" applyBorder="1" applyAlignment="1">
      <alignment horizontal="left" vertical="center" wrapText="1"/>
    </xf>
    <xf numFmtId="4" fontId="57" fillId="48" borderId="1" xfId="0" applyNumberFormat="1" applyFont="1" applyFill="1" applyBorder="1"/>
    <xf numFmtId="0" fontId="69" fillId="3" borderId="0" xfId="0" applyFont="1" applyFill="1"/>
    <xf numFmtId="0" fontId="43" fillId="3" borderId="0" xfId="0" applyFont="1" applyFill="1"/>
    <xf numFmtId="0" fontId="15" fillId="3" borderId="0" xfId="0" applyFont="1" applyFill="1"/>
    <xf numFmtId="0" fontId="3" fillId="3" borderId="67" xfId="0" applyFont="1" applyFill="1" applyBorder="1" applyAlignment="1">
      <alignment wrapText="1"/>
    </xf>
    <xf numFmtId="3" fontId="3" fillId="3" borderId="67" xfId="0" applyNumberFormat="1" applyFont="1" applyFill="1" applyBorder="1" applyAlignment="1">
      <alignment vertical="center" wrapText="1"/>
    </xf>
    <xf numFmtId="3" fontId="3" fillId="3" borderId="67" xfId="0" applyNumberFormat="1" applyFont="1" applyFill="1" applyBorder="1"/>
    <xf numFmtId="4" fontId="3" fillId="3" borderId="67" xfId="0" applyNumberFormat="1" applyFont="1" applyFill="1" applyBorder="1"/>
    <xf numFmtId="0" fontId="3" fillId="3" borderId="67" xfId="0" applyFont="1" applyFill="1" applyBorder="1"/>
    <xf numFmtId="3" fontId="3" fillId="3" borderId="67" xfId="0" applyNumberFormat="1" applyFont="1" applyFill="1" applyBorder="1" applyAlignment="1">
      <alignment vertical="center"/>
    </xf>
    <xf numFmtId="4" fontId="3" fillId="3" borderId="67" xfId="0" applyNumberFormat="1" applyFont="1" applyFill="1" applyBorder="1" applyAlignment="1">
      <alignment vertical="center"/>
    </xf>
    <xf numFmtId="0" fontId="3" fillId="40" borderId="67" xfId="0" applyFont="1" applyFill="1" applyBorder="1" applyAlignment="1">
      <alignment wrapText="1"/>
    </xf>
    <xf numFmtId="0" fontId="3" fillId="3" borderId="67" xfId="0" applyFont="1" applyFill="1" applyBorder="1" applyAlignment="1">
      <alignment vertical="center"/>
    </xf>
    <xf numFmtId="3" fontId="3" fillId="40" borderId="67" xfId="0" applyNumberFormat="1" applyFont="1" applyFill="1" applyBorder="1" applyAlignment="1">
      <alignment vertical="center"/>
    </xf>
    <xf numFmtId="0" fontId="3" fillId="40" borderId="67" xfId="0" applyFont="1" applyFill="1" applyBorder="1" applyAlignment="1">
      <alignment vertical="center"/>
    </xf>
    <xf numFmtId="0" fontId="4" fillId="54" borderId="67" xfId="0" applyFont="1" applyFill="1" applyBorder="1" applyAlignment="1">
      <alignment wrapText="1"/>
    </xf>
    <xf numFmtId="3" fontId="4" fillId="2" borderId="67" xfId="0" applyNumberFormat="1" applyFont="1" applyFill="1" applyBorder="1" applyAlignment="1">
      <alignment vertical="center" wrapText="1"/>
    </xf>
    <xf numFmtId="0" fontId="65" fillId="3" borderId="0" xfId="0" applyFont="1" applyFill="1"/>
    <xf numFmtId="3" fontId="69" fillId="3" borderId="0" xfId="0" applyNumberFormat="1" applyFont="1" applyFill="1"/>
    <xf numFmtId="2" fontId="49" fillId="4" borderId="67" xfId="0" applyNumberFormat="1" applyFont="1" applyFill="1" applyBorder="1" applyAlignment="1">
      <alignment vertical="center" wrapText="1"/>
    </xf>
    <xf numFmtId="3" fontId="49" fillId="4" borderId="67" xfId="0" applyNumberFormat="1" applyFont="1" applyFill="1" applyBorder="1" applyAlignment="1">
      <alignment vertical="center" wrapText="1"/>
    </xf>
    <xf numFmtId="4" fontId="69" fillId="3" borderId="0" xfId="0" applyNumberFormat="1" applyFont="1" applyFill="1"/>
    <xf numFmtId="3" fontId="43" fillId="3" borderId="0" xfId="0" applyNumberFormat="1" applyFont="1" applyFill="1"/>
    <xf numFmtId="2" fontId="48" fillId="0" borderId="67" xfId="0" applyNumberFormat="1" applyFont="1" applyBorder="1" applyAlignment="1">
      <alignment horizontal="left" wrapText="1"/>
    </xf>
    <xf numFmtId="3" fontId="48" fillId="0" borderId="67" xfId="0" applyNumberFormat="1" applyFont="1" applyBorder="1" applyAlignment="1">
      <alignment horizontal="right" vertical="center"/>
    </xf>
    <xf numFmtId="2" fontId="48" fillId="0" borderId="67" xfId="1" applyNumberFormat="1" applyFont="1" applyBorder="1" applyAlignment="1">
      <alignment wrapText="1"/>
    </xf>
    <xf numFmtId="3" fontId="48" fillId="3" borderId="67" xfId="0" applyNumberFormat="1" applyFont="1" applyFill="1" applyBorder="1" applyAlignment="1">
      <alignment horizontal="right" vertical="center"/>
    </xf>
    <xf numFmtId="0" fontId="70" fillId="3" borderId="0" xfId="0" applyFont="1" applyFill="1"/>
    <xf numFmtId="3" fontId="9" fillId="0" borderId="0" xfId="0" applyNumberFormat="1" applyFont="1" applyAlignment="1">
      <alignment vertical="center"/>
    </xf>
    <xf numFmtId="0" fontId="3" fillId="0" borderId="67" xfId="0" applyFont="1" applyBorder="1" applyAlignment="1">
      <alignment wrapText="1"/>
    </xf>
    <xf numFmtId="3" fontId="3" fillId="0" borderId="67" xfId="0" applyNumberFormat="1" applyFont="1" applyBorder="1" applyAlignment="1">
      <alignment vertical="center" wrapText="1"/>
    </xf>
    <xf numFmtId="3" fontId="3" fillId="0" borderId="67" xfId="0" applyNumberFormat="1" applyFont="1" applyBorder="1" applyAlignment="1">
      <alignment vertical="center"/>
    </xf>
    <xf numFmtId="4" fontId="3" fillId="0" borderId="67" xfId="0" applyNumberFormat="1" applyFont="1" applyBorder="1" applyAlignment="1">
      <alignment vertical="center"/>
    </xf>
    <xf numFmtId="0" fontId="3" fillId="0" borderId="67" xfId="0" applyFont="1" applyBorder="1" applyAlignment="1">
      <alignment vertical="center"/>
    </xf>
    <xf numFmtId="4" fontId="71" fillId="3" borderId="0" xfId="0" applyNumberFormat="1" applyFont="1" applyFill="1"/>
    <xf numFmtId="3" fontId="69" fillId="0" borderId="0" xfId="0" applyNumberFormat="1" applyFont="1"/>
    <xf numFmtId="3" fontId="71" fillId="3" borderId="0" xfId="0" applyNumberFormat="1" applyFont="1" applyFill="1"/>
    <xf numFmtId="0" fontId="53" fillId="0" borderId="2" xfId="0" applyFont="1" applyBorder="1" applyAlignment="1">
      <alignment horizontal="center" vertical="center" wrapText="1"/>
    </xf>
    <xf numFmtId="0" fontId="14" fillId="4" borderId="69" xfId="0" applyFont="1" applyFill="1" applyBorder="1" applyAlignment="1">
      <alignment horizontal="center" vertical="center"/>
    </xf>
    <xf numFmtId="0" fontId="14" fillId="4" borderId="70" xfId="0" applyFont="1" applyFill="1" applyBorder="1" applyAlignment="1">
      <alignment horizontal="center" vertical="center"/>
    </xf>
    <xf numFmtId="0" fontId="14" fillId="4" borderId="71" xfId="0" applyFont="1" applyFill="1" applyBorder="1" applyAlignment="1">
      <alignment horizontal="center" vertical="center"/>
    </xf>
    <xf numFmtId="0" fontId="14" fillId="4" borderId="68" xfId="0" applyFont="1" applyFill="1" applyBorder="1" applyAlignment="1">
      <alignment horizontal="center" vertical="center" wrapText="1"/>
    </xf>
    <xf numFmtId="0" fontId="14" fillId="4" borderId="72" xfId="0" applyFont="1" applyFill="1" applyBorder="1" applyAlignment="1">
      <alignment horizontal="center" vertical="center" wrapText="1"/>
    </xf>
    <xf numFmtId="0" fontId="14" fillId="4" borderId="73" xfId="0" applyFont="1" applyFill="1" applyBorder="1" applyAlignment="1">
      <alignment horizontal="center" vertical="center" wrapText="1"/>
    </xf>
    <xf numFmtId="2" fontId="17" fillId="4" borderId="68" xfId="0" applyNumberFormat="1" applyFont="1" applyFill="1" applyBorder="1" applyAlignment="1">
      <alignment horizontal="center" vertical="center" wrapText="1"/>
    </xf>
    <xf numFmtId="2" fontId="17" fillId="4" borderId="72" xfId="0" applyNumberFormat="1" applyFont="1" applyFill="1" applyBorder="1" applyAlignment="1">
      <alignment horizontal="center" vertical="center" wrapText="1"/>
    </xf>
    <xf numFmtId="2" fontId="17" fillId="4" borderId="73" xfId="0" applyNumberFormat="1" applyFont="1" applyFill="1" applyBorder="1" applyAlignment="1">
      <alignment horizontal="center" vertical="center" wrapText="1"/>
    </xf>
    <xf numFmtId="0" fontId="16" fillId="3" borderId="66" xfId="0" applyFont="1" applyFill="1" applyBorder="1" applyAlignment="1">
      <alignment horizontal="center"/>
    </xf>
    <xf numFmtId="0" fontId="49" fillId="4" borderId="67" xfId="0" applyFont="1" applyFill="1" applyBorder="1" applyAlignment="1">
      <alignment horizontal="center" vertical="center" wrapText="1"/>
    </xf>
    <xf numFmtId="0" fontId="49" fillId="53" borderId="67" xfId="0" applyFont="1" applyFill="1" applyBorder="1" applyAlignment="1">
      <alignment horizontal="center" vertical="center" wrapText="1"/>
    </xf>
    <xf numFmtId="0" fontId="49" fillId="4" borderId="67" xfId="0" quotePrefix="1" applyFont="1" applyFill="1" applyBorder="1" applyAlignment="1">
      <alignment horizontal="center" vertical="center" wrapText="1"/>
    </xf>
    <xf numFmtId="0" fontId="11" fillId="47" borderId="6" xfId="0" applyFont="1" applyFill="1" applyBorder="1" applyAlignment="1">
      <alignment horizontal="center" vertical="center" wrapText="1"/>
    </xf>
    <xf numFmtId="0" fontId="11" fillId="47" borderId="7" xfId="0" applyFont="1" applyFill="1" applyBorder="1" applyAlignment="1">
      <alignment horizontal="center" vertical="center" wrapText="1"/>
    </xf>
    <xf numFmtId="0" fontId="7" fillId="47" borderId="6" xfId="0" applyFont="1" applyFill="1" applyBorder="1" applyAlignment="1">
      <alignment horizontal="center" vertical="center" wrapText="1"/>
    </xf>
    <xf numFmtId="0" fontId="7" fillId="47" borderId="7" xfId="0" applyFont="1" applyFill="1" applyBorder="1" applyAlignment="1">
      <alignment horizontal="center" vertical="center" wrapText="1"/>
    </xf>
    <xf numFmtId="0" fontId="3" fillId="0" borderId="0" xfId="0" applyFont="1" applyAlignment="1">
      <alignment horizontal="left" wrapText="1"/>
    </xf>
    <xf numFmtId="3" fontId="4" fillId="51" borderId="39" xfId="0" applyNumberFormat="1" applyFont="1" applyFill="1" applyBorder="1" applyAlignment="1">
      <alignment horizontal="center" vertical="center" wrapText="1"/>
    </xf>
    <xf numFmtId="3" fontId="4" fillId="51" borderId="37" xfId="0" applyNumberFormat="1" applyFont="1" applyFill="1" applyBorder="1" applyAlignment="1">
      <alignment horizontal="center" vertical="center" wrapText="1"/>
    </xf>
    <xf numFmtId="3" fontId="4" fillId="51" borderId="42" xfId="0" applyNumberFormat="1" applyFont="1" applyFill="1" applyBorder="1" applyAlignment="1">
      <alignment horizontal="center" vertical="center" wrapText="1"/>
    </xf>
    <xf numFmtId="3" fontId="4" fillId="51" borderId="38" xfId="0" applyNumberFormat="1" applyFont="1" applyFill="1" applyBorder="1" applyAlignment="1">
      <alignment horizontal="center" vertical="center" wrapText="1"/>
    </xf>
    <xf numFmtId="3" fontId="4" fillId="5" borderId="6" xfId="0" applyNumberFormat="1" applyFont="1" applyFill="1" applyBorder="1" applyAlignment="1">
      <alignment horizontal="center" vertical="center" wrapText="1"/>
    </xf>
    <xf numFmtId="3" fontId="4" fillId="5" borderId="7" xfId="0" applyNumberFormat="1" applyFont="1" applyFill="1" applyBorder="1" applyAlignment="1">
      <alignment horizontal="center" vertical="center" wrapText="1"/>
    </xf>
    <xf numFmtId="0" fontId="4" fillId="38" borderId="45" xfId="0" applyFont="1" applyFill="1" applyBorder="1" applyAlignment="1">
      <alignment horizontal="center" vertical="center" wrapText="1"/>
    </xf>
    <xf numFmtId="0" fontId="4" fillId="38" borderId="46" xfId="0" applyFont="1" applyFill="1" applyBorder="1" applyAlignment="1">
      <alignment horizontal="center" vertical="center" wrapText="1"/>
    </xf>
    <xf numFmtId="0" fontId="4" fillId="38" borderId="47" xfId="0" applyFont="1" applyFill="1" applyBorder="1" applyAlignment="1">
      <alignment horizontal="center" vertical="center" wrapText="1"/>
    </xf>
    <xf numFmtId="0" fontId="4" fillId="38" borderId="48" xfId="0" applyFont="1" applyFill="1" applyBorder="1" applyAlignment="1">
      <alignment horizontal="center" vertical="center" wrapText="1"/>
    </xf>
    <xf numFmtId="0" fontId="4" fillId="38" borderId="51" xfId="0" applyFont="1" applyFill="1" applyBorder="1" applyAlignment="1">
      <alignment horizontal="center" vertical="center" wrapText="1"/>
    </xf>
    <xf numFmtId="0" fontId="4" fillId="38" borderId="5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51" borderId="6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3" fontId="4" fillId="43" borderId="49" xfId="0" applyNumberFormat="1" applyFont="1" applyFill="1" applyBorder="1" applyAlignment="1">
      <alignment horizontal="center" vertical="center" wrapText="1"/>
    </xf>
    <xf numFmtId="3" fontId="4" fillId="43" borderId="64" xfId="0" applyNumberFormat="1" applyFont="1" applyFill="1" applyBorder="1" applyAlignment="1">
      <alignment horizontal="center" vertical="center" wrapText="1"/>
    </xf>
    <xf numFmtId="3" fontId="4" fillId="43" borderId="41" xfId="0" applyNumberFormat="1" applyFont="1" applyFill="1" applyBorder="1" applyAlignment="1">
      <alignment horizontal="center" vertical="center" wrapText="1"/>
    </xf>
    <xf numFmtId="3" fontId="4" fillId="43" borderId="35" xfId="0" applyNumberFormat="1" applyFont="1" applyFill="1" applyBorder="1" applyAlignment="1">
      <alignment horizontal="center" vertical="center" wrapText="1"/>
    </xf>
    <xf numFmtId="0" fontId="65" fillId="5" borderId="3" xfId="0" applyFont="1" applyFill="1" applyBorder="1" applyAlignment="1">
      <alignment horizontal="center" wrapText="1"/>
    </xf>
    <xf numFmtId="0" fontId="65" fillId="5" borderId="4" xfId="0" applyFont="1" applyFill="1" applyBorder="1" applyAlignment="1">
      <alignment horizontal="center" wrapText="1"/>
    </xf>
    <xf numFmtId="0" fontId="65" fillId="5" borderId="5" xfId="0" applyFont="1" applyFill="1" applyBorder="1" applyAlignment="1">
      <alignment horizontal="center" wrapText="1"/>
    </xf>
    <xf numFmtId="43" fontId="57" fillId="5" borderId="6" xfId="164" applyFont="1" applyFill="1" applyBorder="1" applyAlignment="1">
      <alignment horizontal="center" vertical="center" wrapText="1"/>
    </xf>
    <xf numFmtId="43" fontId="57" fillId="5" borderId="7" xfId="164" applyFont="1" applyFill="1" applyBorder="1" applyAlignment="1">
      <alignment horizontal="center" vertical="center" wrapText="1"/>
    </xf>
    <xf numFmtId="3" fontId="4" fillId="44" borderId="56" xfId="0" applyNumberFormat="1" applyFont="1" applyFill="1" applyBorder="1" applyAlignment="1">
      <alignment horizontal="center" vertical="center" wrapText="1"/>
    </xf>
    <xf numFmtId="3" fontId="4" fillId="44" borderId="62" xfId="0" applyNumberFormat="1" applyFont="1" applyFill="1" applyBorder="1" applyAlignment="1">
      <alignment horizontal="center" vertical="center" wrapText="1"/>
    </xf>
    <xf numFmtId="3" fontId="4" fillId="43" borderId="39" xfId="0" applyNumberFormat="1" applyFont="1" applyFill="1" applyBorder="1" applyAlignment="1">
      <alignment horizontal="center" vertical="center" wrapText="1"/>
    </xf>
    <xf numFmtId="3" fontId="4" fillId="43" borderId="37" xfId="0" applyNumberFormat="1" applyFont="1" applyFill="1" applyBorder="1" applyAlignment="1">
      <alignment horizontal="center" vertical="center" wrapText="1"/>
    </xf>
    <xf numFmtId="3" fontId="4" fillId="43" borderId="63" xfId="0" applyNumberFormat="1" applyFont="1" applyFill="1" applyBorder="1" applyAlignment="1">
      <alignment horizontal="center" vertical="center" wrapText="1"/>
    </xf>
    <xf numFmtId="3" fontId="4" fillId="43" borderId="65" xfId="0" applyNumberFormat="1" applyFont="1" applyFill="1" applyBorder="1" applyAlignment="1">
      <alignment horizontal="center" vertical="center" wrapText="1"/>
    </xf>
    <xf numFmtId="0" fontId="1" fillId="0" borderId="0" xfId="0" applyFont="1" applyAlignment="1">
      <alignment horizontal="center" wrapText="1"/>
    </xf>
    <xf numFmtId="0" fontId="17" fillId="0" borderId="0" xfId="0" applyFont="1" applyAlignment="1">
      <alignment horizontal="center" vertical="center" wrapText="1"/>
    </xf>
    <xf numFmtId="0" fontId="17" fillId="0" borderId="0" xfId="0" applyFont="1" applyAlignment="1">
      <alignment horizontal="center" vertical="center" wrapText="1"/>
    </xf>
    <xf numFmtId="3" fontId="46" fillId="43" borderId="3" xfId="163" applyNumberFormat="1" applyFont="1" applyFill="1" applyBorder="1" applyAlignment="1">
      <alignment horizontal="center"/>
    </xf>
    <xf numFmtId="3" fontId="46" fillId="43" borderId="5" xfId="163" applyNumberFormat="1" applyFont="1" applyFill="1" applyBorder="1" applyAlignment="1">
      <alignment horizontal="center"/>
    </xf>
    <xf numFmtId="0" fontId="46" fillId="0" borderId="0" xfId="0" applyFont="1"/>
    <xf numFmtId="0" fontId="17" fillId="2" borderId="1" xfId="0" applyFont="1" applyFill="1" applyBorder="1" applyAlignment="1">
      <alignment horizontal="center" vertical="center" wrapText="1"/>
    </xf>
    <xf numFmtId="0" fontId="17" fillId="36" borderId="1" xfId="0" applyFont="1" applyFill="1" applyBorder="1" applyAlignment="1">
      <alignment horizontal="center" vertical="center" wrapText="1"/>
    </xf>
    <xf numFmtId="0" fontId="17" fillId="43" borderId="1" xfId="0" applyFont="1" applyFill="1" applyBorder="1" applyAlignment="1">
      <alignment horizontal="center" vertical="center" wrapText="1"/>
    </xf>
    <xf numFmtId="0" fontId="43" fillId="0" borderId="47" xfId="0" applyFont="1" applyBorder="1" applyAlignment="1">
      <alignment horizontal="center" vertical="center" wrapText="1"/>
    </xf>
    <xf numFmtId="0" fontId="43" fillId="0" borderId="47" xfId="0" applyFont="1" applyBorder="1" applyAlignment="1">
      <alignment horizontal="center" vertical="center"/>
    </xf>
    <xf numFmtId="0" fontId="43" fillId="0" borderId="56" xfId="0" applyFont="1" applyBorder="1" applyAlignment="1">
      <alignment horizontal="center" vertical="center"/>
    </xf>
    <xf numFmtId="0" fontId="43" fillId="3" borderId="13" xfId="0" applyFont="1" applyFill="1" applyBorder="1" applyAlignment="1">
      <alignment horizontal="center" vertical="center"/>
    </xf>
    <xf numFmtId="0" fontId="43" fillId="3" borderId="55" xfId="0" applyFont="1" applyFill="1" applyBorder="1" applyAlignment="1">
      <alignment horizontal="center" vertical="center"/>
    </xf>
    <xf numFmtId="0" fontId="43" fillId="43" borderId="55" xfId="0" applyFont="1" applyFill="1" applyBorder="1" applyAlignment="1">
      <alignment horizontal="center" vertical="center"/>
    </xf>
    <xf numFmtId="0" fontId="43" fillId="3" borderId="57" xfId="0" applyFont="1" applyFill="1" applyBorder="1" applyAlignment="1">
      <alignment horizontal="center" vertical="center" wrapText="1"/>
    </xf>
    <xf numFmtId="0" fontId="3" fillId="0" borderId="7" xfId="0" applyFont="1" applyBorder="1" applyAlignment="1">
      <alignment horizontal="justify" vertical="center" wrapText="1"/>
    </xf>
    <xf numFmtId="4" fontId="3" fillId="0" borderId="7" xfId="0" applyNumberFormat="1" applyFont="1" applyBorder="1" applyAlignment="1">
      <alignment vertical="center"/>
    </xf>
    <xf numFmtId="4" fontId="3" fillId="3" borderId="32" xfId="0" applyNumberFormat="1" applyFont="1" applyFill="1" applyBorder="1" applyAlignment="1">
      <alignment vertical="center"/>
    </xf>
    <xf numFmtId="4" fontId="3" fillId="0" borderId="32" xfId="0" applyNumberFormat="1" applyFont="1" applyBorder="1" applyAlignment="1">
      <alignment vertical="center"/>
    </xf>
    <xf numFmtId="4" fontId="3" fillId="3" borderId="33" xfId="0" applyNumberFormat="1" applyFont="1" applyFill="1" applyBorder="1" applyAlignment="1">
      <alignment vertical="center"/>
    </xf>
    <xf numFmtId="4" fontId="3" fillId="3" borderId="57" xfId="0" applyNumberFormat="1" applyFont="1" applyFill="1" applyBorder="1" applyAlignment="1">
      <alignment vertical="center"/>
    </xf>
    <xf numFmtId="4" fontId="3" fillId="43" borderId="32" xfId="0" applyNumberFormat="1" applyFont="1" applyFill="1" applyBorder="1" applyAlignment="1">
      <alignment vertical="center"/>
    </xf>
    <xf numFmtId="0" fontId="72" fillId="0" borderId="0" xfId="0" applyFont="1"/>
    <xf numFmtId="0" fontId="43" fillId="3" borderId="12" xfId="0" applyFont="1" applyFill="1" applyBorder="1" applyAlignment="1">
      <alignment horizontal="center" vertical="center" wrapText="1"/>
    </xf>
    <xf numFmtId="0" fontId="3" fillId="0" borderId="1" xfId="0" applyFont="1" applyBorder="1" applyAlignment="1">
      <alignment horizontal="justify" vertical="center" wrapText="1"/>
    </xf>
    <xf numFmtId="4" fontId="3" fillId="3" borderId="1" xfId="0" applyNumberFormat="1" applyFont="1" applyFill="1" applyBorder="1" applyAlignment="1">
      <alignment vertical="center"/>
    </xf>
    <xf numFmtId="4" fontId="3" fillId="3" borderId="34" xfId="0" applyNumberFormat="1" applyFont="1" applyFill="1" applyBorder="1" applyAlignment="1">
      <alignment vertical="center"/>
    </xf>
    <xf numFmtId="4" fontId="3" fillId="0" borderId="34" xfId="0" applyNumberFormat="1" applyFont="1" applyBorder="1" applyAlignment="1">
      <alignment vertical="center"/>
    </xf>
    <xf numFmtId="4" fontId="3" fillId="3" borderId="3" xfId="0" applyNumberFormat="1" applyFont="1" applyFill="1" applyBorder="1" applyAlignment="1">
      <alignment vertical="center"/>
    </xf>
    <xf numFmtId="4" fontId="3" fillId="3" borderId="12" xfId="0" applyNumberFormat="1" applyFont="1" applyFill="1" applyBorder="1" applyAlignment="1">
      <alignment vertical="center"/>
    </xf>
    <xf numFmtId="4" fontId="3" fillId="43" borderId="34" xfId="0" applyNumberFormat="1" applyFont="1" applyFill="1" applyBorder="1" applyAlignment="1">
      <alignment vertical="center"/>
    </xf>
    <xf numFmtId="2" fontId="3" fillId="0" borderId="1" xfId="0" applyNumberFormat="1" applyFont="1" applyBorder="1"/>
    <xf numFmtId="0" fontId="13" fillId="6"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0" fontId="0" fillId="0" borderId="0" xfId="0" applyAlignment="1">
      <alignment horizontal="left" vertical="top" wrapText="1"/>
    </xf>
    <xf numFmtId="0" fontId="3" fillId="0" borderId="1" xfId="0" applyFont="1" applyBorder="1"/>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3" borderId="14" xfId="0" applyFont="1" applyFill="1" applyBorder="1" applyAlignment="1">
      <alignment vertical="center" wrapText="1"/>
    </xf>
    <xf numFmtId="4" fontId="3" fillId="3" borderId="14" xfId="0" applyNumberFormat="1" applyFont="1" applyFill="1" applyBorder="1" applyAlignment="1">
      <alignment vertical="center"/>
    </xf>
    <xf numFmtId="4" fontId="3" fillId="3" borderId="55" xfId="0" applyNumberFormat="1" applyFont="1" applyFill="1" applyBorder="1" applyAlignment="1">
      <alignment vertical="center"/>
    </xf>
    <xf numFmtId="4" fontId="3" fillId="0" borderId="55" xfId="0" applyNumberFormat="1" applyFont="1" applyBorder="1" applyAlignment="1">
      <alignment vertical="center"/>
    </xf>
    <xf numFmtId="4" fontId="3" fillId="3" borderId="15" xfId="0" applyNumberFormat="1" applyFont="1" applyFill="1" applyBorder="1" applyAlignment="1">
      <alignment vertical="center"/>
    </xf>
    <xf numFmtId="4" fontId="3" fillId="3" borderId="13" xfId="0" applyNumberFormat="1" applyFont="1" applyFill="1" applyBorder="1" applyAlignment="1">
      <alignment vertical="center"/>
    </xf>
    <xf numFmtId="4" fontId="3" fillId="43" borderId="55" xfId="0" applyNumberFormat="1" applyFont="1" applyFill="1" applyBorder="1" applyAlignment="1">
      <alignment vertical="center"/>
    </xf>
    <xf numFmtId="0" fontId="17" fillId="36" borderId="30" xfId="0" applyFont="1" applyFill="1" applyBorder="1" applyAlignment="1">
      <alignment horizontal="right" vertical="center" wrapText="1"/>
    </xf>
    <xf numFmtId="0" fontId="17" fillId="36" borderId="29" xfId="0" applyFont="1" applyFill="1" applyBorder="1" applyAlignment="1">
      <alignment horizontal="right" vertical="center" wrapText="1"/>
    </xf>
    <xf numFmtId="4" fontId="17" fillId="36" borderId="29" xfId="0" applyNumberFormat="1" applyFont="1" applyFill="1" applyBorder="1" applyAlignment="1">
      <alignment vertical="center"/>
    </xf>
    <xf numFmtId="4" fontId="17" fillId="36" borderId="28" xfId="0" applyNumberFormat="1" applyFont="1" applyFill="1" applyBorder="1" applyAlignment="1">
      <alignment vertical="center"/>
    </xf>
    <xf numFmtId="4" fontId="17" fillId="36" borderId="36" xfId="0" applyNumberFormat="1" applyFont="1" applyFill="1" applyBorder="1" applyAlignment="1">
      <alignment vertical="center"/>
    </xf>
    <xf numFmtId="4" fontId="17" fillId="3" borderId="30" xfId="0" applyNumberFormat="1" applyFont="1" applyFill="1" applyBorder="1" applyAlignment="1">
      <alignment vertical="center"/>
    </xf>
    <xf numFmtId="4" fontId="17" fillId="3" borderId="28" xfId="0" applyNumberFormat="1" applyFont="1" applyFill="1" applyBorder="1" applyAlignment="1">
      <alignment vertical="center"/>
    </xf>
    <xf numFmtId="4" fontId="17" fillId="43" borderId="28" xfId="0" applyNumberFormat="1" applyFont="1" applyFill="1" applyBorder="1" applyAlignment="1">
      <alignment vertical="center"/>
    </xf>
    <xf numFmtId="0" fontId="17" fillId="2" borderId="30" xfId="0" applyFont="1" applyFill="1" applyBorder="1" applyAlignment="1">
      <alignment horizontal="center" vertical="center" wrapText="1"/>
    </xf>
    <xf numFmtId="0" fontId="17" fillId="2" borderId="29" xfId="0" applyFont="1" applyFill="1" applyBorder="1" applyAlignment="1">
      <alignment horizontal="center" vertical="center" wrapText="1"/>
    </xf>
    <xf numFmtId="2" fontId="43" fillId="2" borderId="29" xfId="0" applyNumberFormat="1" applyFont="1" applyFill="1" applyBorder="1" applyAlignment="1">
      <alignment vertical="center"/>
    </xf>
    <xf numFmtId="2" fontId="43" fillId="2" borderId="28" xfId="0" applyNumberFormat="1" applyFont="1" applyFill="1" applyBorder="1" applyAlignment="1">
      <alignment vertical="center"/>
    </xf>
    <xf numFmtId="2" fontId="43" fillId="2" borderId="36" xfId="0" applyNumberFormat="1" applyFont="1" applyFill="1" applyBorder="1" applyAlignment="1">
      <alignment vertical="center"/>
    </xf>
    <xf numFmtId="2" fontId="43" fillId="3" borderId="30" xfId="0" applyNumberFormat="1" applyFont="1" applyFill="1" applyBorder="1" applyAlignment="1">
      <alignment vertical="center"/>
    </xf>
    <xf numFmtId="2" fontId="43" fillId="3" borderId="28" xfId="0" applyNumberFormat="1" applyFont="1" applyFill="1" applyBorder="1" applyAlignment="1">
      <alignment vertical="center"/>
    </xf>
    <xf numFmtId="2" fontId="43" fillId="43" borderId="28" xfId="0" applyNumberFormat="1" applyFont="1" applyFill="1" applyBorder="1" applyAlignment="1">
      <alignment vertical="center"/>
    </xf>
    <xf numFmtId="0" fontId="43" fillId="3" borderId="7" xfId="0" applyFont="1" applyFill="1" applyBorder="1" applyAlignment="1">
      <alignment vertical="center" wrapText="1"/>
    </xf>
    <xf numFmtId="4" fontId="43" fillId="3" borderId="7" xfId="0" applyNumberFormat="1" applyFont="1" applyFill="1" applyBorder="1" applyAlignment="1">
      <alignment vertical="center"/>
    </xf>
    <xf numFmtId="4" fontId="43" fillId="3" borderId="32" xfId="0" applyNumberFormat="1" applyFont="1" applyFill="1" applyBorder="1" applyAlignment="1">
      <alignment vertical="center"/>
    </xf>
    <xf numFmtId="0" fontId="43" fillId="3" borderId="1" xfId="0" applyFont="1" applyFill="1" applyBorder="1" applyAlignment="1">
      <alignment vertical="center" wrapText="1"/>
    </xf>
    <xf numFmtId="4" fontId="43" fillId="3" borderId="1" xfId="0" applyNumberFormat="1" applyFont="1" applyFill="1" applyBorder="1" applyAlignment="1">
      <alignment vertical="center"/>
    </xf>
    <xf numFmtId="4" fontId="43" fillId="3" borderId="34" xfId="0" applyNumberFormat="1" applyFont="1" applyFill="1" applyBorder="1" applyAlignment="1">
      <alignment vertical="center"/>
    </xf>
    <xf numFmtId="0" fontId="17" fillId="2" borderId="30" xfId="0" applyFont="1" applyFill="1" applyBorder="1" applyAlignment="1">
      <alignment horizontal="right" vertical="center" wrapText="1"/>
    </xf>
    <xf numFmtId="4" fontId="17" fillId="2" borderId="29" xfId="0" applyNumberFormat="1" applyFont="1" applyFill="1" applyBorder="1" applyAlignment="1">
      <alignment vertical="center"/>
    </xf>
    <xf numFmtId="4" fontId="17" fillId="2" borderId="28" xfId="0" applyNumberFormat="1" applyFont="1" applyFill="1" applyBorder="1" applyAlignment="1">
      <alignment vertical="center"/>
    </xf>
    <xf numFmtId="4" fontId="17" fillId="2" borderId="36" xfId="0" applyNumberFormat="1" applyFont="1" applyFill="1" applyBorder="1" applyAlignment="1">
      <alignment vertical="center"/>
    </xf>
    <xf numFmtId="0" fontId="43" fillId="0" borderId="58" xfId="0" applyFont="1" applyBorder="1" applyAlignment="1">
      <alignment horizontal="center" vertical="center" wrapText="1"/>
    </xf>
    <xf numFmtId="0" fontId="43" fillId="0" borderId="31" xfId="0" applyFont="1" applyBorder="1" applyAlignment="1">
      <alignment horizontal="justify" vertical="center" wrapText="1"/>
    </xf>
    <xf numFmtId="4" fontId="43" fillId="0" borderId="31" xfId="0" applyNumberFormat="1" applyFont="1" applyBorder="1" applyAlignment="1">
      <alignment vertical="center"/>
    </xf>
    <xf numFmtId="4" fontId="43" fillId="0" borderId="43" xfId="0" applyNumberFormat="1" applyFont="1" applyBorder="1" applyAlignment="1">
      <alignment vertical="center"/>
    </xf>
    <xf numFmtId="0" fontId="43" fillId="3" borderId="44" xfId="0" applyFont="1" applyFill="1" applyBorder="1" applyAlignment="1">
      <alignment horizontal="center" vertical="center" wrapText="1"/>
    </xf>
    <xf numFmtId="0" fontId="43" fillId="3" borderId="50" xfId="0" applyFont="1" applyFill="1" applyBorder="1" applyAlignment="1">
      <alignment horizontal="justify" vertical="center" wrapText="1"/>
    </xf>
    <xf numFmtId="4" fontId="3" fillId="3" borderId="50" xfId="0" applyNumberFormat="1" applyFont="1" applyFill="1" applyBorder="1" applyAlignment="1">
      <alignment vertical="center"/>
    </xf>
    <xf numFmtId="2" fontId="73" fillId="0" borderId="59" xfId="0" applyNumberFormat="1" applyFont="1" applyBorder="1"/>
    <xf numFmtId="4" fontId="3" fillId="3" borderId="60" xfId="0" applyNumberFormat="1" applyFont="1" applyFill="1" applyBorder="1" applyAlignment="1">
      <alignment vertical="center"/>
    </xf>
    <xf numFmtId="4" fontId="3" fillId="0" borderId="60" xfId="0" applyNumberFormat="1" applyFont="1" applyBorder="1" applyAlignment="1">
      <alignment vertical="center"/>
    </xf>
    <xf numFmtId="4" fontId="3" fillId="0" borderId="53" xfId="0" applyNumberFormat="1" applyFont="1" applyBorder="1" applyAlignment="1">
      <alignment vertical="center"/>
    </xf>
    <xf numFmtId="4" fontId="3" fillId="3" borderId="44" xfId="0" applyNumberFormat="1" applyFont="1" applyFill="1" applyBorder="1" applyAlignment="1">
      <alignment vertical="center"/>
    </xf>
    <xf numFmtId="4" fontId="3" fillId="3" borderId="52" xfId="0" applyNumberFormat="1" applyFont="1" applyFill="1" applyBorder="1" applyAlignment="1">
      <alignment vertical="center"/>
    </xf>
    <xf numFmtId="4" fontId="3" fillId="43" borderId="52" xfId="0" applyNumberFormat="1" applyFont="1" applyFill="1" applyBorder="1" applyAlignment="1">
      <alignment vertical="center"/>
    </xf>
    <xf numFmtId="0" fontId="43" fillId="3" borderId="13" xfId="0" applyFont="1" applyFill="1" applyBorder="1" applyAlignment="1">
      <alignment horizontal="center" vertical="center" wrapText="1"/>
    </xf>
    <xf numFmtId="0" fontId="43" fillId="3" borderId="14" xfId="0" applyFont="1" applyFill="1" applyBorder="1" applyAlignment="1">
      <alignment horizontal="justify" vertical="center" wrapText="1"/>
    </xf>
    <xf numFmtId="4" fontId="3" fillId="3" borderId="61" xfId="0" applyNumberFormat="1" applyFont="1" applyFill="1" applyBorder="1" applyAlignment="1">
      <alignment vertical="center"/>
    </xf>
    <xf numFmtId="4" fontId="3" fillId="0" borderId="61" xfId="0" applyNumberFormat="1" applyFont="1" applyBorder="1" applyAlignment="1">
      <alignment vertical="center"/>
    </xf>
    <xf numFmtId="4" fontId="3" fillId="0" borderId="54" xfId="0" applyNumberFormat="1" applyFont="1" applyBorder="1" applyAlignment="1">
      <alignment vertical="center"/>
    </xf>
    <xf numFmtId="0" fontId="43" fillId="5" borderId="13" xfId="0" applyFont="1" applyFill="1" applyBorder="1" applyAlignment="1">
      <alignment horizontal="center" vertical="center" wrapText="1"/>
    </xf>
    <xf numFmtId="0" fontId="15" fillId="55" borderId="14" xfId="0" applyFont="1" applyFill="1" applyBorder="1" applyAlignment="1">
      <alignment horizontal="justify" vertical="center" wrapText="1"/>
    </xf>
    <xf numFmtId="4" fontId="3" fillId="5" borderId="14" xfId="0" applyNumberFormat="1" applyFont="1" applyFill="1" applyBorder="1" applyAlignment="1">
      <alignment vertical="center"/>
    </xf>
    <xf numFmtId="4" fontId="3" fillId="5" borderId="55" xfId="0" applyNumberFormat="1" applyFont="1" applyFill="1" applyBorder="1" applyAlignment="1">
      <alignment vertical="center"/>
    </xf>
    <xf numFmtId="4" fontId="3" fillId="5" borderId="61" xfId="0" applyNumberFormat="1" applyFont="1" applyFill="1" applyBorder="1" applyAlignment="1">
      <alignment vertical="center"/>
    </xf>
    <xf numFmtId="4" fontId="3" fillId="5" borderId="54" xfId="0" applyNumberFormat="1" applyFont="1" applyFill="1" applyBorder="1" applyAlignment="1">
      <alignment vertical="center"/>
    </xf>
    <xf numFmtId="4" fontId="3" fillId="5" borderId="13" xfId="0" applyNumberFormat="1" applyFont="1" applyFill="1" applyBorder="1" applyAlignment="1">
      <alignment vertical="center"/>
    </xf>
    <xf numFmtId="166" fontId="17" fillId="0" borderId="0" xfId="0" applyNumberFormat="1" applyFont="1" applyAlignment="1">
      <alignment vertical="center"/>
    </xf>
    <xf numFmtId="0" fontId="3" fillId="3" borderId="7" xfId="0" applyFont="1" applyFill="1" applyBorder="1" applyAlignment="1">
      <alignment horizontal="justify" vertical="center" wrapText="1"/>
    </xf>
    <xf numFmtId="4" fontId="3" fillId="3" borderId="7" xfId="0" applyNumberFormat="1" applyFont="1" applyFill="1" applyBorder="1" applyAlignment="1">
      <alignment vertical="center"/>
    </xf>
    <xf numFmtId="4" fontId="3" fillId="0" borderId="1" xfId="0" applyNumberFormat="1" applyFont="1" applyBorder="1" applyAlignment="1">
      <alignment vertical="center"/>
    </xf>
    <xf numFmtId="0" fontId="43" fillId="3" borderId="74" xfId="0" applyFont="1" applyFill="1" applyBorder="1" applyAlignment="1">
      <alignment horizontal="center" vertical="center" wrapText="1"/>
    </xf>
    <xf numFmtId="0" fontId="3" fillId="3" borderId="6" xfId="0" applyFont="1" applyFill="1" applyBorder="1" applyAlignment="1">
      <alignment horizontal="justify" vertical="center" wrapText="1"/>
    </xf>
    <xf numFmtId="4" fontId="3" fillId="3" borderId="6" xfId="0" applyNumberFormat="1" applyFont="1" applyFill="1" applyBorder="1" applyAlignment="1">
      <alignment vertical="center"/>
    </xf>
    <xf numFmtId="4" fontId="3" fillId="3" borderId="40" xfId="0" applyNumberFormat="1" applyFont="1" applyFill="1" applyBorder="1" applyAlignment="1">
      <alignment vertical="center"/>
    </xf>
    <xf numFmtId="4" fontId="17" fillId="0" borderId="28" xfId="0" applyNumberFormat="1" applyFont="1" applyBorder="1" applyAlignment="1">
      <alignment vertical="center"/>
    </xf>
    <xf numFmtId="0" fontId="17" fillId="2" borderId="29" xfId="0" applyFont="1" applyFill="1" applyBorder="1" applyAlignment="1">
      <alignment horizontal="right" vertical="center" wrapText="1"/>
    </xf>
    <xf numFmtId="2" fontId="17" fillId="2" borderId="29" xfId="0" applyNumberFormat="1" applyFont="1" applyFill="1" applyBorder="1" applyAlignment="1">
      <alignment vertical="center"/>
    </xf>
    <xf numFmtId="2" fontId="17" fillId="2" borderId="28" xfId="0" applyNumberFormat="1" applyFont="1" applyFill="1" applyBorder="1" applyAlignment="1">
      <alignment vertical="center"/>
    </xf>
    <xf numFmtId="2" fontId="17" fillId="2" borderId="36" xfId="0" applyNumberFormat="1" applyFont="1" applyFill="1" applyBorder="1" applyAlignment="1">
      <alignment vertical="center"/>
    </xf>
    <xf numFmtId="2" fontId="17" fillId="3" borderId="30" xfId="0" applyNumberFormat="1" applyFont="1" applyFill="1" applyBorder="1" applyAlignment="1">
      <alignment vertical="center"/>
    </xf>
    <xf numFmtId="2" fontId="17" fillId="3" borderId="28" xfId="0" applyNumberFormat="1" applyFont="1" applyFill="1" applyBorder="1" applyAlignment="1">
      <alignment vertical="center"/>
    </xf>
    <xf numFmtId="2" fontId="17" fillId="43" borderId="28" xfId="0" applyNumberFormat="1" applyFont="1" applyFill="1" applyBorder="1" applyAlignment="1">
      <alignment vertical="center"/>
    </xf>
    <xf numFmtId="0" fontId="74" fillId="0" borderId="0" xfId="0" applyFont="1"/>
    <xf numFmtId="2" fontId="46" fillId="0" borderId="0" xfId="0" applyNumberFormat="1" applyFont="1"/>
    <xf numFmtId="4" fontId="46" fillId="0" borderId="0" xfId="0" applyNumberFormat="1" applyFont="1"/>
    <xf numFmtId="0" fontId="17" fillId="37" borderId="58" xfId="0" applyFont="1" applyFill="1" applyBorder="1" applyAlignment="1">
      <alignment horizontal="right" vertical="center" wrapText="1"/>
    </xf>
    <xf numFmtId="0" fontId="17" fillId="37" borderId="31" xfId="0" applyFont="1" applyFill="1" applyBorder="1" applyAlignment="1">
      <alignment horizontal="right" vertical="center" wrapText="1"/>
    </xf>
    <xf numFmtId="4" fontId="17" fillId="37" borderId="31" xfId="0" applyNumberFormat="1" applyFont="1" applyFill="1" applyBorder="1" applyAlignment="1">
      <alignment vertical="center"/>
    </xf>
    <xf numFmtId="4" fontId="17" fillId="37" borderId="8" xfId="0" applyNumberFormat="1" applyFont="1" applyFill="1" applyBorder="1" applyAlignment="1">
      <alignment vertical="center"/>
    </xf>
    <xf numFmtId="4" fontId="17" fillId="37" borderId="45" xfId="0" applyNumberFormat="1" applyFont="1" applyFill="1" applyBorder="1" applyAlignment="1">
      <alignment vertical="center"/>
    </xf>
    <xf numFmtId="4" fontId="17" fillId="3" borderId="44" xfId="0" applyNumberFormat="1" applyFont="1" applyFill="1" applyBorder="1" applyAlignment="1">
      <alignment vertical="center"/>
    </xf>
    <xf numFmtId="4" fontId="17" fillId="3" borderId="52" xfId="0" applyNumberFormat="1" applyFont="1" applyFill="1" applyBorder="1" applyAlignment="1">
      <alignment vertical="center"/>
    </xf>
    <xf numFmtId="4" fontId="17" fillId="43" borderId="52" xfId="0" applyNumberFormat="1" applyFont="1" applyFill="1" applyBorder="1" applyAlignment="1">
      <alignment vertical="center"/>
    </xf>
    <xf numFmtId="1" fontId="75" fillId="0" borderId="3" xfId="0" applyNumberFormat="1" applyFont="1" applyBorder="1" applyAlignment="1">
      <alignment horizontal="right" wrapText="1"/>
    </xf>
    <xf numFmtId="1" fontId="75" fillId="0" borderId="4" xfId="0" applyNumberFormat="1" applyFont="1" applyBorder="1" applyAlignment="1">
      <alignment horizontal="right" wrapText="1"/>
    </xf>
    <xf numFmtId="1" fontId="75" fillId="0" borderId="5" xfId="0" applyNumberFormat="1" applyFont="1" applyBorder="1" applyAlignment="1">
      <alignment horizontal="right" wrapText="1"/>
    </xf>
    <xf numFmtId="167" fontId="17" fillId="0" borderId="1" xfId="0" applyNumberFormat="1" applyFont="1" applyBorder="1" applyAlignment="1">
      <alignment vertical="center"/>
    </xf>
    <xf numFmtId="167" fontId="17" fillId="3" borderId="1" xfId="0" applyNumberFormat="1" applyFont="1" applyFill="1" applyBorder="1" applyAlignment="1">
      <alignment vertical="center"/>
    </xf>
    <xf numFmtId="167" fontId="17" fillId="43" borderId="1" xfId="0" applyNumberFormat="1" applyFont="1" applyFill="1" applyBorder="1" applyAlignment="1">
      <alignment vertical="center"/>
    </xf>
    <xf numFmtId="168" fontId="0" fillId="0" borderId="1" xfId="0" applyNumberFormat="1" applyBorder="1"/>
    <xf numFmtId="167" fontId="17" fillId="0" borderId="75" xfId="0" applyNumberFormat="1" applyFont="1" applyBorder="1" applyAlignment="1">
      <alignment vertical="center"/>
    </xf>
    <xf numFmtId="0" fontId="46" fillId="0" borderId="3" xfId="0" applyFont="1" applyBorder="1"/>
    <xf numFmtId="0" fontId="46" fillId="0" borderId="4" xfId="0" applyFont="1" applyBorder="1"/>
    <xf numFmtId="0" fontId="46" fillId="0" borderId="5" xfId="0" applyFont="1" applyBorder="1"/>
    <xf numFmtId="0" fontId="76" fillId="0" borderId="0" xfId="0" applyFont="1"/>
    <xf numFmtId="4" fontId="64" fillId="3" borderId="0" xfId="0" applyNumberFormat="1" applyFont="1" applyFill="1"/>
    <xf numFmtId="3" fontId="64" fillId="3" borderId="0" xfId="0" applyNumberFormat="1" applyFont="1" applyFill="1"/>
  </cellXfs>
  <cellStyles count="166">
    <cellStyle name="1. izcēlums" xfId="8" xr:uid="{20C94F06-1156-4342-A433-92822E5712ED}"/>
    <cellStyle name="2. izcēlums" xfId="9" xr:uid="{7489AB94-1608-4D50-98A4-08528B653E70}"/>
    <cellStyle name="20% no 1. izcēluma" xfId="10" xr:uid="{064239F8-9072-49CB-B2CA-EB2C72704AC5}"/>
    <cellStyle name="20% no 2. izcēluma" xfId="11" xr:uid="{7FD17D01-34D8-42F9-B47E-4D761FCA9370}"/>
    <cellStyle name="20% no 3. izcēluma" xfId="12" xr:uid="{48F60379-3227-4FFC-A6E2-4B6CBF906478}"/>
    <cellStyle name="20% no 4. izcēluma" xfId="13" xr:uid="{D589C27A-8E24-4FAC-9FE5-454DA06C8477}"/>
    <cellStyle name="20% no 5. izcēluma" xfId="14" xr:uid="{69F76B83-16D1-4650-9442-F59EF8DF1E3D}"/>
    <cellStyle name="20% no 6. izcēluma" xfId="15" xr:uid="{0D6758AB-8334-4CD3-98EE-72AB05155D05}"/>
    <cellStyle name="3. izcēlums " xfId="16" xr:uid="{9059B055-51E7-46AB-9C32-E89419D2E5F8}"/>
    <cellStyle name="4. izcēlums" xfId="17" xr:uid="{84E02FDA-43D6-430B-AFC0-FAC526FDD4CE}"/>
    <cellStyle name="40% no 1. izcēluma" xfId="18" xr:uid="{BF555BE6-9C79-472B-8475-10BF8C5DB627}"/>
    <cellStyle name="40% no 2. izcēluma" xfId="19" xr:uid="{30A3059A-1AD4-4CF7-92E7-1D829B5446C7}"/>
    <cellStyle name="40% no 3. izcēluma" xfId="20" xr:uid="{CF8FD9D2-1C2E-4845-A141-8E976D4E78F2}"/>
    <cellStyle name="40% no 4. izcēluma" xfId="21" xr:uid="{513C7663-4BCE-4431-B718-C4D74069C230}"/>
    <cellStyle name="40% no 5. izcēluma" xfId="22" xr:uid="{0A72C8EC-DA47-4668-B62B-A37B4E98FD9D}"/>
    <cellStyle name="40% no 6. izcēluma" xfId="23" xr:uid="{BA81721D-340D-4B2C-A4EE-4A1E3551E175}"/>
    <cellStyle name="5. izcēlums" xfId="24" xr:uid="{92DBEB77-705C-400F-8CEB-C1F1BF7D5E8D}"/>
    <cellStyle name="6. izcēlums" xfId="25" xr:uid="{0EC2476B-8312-4413-89F7-30943DC9FC7C}"/>
    <cellStyle name="60% no 1. izcēluma" xfId="26" xr:uid="{17401901-EA0E-48C1-9229-B1129659C831}"/>
    <cellStyle name="60% no 2. izcēluma" xfId="27" xr:uid="{A34D47C2-7237-43F7-A8CA-5732A837C279}"/>
    <cellStyle name="60% no 3. izcēluma" xfId="28" xr:uid="{CB3FFB1F-23AB-480C-BA50-06C3BA944724}"/>
    <cellStyle name="60% no 4. izcēluma" xfId="29" xr:uid="{BA22F19F-5DB5-4F52-B734-FA7F33B4FDC9}"/>
    <cellStyle name="60% no 5. izcēluma" xfId="30" xr:uid="{E86CC2B3-D810-4263-81D4-C156C05A0A5D}"/>
    <cellStyle name="60% no 6. izcēluma" xfId="31" xr:uid="{09B140B9-0A0C-4330-B47E-75C8F43B056D}"/>
    <cellStyle name="Accent1 - 20%" xfId="32" xr:uid="{DA4DCB2B-5E7F-43CB-87B9-2495CC8CCA54}"/>
    <cellStyle name="Accent1 - 40%" xfId="33" xr:uid="{BBAE297D-613F-4FA8-9E63-E57D4F0AF2F0}"/>
    <cellStyle name="Accent1 - 60%" xfId="34" xr:uid="{977EB1E6-52AF-428B-B248-7258D6506EAF}"/>
    <cellStyle name="Accent2 - 20%" xfId="35" xr:uid="{A1930274-D6E3-403C-8053-FD91C70FF0F5}"/>
    <cellStyle name="Accent2 - 40%" xfId="36" xr:uid="{2A8B02B9-CF22-4944-B457-71748DDB840F}"/>
    <cellStyle name="Accent2 - 60%" xfId="37" xr:uid="{AF989477-AE66-44C4-BE07-74F2073D4AB9}"/>
    <cellStyle name="Accent3 - 20%" xfId="38" xr:uid="{7175A959-6136-417D-AEA2-AA5FF80C9658}"/>
    <cellStyle name="Accent3 - 40%" xfId="39" xr:uid="{5ED75D9F-9691-4102-A866-0B57C2117113}"/>
    <cellStyle name="Accent3 - 60%" xfId="40" xr:uid="{8B4BC9FB-45E1-4D9A-B2A6-31DAE3DABAE7}"/>
    <cellStyle name="Accent4 - 20%" xfId="41" xr:uid="{51D3C46B-5F47-4B92-88A1-FFCB43142B26}"/>
    <cellStyle name="Accent4 - 40%" xfId="42" xr:uid="{0324C0D4-EAF7-46D0-B1B9-BA38CDF660ED}"/>
    <cellStyle name="Accent4 - 60%" xfId="43" xr:uid="{0A3845B8-2E7F-4F07-903F-E07862320AAA}"/>
    <cellStyle name="Accent5 - 20%" xfId="44" xr:uid="{1151920F-9EC1-4765-9F40-15FF56BD69CE}"/>
    <cellStyle name="Accent5 - 40%" xfId="45" xr:uid="{35ED75D9-3303-48B1-B069-4038D1AA61FD}"/>
    <cellStyle name="Accent5 - 60%" xfId="46" xr:uid="{B998FB88-090C-437A-BC6C-5788EA138D1D}"/>
    <cellStyle name="Accent6 - 20%" xfId="47" xr:uid="{1843F048-29CA-4795-A589-A5C7E0E27510}"/>
    <cellStyle name="Accent6 - 40%" xfId="48" xr:uid="{D8F4933F-6E18-4609-972E-C4F80E7F78D0}"/>
    <cellStyle name="Accent6 - 60%" xfId="49" xr:uid="{E69E1187-B39E-4BFF-87D9-28683B7F0FF9}"/>
    <cellStyle name="Aprēķināšana" xfId="50" xr:uid="{4082A7F4-1084-416B-BD85-21921D3FF71C}"/>
    <cellStyle name="Brīdinājuma teksts" xfId="51" xr:uid="{21A90A49-64C0-46A1-B868-8F2ADDE0FAB7}"/>
    <cellStyle name="Comma" xfId="162" builtinId="3"/>
    <cellStyle name="Comma 2" xfId="129" xr:uid="{CEE7D288-B969-4CB3-A422-30E805955386}"/>
    <cellStyle name="Comma 2 14" xfId="157" xr:uid="{71D3B2F1-F2FD-4087-932D-2F0F7BE4EE1C}"/>
    <cellStyle name="Comma 2 2" xfId="151" xr:uid="{D5BB2780-F35F-4FB1-8ABA-3C10BDB8E51D}"/>
    <cellStyle name="Comma 2 3" xfId="139" xr:uid="{277C85C1-49BF-4CE5-A777-B60F0B32FA7A}"/>
    <cellStyle name="Comma 3" xfId="126" xr:uid="{C9291784-3C08-46CF-90F0-4715D655FE7E}"/>
    <cellStyle name="Comma 3 2" xfId="134" xr:uid="{996988CA-AF75-4DB5-AD49-163FCA3BABE7}"/>
    <cellStyle name="Comma 4" xfId="136" xr:uid="{BB646F49-01BF-4787-ADF3-E8AF666DC3AF}"/>
    <cellStyle name="Comma 5" xfId="133" xr:uid="{2C1F926F-A255-4075-97B0-0E554CA5081D}"/>
    <cellStyle name="Comma 6" xfId="164" xr:uid="{FEB522FA-8F3E-4A15-9BF9-3607713CB52E}"/>
    <cellStyle name="Emphasis 1" xfId="52" xr:uid="{F6B6423B-7837-4605-AFC3-C4B0946B1755}"/>
    <cellStyle name="Emphasis 2" xfId="53" xr:uid="{442E32B9-BA50-4B9E-8AFD-4BD126061DCD}"/>
    <cellStyle name="Emphasis 3" xfId="54" xr:uid="{C61AABEE-BB7E-4495-AA5A-B3761DA28616}"/>
    <cellStyle name="Ievade" xfId="55" xr:uid="{CC42B21B-57DA-4162-8BD0-CD301D7D7A95}"/>
    <cellStyle name="Izvade" xfId="56" xr:uid="{CDC92F46-0AE9-42CE-AE6B-264A3111E198}"/>
    <cellStyle name="Kopsumma" xfId="57" xr:uid="{0CC29629-FB00-4326-816C-8F7E03C9646F}"/>
    <cellStyle name="Labs" xfId="58" xr:uid="{A6157891-337C-4811-B9B2-BDF60FBB53B2}"/>
    <cellStyle name="Neitrāls" xfId="59" xr:uid="{F3E0800F-F3FD-4F52-BB7C-2561BE980D77}"/>
    <cellStyle name="Normal" xfId="0" builtinId="0"/>
    <cellStyle name="Normal 10" xfId="1" xr:uid="{4CBB84B6-392D-4572-A089-8AD8A627810D}"/>
    <cellStyle name="Normal 10 2 2" xfId="138" xr:uid="{B30D40E2-3DB8-4F66-9FAA-4935537F7776}"/>
    <cellStyle name="Normal 10 7" xfId="135" xr:uid="{25685838-192B-4C52-B5DB-E9432217BA11}"/>
    <cellStyle name="Normal 10 7 2" xfId="144" xr:uid="{83DE4353-7883-4277-B5CC-3E65BA622730}"/>
    <cellStyle name="Normal 10 7 2 3" xfId="159" xr:uid="{2A759600-E303-4F57-A6C7-3047C2DF1A4F}"/>
    <cellStyle name="Normal 2" xfId="2" xr:uid="{6B537A4B-CC46-4C97-A32C-E1CFD1E7F5EB}"/>
    <cellStyle name="Normal 2 12" xfId="137" xr:uid="{4EDAB0C0-4A76-40A2-BEFA-B0496012922A}"/>
    <cellStyle name="Normal 2 12 2" xfId="160" xr:uid="{2DFE5910-DAA7-4A57-AB1E-03F5C6459B6E}"/>
    <cellStyle name="Normal 2 2" xfId="4" xr:uid="{6A14BACD-79A1-40D9-B401-BC626EEDD5B7}"/>
    <cellStyle name="Normal 2 2 2" xfId="130" xr:uid="{FB19B22D-7F5C-42E4-BFCB-26838B2F8716}"/>
    <cellStyle name="Normal 2 2 2 2" xfId="142" xr:uid="{4BBA47E2-FDCF-4E5B-8B7F-15BCDB7094E7}"/>
    <cellStyle name="Normal 2 2 3" xfId="143" xr:uid="{B7B22305-7ABA-4C03-8B30-443EE3D5C3DE}"/>
    <cellStyle name="Normal 2 3" xfId="60" xr:uid="{C20610D8-7312-4BC0-9B93-9BE96AB1F847}"/>
    <cellStyle name="Normal 2 3 2" xfId="152" xr:uid="{8BAE2A63-F9EB-4477-A4C5-EEAFD0B9E8D6}"/>
    <cellStyle name="Normal 2 3 2 2" xfId="165" xr:uid="{71346D99-F8F9-44F1-AAF4-3939509F0D67}"/>
    <cellStyle name="Normal 2 4" xfId="140" xr:uid="{9A08B4C2-B40D-48AE-87A3-398CAE0A9DB7}"/>
    <cellStyle name="Normal 2 5" xfId="146" xr:uid="{0EA80554-BD5D-4202-9504-2C2626DB6903}"/>
    <cellStyle name="Normal 24 2 3 4 2 2 3 6 2" xfId="163" xr:uid="{A32981EA-1AF6-41FB-AE38-7D9920201B05}"/>
    <cellStyle name="Normal 3" xfId="3" xr:uid="{F9983C44-F580-485B-903F-363C13B52202}"/>
    <cellStyle name="Normal 3 10" xfId="154" xr:uid="{1654FABE-7F55-41E9-9FFD-A922D51461BD}"/>
    <cellStyle name="Normal 3 2" xfId="5" xr:uid="{0061FA93-8316-40C6-97D1-A599BBDA71B5}"/>
    <cellStyle name="Normal 3 2 2" xfId="153" xr:uid="{0160A930-898E-4C6D-B460-BE26E87CF0D4}"/>
    <cellStyle name="Normal 3 2 3" xfId="148" xr:uid="{2114A2F0-9C2F-4F9B-A354-C51E3907FC02}"/>
    <cellStyle name="Normal 3 3" xfId="131" xr:uid="{09C4B6B7-F0D5-4A11-A8B2-4BCE2BE9AB21}"/>
    <cellStyle name="Normal 3 4" xfId="161" xr:uid="{410F5697-6400-4ABC-A985-6A5AFA0C31BA}"/>
    <cellStyle name="Normal 39 9" xfId="149" xr:uid="{B518B72E-A614-4C68-ADE6-6C5CF8F7903E}"/>
    <cellStyle name="Normal 4" xfId="7" xr:uid="{DDCA6F3E-87FD-496E-83AA-2BAD6A995BFB}"/>
    <cellStyle name="Normal 4 2" xfId="150" xr:uid="{957EB2AC-8CE3-40EB-B6CC-1C42CBD7996E}"/>
    <cellStyle name="Normal 5" xfId="127" xr:uid="{4460EFE6-81C8-41AB-8E80-6065D51DBB69}"/>
    <cellStyle name="Normal 5 2" xfId="141" xr:uid="{02B90507-55A4-4BE7-B8EA-8D6A610221AA}"/>
    <cellStyle name="Normal 5 3" xfId="147" xr:uid="{DF1DA684-C75D-45F5-8271-F3207E836BC3}"/>
    <cellStyle name="Normal 6" xfId="128" xr:uid="{9A236661-D974-4623-A427-3B81A30562EC}"/>
    <cellStyle name="Normal 6 11" xfId="145" xr:uid="{5661B95B-191D-4F28-868C-F798C76D33D9}"/>
    <cellStyle name="Normal 7" xfId="155" xr:uid="{1C33BC2E-F4E2-4185-9FD0-A98D162E7011}"/>
    <cellStyle name="Normal 7 9" xfId="158" xr:uid="{DCDDD48A-4269-4977-8BD3-73E551BC669C}"/>
    <cellStyle name="Normal 99" xfId="156" xr:uid="{4DC1372A-05AE-4E17-BCF0-8F753F822DD5}"/>
    <cellStyle name="Nosaukums" xfId="61" xr:uid="{ECC4BE3F-7D30-4950-9993-01F36186C801}"/>
    <cellStyle name="Note 2" xfId="62" xr:uid="{18A93BAD-22EC-4202-ABFA-2587A620A7E8}"/>
    <cellStyle name="Paskaidrojošs teksts" xfId="63" xr:uid="{69552B9E-7474-4A79-92D5-6EFA3996F1A9}"/>
    <cellStyle name="Pārbaudes šūna" xfId="64" xr:uid="{237572F2-564C-4FC4-B637-5F4B412827C7}"/>
    <cellStyle name="Percent" xfId="6" builtinId="5"/>
    <cellStyle name="Percent 2" xfId="132" xr:uid="{AB42F5CF-CFCC-4AC6-B962-59B4591A36E2}"/>
    <cellStyle name="Piezīme" xfId="65" xr:uid="{C78251A8-7E53-4E2F-BEED-CCDE663DC867}"/>
    <cellStyle name="Piezīme 2" xfId="66" xr:uid="{DDC804CB-24BD-4744-B53A-7952D5F626B3}"/>
    <cellStyle name="Saistītā šūna" xfId="67" xr:uid="{26AF7016-5731-412C-B65D-75871AEA1A6D}"/>
    <cellStyle name="SAPBEXaggData" xfId="68" xr:uid="{93CDB599-933D-43F0-A870-230D8EE5CB2B}"/>
    <cellStyle name="SAPBEXaggDataEmph" xfId="69" xr:uid="{2AF8C44B-52F2-4DCA-9138-249827DC2C8A}"/>
    <cellStyle name="SAPBEXaggItem" xfId="70" xr:uid="{3CE2A582-842C-4B1A-B54A-3BBF79DC6CE4}"/>
    <cellStyle name="SAPBEXaggItemX" xfId="71" xr:uid="{0F9DBE4B-9C72-422A-9448-C6FF427719DE}"/>
    <cellStyle name="SAPBEXchaText" xfId="72" xr:uid="{9D982639-DFE1-4094-863A-750B6AD5922C}"/>
    <cellStyle name="SAPBEXexcBad7" xfId="73" xr:uid="{CF9DDD5D-5FEC-4B72-AD97-CFE6EC1F8913}"/>
    <cellStyle name="SAPBEXexcBad8" xfId="74" xr:uid="{0E723327-1A40-40CE-9AFB-B879FCB5ACB8}"/>
    <cellStyle name="SAPBEXexcBad9" xfId="75" xr:uid="{5FF010AE-093A-4B2C-969D-2D435F5D4741}"/>
    <cellStyle name="SAPBEXexcCritical4" xfId="76" xr:uid="{F9E3A821-039B-42A0-A849-0834169ED9AC}"/>
    <cellStyle name="SAPBEXexcCritical5" xfId="77" xr:uid="{33D259A3-55E9-46F5-82C6-74CBD7DC4E1F}"/>
    <cellStyle name="SAPBEXexcCritical6" xfId="78" xr:uid="{3BE1053F-CEE4-48CE-89D6-922F58014ED0}"/>
    <cellStyle name="SAPBEXexcGood1" xfId="79" xr:uid="{9EF35929-7337-4C9F-BE7C-5AA57B71D249}"/>
    <cellStyle name="SAPBEXexcGood2" xfId="80" xr:uid="{FA8C0D0D-0363-4EF7-858E-EB083F284345}"/>
    <cellStyle name="SAPBEXexcGood3" xfId="81" xr:uid="{934E9B6D-63DF-40E9-95AD-612EE570AAE8}"/>
    <cellStyle name="SAPBEXfilterDrill" xfId="82" xr:uid="{5C762D6C-A8A0-43E3-9B97-FE4747DADD51}"/>
    <cellStyle name="SAPBEXfilterItem" xfId="83" xr:uid="{B29BD47B-8843-44CC-9375-5149EC678315}"/>
    <cellStyle name="SAPBEXfilterText" xfId="84" xr:uid="{29FE0CBD-ABCA-4E35-A144-1F786CA45544}"/>
    <cellStyle name="SAPBEXfilterText 2" xfId="85" xr:uid="{52E10443-F41A-4FAF-B983-CB91BB53869F}"/>
    <cellStyle name="SAPBEXformats" xfId="86" xr:uid="{09AF8EF7-4D6A-4A89-8079-671CE91252FE}"/>
    <cellStyle name="SAPBEXheaderItem" xfId="87" xr:uid="{4BB6A1F3-0E9D-40BD-ADC4-00AD7898E2C9}"/>
    <cellStyle name="SAPBEXheaderItem 2" xfId="88" xr:uid="{1F163D07-0B9A-4CB4-A177-5C321EDBDD8F}"/>
    <cellStyle name="SAPBEXheaderText" xfId="89" xr:uid="{29BF9A05-C330-41B5-BBF7-38AB5857A929}"/>
    <cellStyle name="SAPBEXheaderText 2" xfId="90" xr:uid="{6D2C1CAF-9F5A-401B-89FB-0938D554919E}"/>
    <cellStyle name="SAPBEXHLevel0" xfId="91" xr:uid="{965DA84D-7E08-4E39-8143-5E24B80A090B}"/>
    <cellStyle name="SAPBEXHLevel0 2" xfId="92" xr:uid="{BAE4F91C-D6EB-4710-8328-1829CFE710A6}"/>
    <cellStyle name="SAPBEXHLevel0X" xfId="93" xr:uid="{B2FE7688-C201-4EC2-9D26-6239568447DC}"/>
    <cellStyle name="SAPBEXHLevel0X 2" xfId="94" xr:uid="{F0F5F29A-4246-4662-8B59-0746DF7F19C6}"/>
    <cellStyle name="SAPBEXHLevel1" xfId="95" xr:uid="{7AA17D3C-6F48-4A56-8B88-D51F4E0A75AD}"/>
    <cellStyle name="SAPBEXHLevel1 2" xfId="96" xr:uid="{BFEEDCDD-B722-4DCB-A38F-2D0BC6F35C97}"/>
    <cellStyle name="SAPBEXHLevel1X" xfId="97" xr:uid="{0EFC7FF7-4EA2-4499-8785-44C66D52131C}"/>
    <cellStyle name="SAPBEXHLevel1X 2" xfId="98" xr:uid="{1F490EA6-178F-49DE-A0FA-F56C099F8FDC}"/>
    <cellStyle name="SAPBEXHLevel2" xfId="99" xr:uid="{040FF6C6-ECFA-4A68-9DB7-D81DA94BA374}"/>
    <cellStyle name="SAPBEXHLevel2 2" xfId="100" xr:uid="{1FAAED19-F18F-45CD-9A54-69D6765F0EB9}"/>
    <cellStyle name="SAPBEXHLevel2X" xfId="101" xr:uid="{F646FAD9-A3A7-40E1-8314-7419C2490D76}"/>
    <cellStyle name="SAPBEXHLevel2X 2" xfId="102" xr:uid="{62196673-3337-4041-A41F-829C7393299C}"/>
    <cellStyle name="SAPBEXHLevel3" xfId="103" xr:uid="{35C4A800-3CD9-4B39-9B19-6F376691A6E0}"/>
    <cellStyle name="SAPBEXHLevel3 2" xfId="104" xr:uid="{FB111EC9-E6D6-401E-A7EF-73C196FDC600}"/>
    <cellStyle name="SAPBEXHLevel3X" xfId="105" xr:uid="{4FB61E53-661D-4A82-AF21-C7DF2397EAD8}"/>
    <cellStyle name="SAPBEXHLevel3X 2" xfId="106" xr:uid="{7717BE12-1942-4447-A9AA-12F47683910F}"/>
    <cellStyle name="SAPBEXinputData" xfId="107" xr:uid="{D9E9A4A6-340C-47F2-A49A-7E0F0B53D153}"/>
    <cellStyle name="SAPBEXinputData 2" xfId="108" xr:uid="{26645D85-1252-4119-89A9-AFFE3B7C0511}"/>
    <cellStyle name="SAPBEXresData" xfId="109" xr:uid="{2638DD07-5B9F-4D9C-A884-2165734C0AAC}"/>
    <cellStyle name="SAPBEXresDataEmph" xfId="110" xr:uid="{0DE4A011-7EF1-4A76-AD51-4756F920C7C0}"/>
    <cellStyle name="SAPBEXresItem" xfId="111" xr:uid="{4525A896-688C-46B3-A7E1-4878226CE6DC}"/>
    <cellStyle name="SAPBEXresItemX" xfId="112" xr:uid="{88B63E01-8209-4015-84E7-B48B6CC185AD}"/>
    <cellStyle name="SAPBEXstdData" xfId="113" xr:uid="{30D934AD-F277-4AF2-90C8-DD5B3FF053A7}"/>
    <cellStyle name="SAPBEXstdDataEmph" xfId="114" xr:uid="{3A99CE3A-CA3E-40A8-89A8-C2304D0CFA51}"/>
    <cellStyle name="SAPBEXstdItem" xfId="115" xr:uid="{C847AB54-52AE-4546-8685-C08A66FA78C6}"/>
    <cellStyle name="SAPBEXstdItemX" xfId="116" xr:uid="{A5FA7ACB-914E-4A7F-9AAC-BF3903524E0D}"/>
    <cellStyle name="SAPBEXtitle" xfId="117" xr:uid="{05A5214C-6B5B-4440-824C-CE35FFA4468E}"/>
    <cellStyle name="SAPBEXtitle 2" xfId="118" xr:uid="{6F1F9CD9-2C20-4532-A83B-7CC0D344B1C4}"/>
    <cellStyle name="SAPBEXundefined" xfId="119" xr:uid="{99462BA2-E2FB-49B5-A671-E677FCDC54AC}"/>
    <cellStyle name="Sheet Title" xfId="120" xr:uid="{129B4866-81ED-4911-8214-5F26108CA82B}"/>
    <cellStyle name="Slikts" xfId="121" xr:uid="{E4B80BBF-EE28-4C72-8C8B-AFBAED8ABCEE}"/>
    <cellStyle name="Virsraksts 1" xfId="122" xr:uid="{1B8A656F-48F1-4E4E-9CCD-03AEB28558EB}"/>
    <cellStyle name="Virsraksts 2" xfId="123" xr:uid="{ECC23A2D-5EF8-49AF-B4F9-125D79DBAE64}"/>
    <cellStyle name="Virsraksts 3" xfId="124" xr:uid="{1B436131-D748-4786-9236-054D08EDBF51}"/>
    <cellStyle name="Virsraksts 4" xfId="125" xr:uid="{2EC8DC2F-6FF1-440A-8046-E680EACC70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aredStrings" Target="sharedString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file_redirect$/Documents%20and%20Settings/bd-adija/Local%20Settings/Temporary%20Internet%20Files/Content.Outlook/U63RD855/MK_izdev_samaz_2las_2009_31%2010%2008_arES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file_redirect$\Documents%20and%20Settings\bd-adija\Local%20Settings\Temporary%20Internet%20Files\Content.Outlook\U63RD855\MK_izdev_samaz_2las_2009_31%2010%2008_arES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SilvijaJ\Local%20Settings\Temporary%20Internet%20Files\Content.IE5\F51GHD5U\KristineS\My%20Documents\Bud&#382;ets%202012\Budzeta%20forma%2014_05%2001%202012%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mbulatoro_pakalpojumu_nodala/Planosana_2013/SAVA/P&#256;RPLANO&#352;ANA/parplanosana_9menesi/R0020%20-SAVA_izpilde_veiktais_darbs_09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mbulatoro_pakalpojumu_nodala/Planosana_2012/SAVA/!_Grozijumi%202012.gada%20laikaa/Egija_Grozijumi%20ar%2001.10.2012_NEPIENEMTIE/Apaksas%20SAVA%20rikojuma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iems.visiem\faili\Finansu_planosanas_nodala\BUD&#381;ETS\2019\33_finansejums_2018_2021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Finansu_planosanas_nodala\BUD&#381;ETS\2019\33_finansejums_2018_2021g.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ndris.skrastins/Desktop/Ivita/8_centralizeto_medikamentu_aprekin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ndris.skrastins\Desktop\Ivita\8_centralizeto_medikamentu_aprekin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liga.citskovska/Documents/2016/Aknu_transp_04.2016/Aknu_transp_kop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liga.citskovska\Documents\2016\Aknu_transp_04.2016\Aknu_transp_ko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1piel"/>
      <sheetName val="2piel"/>
      <sheetName val="HEADER"/>
      <sheetName val="FOOTER"/>
      <sheetName val="ZQZBC_PLN__04_03_10"/>
      <sheetName val="ZQZBC_PLN__04_03_11"/>
      <sheetName val="ZQZBC_PLN__04_03_12"/>
      <sheetName val="ZQZBC_PLN__04_03_14"/>
      <sheetName val="ZQZBC_PLN__04_03_13"/>
      <sheetName val="ZQZBC_PLN__04_03_15"/>
      <sheetName val="ZQZBC_PLN__04_03_201_IP7"/>
      <sheetName val="ZQZBC_PLN__04_03_211_IP7"/>
      <sheetName val="ZQZBC_PLN__04_03_212_IP7"/>
      <sheetName val="ZQZBC_PLN__04_03_213_IP7"/>
      <sheetName val="ZQZBC_PLN__04_03_214_IP7"/>
      <sheetName val="ZQZBC_PLN__04_03_215_IP7"/>
      <sheetName val="ZQZBC_PLN__04_03_216_IP7"/>
      <sheetName val="ZQZBC_PLN__04_03_217_IP7"/>
      <sheetName val="ZQZBC_PLN__04_03_218_IP7"/>
      <sheetName val="ZQZBC_PLN__04_03_219_IP7"/>
      <sheetName val="ZQZBC_PLN__04_03_220_IP7"/>
      <sheetName val="ZQZBC_PLN__04_03_221_IP7"/>
      <sheetName val="QEKK"/>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1piel"/>
      <sheetName val="2piel"/>
      <sheetName val="HEADER"/>
      <sheetName val="FOOTER"/>
      <sheetName val="ZQZBC_PLN__04_03_10"/>
      <sheetName val="ZQZBC_PLN__04_03_11"/>
      <sheetName val="ZQZBC_PLN__04_03_12"/>
      <sheetName val="ZQZBC_PLN__04_03_14"/>
      <sheetName val="ZQZBC_PLN__04_03_13"/>
      <sheetName val="ZQZBC_PLN__04_03_15"/>
      <sheetName val="ZQZBC_PLN__04_03_201_IP7"/>
      <sheetName val="ZQZBC_PLN__04_03_211_IP7"/>
      <sheetName val="ZQZBC_PLN__04_03_212_IP7"/>
      <sheetName val="ZQZBC_PLN__04_03_213_IP7"/>
      <sheetName val="ZQZBC_PLN__04_03_214_IP7"/>
      <sheetName val="ZQZBC_PLN__04_03_215_IP7"/>
      <sheetName val="ZQZBC_PLN__04_03_216_IP7"/>
      <sheetName val="ZQZBC_PLN__04_03_217_IP7"/>
      <sheetName val="ZQZBC_PLN__04_03_218_IP7"/>
      <sheetName val="ZQZBC_PLN__04_03_219_IP7"/>
      <sheetName val="ZQZBC_PLN__04_03_220_IP7"/>
      <sheetName val="ZQZBC_PLN__04_03_221_IP7"/>
      <sheetName val="QEKK"/>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_pamatlidzekli"/>
      <sheetName val="pec str._PL"/>
      <sheetName val="pēc izm.p. PL"/>
      <sheetName val="pamatlidzekli"/>
      <sheetName val="CITO PL"/>
      <sheetName val="pamatlidzekli (2)"/>
      <sheetName val="PT_mazv.inv."/>
      <sheetName val="pēc izm.p. MI"/>
      <sheetName val="pec str_MI"/>
      <sheetName val="mazv.inventars"/>
      <sheetName val="CITO MI"/>
      <sheetName val="mazv.inventars (2)"/>
      <sheetName val="pakalpojums"/>
      <sheetName val="strukturkodi"/>
      <sheetName val="izm.posteni"/>
      <sheetName val="pec_str__PL"/>
      <sheetName val="pec_str__PL1"/>
      <sheetName val="pēc_izm_p__PL"/>
      <sheetName val="CITO_PL"/>
      <sheetName val="pamatlidzekli_(2)"/>
      <sheetName val="PT_mazv_inv_"/>
      <sheetName val="pēc_izm_p__MI"/>
      <sheetName val="pec_str_MI"/>
      <sheetName val="mazv_inventars"/>
      <sheetName val="CITO_MI"/>
      <sheetName val="mazv_inventars_(2)"/>
      <sheetName val="izm_poste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Apvienota_DB"/>
      <sheetName val="Staru_terapija_1_9"/>
      <sheetName val="09"/>
      <sheetName val="08"/>
      <sheetName val="07"/>
      <sheetName val="06"/>
      <sheetName val="05"/>
      <sheetName val="04"/>
      <sheetName val="03"/>
      <sheetName val="02"/>
      <sheetName val="01"/>
      <sheetName val="Macro1"/>
      <sheetName val="PIVOT2"/>
      <sheetName val="greidots"/>
      <sheetName val="R0035.2"/>
      <sheetName val="GALA "/>
      <sheetName val="aprak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5">
          <cell r="A135" t="str">
            <v>Recover</v>
          </cell>
        </row>
      </sheetData>
      <sheetData sheetId="13" refreshError="1"/>
      <sheetData sheetId="14" refreshError="1"/>
      <sheetData sheetId="15">
        <row r="4">
          <cell r="G4" t="str">
            <v>010000495-AP025</v>
          </cell>
        </row>
      </sheetData>
      <sheetData sheetId="16"/>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s>
    <sheetDataSet>
      <sheetData sheetId="0"/>
      <sheetData sheetId="1"/>
      <sheetData sheetId="2"/>
      <sheetData sheetId="3">
        <row r="106">
          <cell r="A106" t="str">
            <v>Recover</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sheetName val="2020"/>
      <sheetName val="noZinojuma"/>
      <sheetName val="detalizēti"/>
      <sheetName val="ATSKAITE_likums_par_budžetu"/>
      <sheetName val="ATSKAITE_2v"/>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sheetName val="2020"/>
      <sheetName val="noZinojuma"/>
      <sheetName val="detalizēti"/>
      <sheetName val="ATSKAITE_likums_par_budžetu"/>
      <sheetName val="ATSKAITE_2v"/>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1."/>
      <sheetName val="8.2."/>
      <sheetName val="8.3."/>
      <sheetName val="8.4."/>
      <sheetName val="8.5."/>
      <sheetName val="Sheet9"/>
      <sheetName val="Sheet10"/>
      <sheetName val="Sheet11"/>
      <sheetName val="Sheet1"/>
    </sheetNames>
    <sheetDataSet>
      <sheetData sheetId="0">
        <row r="5">
          <cell r="C5">
            <v>36540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1."/>
      <sheetName val="8.2."/>
      <sheetName val="8.3."/>
      <sheetName val="8.4."/>
      <sheetName val="8.5."/>
      <sheetName val="Sheet9"/>
      <sheetName val="Sheet10"/>
      <sheetName val="Sheet11"/>
      <sheetName val="Sheet1"/>
    </sheetNames>
    <sheetDataSet>
      <sheetData sheetId="0">
        <row r="5">
          <cell r="C5">
            <v>36540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Baiba Bērziņa" id="{C6C54C73-A756-4FF0-951D-257212B870C2}" userId="S::Baiba.Berzina@vmnvd.gov.lv::fc525b1d-4208-4b6d-9a60-85f70ea3e5cf" providerId="AD"/>
  <person displayName="Nataļja Maistrenko" id="{5CA98947-D5EF-4931-9380-D48AF07E83E2}" userId="S::Natalja.Maistrenko@vmnvd.gov.lv::9817e588-c612-4617-ba51-d4c2a5afadf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11" dT="2023-06-30T12:32:22.08" personId="{5CA98947-D5EF-4931-9380-D48AF07E83E2}" id="{13988BF4-207C-4E53-8F29-942110F31F8F}">
    <text>PVA pakalp.izmantošanas patēriņa koeficienti (ki)</text>
  </threadedComment>
  <threadedComment ref="Q12" dT="2023-06-30T12:32:30.93" personId="{5CA98947-D5EF-4931-9380-D48AF07E83E2}" id="{872911F2-BEA8-4A50-B7C4-C1F590540BC9}">
    <text>uz vienu pacientu pēc palielinājuma</text>
  </threadedComment>
</ThreadedComments>
</file>

<file path=xl/threadedComments/threadedComment2.xml><?xml version="1.0" encoding="utf-8"?>
<ThreadedComments xmlns="http://schemas.microsoft.com/office/spreadsheetml/2018/threadedcomments" xmlns:x="http://schemas.openxmlformats.org/spreadsheetml/2006/main">
  <threadedComment ref="N4" dT="2023-06-30T06:51:56.53" personId="{C6C54C73-A756-4FF0-951D-257212B870C2}" id="{CBD46A54-49B7-4DB3-BE1F-D13B473EBD7B}">
    <text>DARBA DIENU SKAITS 1.CETURKSNĪ</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8283F-1406-46B8-A571-BE3CA3DECAB1}">
  <sheetPr>
    <tabColor rgb="FFFFFF00"/>
    <pageSetUpPr fitToPage="1"/>
  </sheetPr>
  <dimension ref="A1:Q20"/>
  <sheetViews>
    <sheetView view="pageBreakPreview" zoomScale="110" zoomScaleNormal="80" zoomScaleSheetLayoutView="110" workbookViewId="0">
      <selection activeCell="E7" sqref="E7"/>
    </sheetView>
  </sheetViews>
  <sheetFormatPr defaultColWidth="9.140625" defaultRowHeight="15"/>
  <cols>
    <col min="1" max="1" width="33.5703125" style="3" customWidth="1"/>
    <col min="2" max="2" width="13.28515625" style="1" customWidth="1"/>
    <col min="3" max="3" width="23.42578125" style="1" customWidth="1"/>
    <col min="4" max="4" width="15.85546875" style="1" customWidth="1"/>
    <col min="5" max="6" width="23.7109375" style="1" customWidth="1"/>
    <col min="7" max="7" width="18.7109375" style="2" customWidth="1"/>
    <col min="8" max="8" width="13.140625" style="2" hidden="1" customWidth="1"/>
    <col min="9" max="9" width="0" style="2" hidden="1" customWidth="1"/>
    <col min="10" max="10" width="27.42578125" style="2" hidden="1" customWidth="1"/>
    <col min="11" max="11" width="39.28515625" style="2" hidden="1" customWidth="1"/>
    <col min="12" max="12" width="11" style="2" hidden="1" customWidth="1"/>
    <col min="13" max="13" width="12.28515625" style="2" hidden="1" customWidth="1"/>
    <col min="14" max="16" width="9.140625" style="2"/>
    <col min="17" max="17" width="10.7109375" style="2" bestFit="1" customWidth="1"/>
    <col min="18" max="16384" width="9.140625" style="2"/>
  </cols>
  <sheetData>
    <row r="1" spans="1:17" ht="15.75">
      <c r="G1" s="8" t="s">
        <v>664</v>
      </c>
    </row>
    <row r="2" spans="1:17" ht="53.25" customHeight="1">
      <c r="A2" s="194" t="s">
        <v>612</v>
      </c>
      <c r="B2" s="194"/>
      <c r="C2" s="194"/>
      <c r="D2" s="194"/>
      <c r="E2" s="194"/>
      <c r="F2" s="194"/>
      <c r="G2" s="194"/>
    </row>
    <row r="3" spans="1:17" ht="86.25" customHeight="1">
      <c r="A3" s="9" t="s">
        <v>0</v>
      </c>
      <c r="B3" s="10" t="s">
        <v>1</v>
      </c>
      <c r="C3" s="10" t="s">
        <v>2</v>
      </c>
      <c r="D3" s="10" t="s">
        <v>3</v>
      </c>
      <c r="E3" s="10" t="s">
        <v>4</v>
      </c>
      <c r="F3" s="10" t="s">
        <v>740</v>
      </c>
      <c r="G3" s="10" t="s">
        <v>5</v>
      </c>
    </row>
    <row r="4" spans="1:17" s="3" customFormat="1" ht="68.25" customHeight="1">
      <c r="A4" s="17" t="s">
        <v>6</v>
      </c>
      <c r="B4" s="11" t="s">
        <v>7</v>
      </c>
      <c r="C4" s="11" t="s">
        <v>611</v>
      </c>
      <c r="D4" s="11" t="s">
        <v>746</v>
      </c>
      <c r="E4" s="12">
        <f>Zobārstniecība!P4</f>
        <v>35382</v>
      </c>
      <c r="F4" s="12" t="s">
        <v>742</v>
      </c>
      <c r="G4" s="13">
        <f>Zobārstniecība!N4</f>
        <v>2061510</v>
      </c>
      <c r="J4" s="3" t="s">
        <v>8</v>
      </c>
      <c r="Q4" s="185"/>
    </row>
    <row r="5" spans="1:17" s="3" customFormat="1" ht="49.5" customHeight="1">
      <c r="A5" s="17" t="s">
        <v>694</v>
      </c>
      <c r="B5" s="11" t="s">
        <v>9</v>
      </c>
      <c r="C5" s="11" t="s">
        <v>11</v>
      </c>
      <c r="D5" s="11" t="s">
        <v>724</v>
      </c>
      <c r="E5" s="12" t="s">
        <v>743</v>
      </c>
      <c r="F5" s="12" t="s">
        <v>741</v>
      </c>
      <c r="G5" s="13">
        <f>kapit_nauda!X19</f>
        <v>5546785.0733333426</v>
      </c>
      <c r="Q5" s="185"/>
    </row>
    <row r="6" spans="1:17" s="3" customFormat="1" ht="49.5" customHeight="1">
      <c r="A6" s="17" t="s">
        <v>696</v>
      </c>
      <c r="B6" s="11" t="s">
        <v>9</v>
      </c>
      <c r="C6" s="11" t="s">
        <v>695</v>
      </c>
      <c r="D6" s="11" t="s">
        <v>739</v>
      </c>
      <c r="E6" s="12">
        <f>medikamenti!H34</f>
        <v>113326</v>
      </c>
      <c r="F6" s="12" t="s">
        <v>741</v>
      </c>
      <c r="G6" s="13">
        <f>medikamenti!J34</f>
        <v>15454401</v>
      </c>
      <c r="J6" s="60"/>
    </row>
    <row r="7" spans="1:17" s="3" customFormat="1" ht="49.5" customHeight="1">
      <c r="A7" s="17" t="s">
        <v>697</v>
      </c>
      <c r="B7" s="11" t="s">
        <v>698</v>
      </c>
      <c r="C7" s="11" t="s">
        <v>695</v>
      </c>
      <c r="D7" s="11" t="s">
        <v>725</v>
      </c>
      <c r="E7" s="12">
        <f>SAVA!L7</f>
        <v>268873.57039180881</v>
      </c>
      <c r="F7" s="12" t="s">
        <v>744</v>
      </c>
      <c r="G7" s="72">
        <f>SAVA!K7</f>
        <v>16159413.6</v>
      </c>
      <c r="J7" s="60"/>
    </row>
    <row r="8" spans="1:17" s="3" customFormat="1" ht="49.5" customHeight="1">
      <c r="A8" s="17" t="s">
        <v>699</v>
      </c>
      <c r="B8" s="11" t="s">
        <v>7</v>
      </c>
      <c r="C8" s="11" t="s">
        <v>611</v>
      </c>
      <c r="D8" s="11" t="s">
        <v>726</v>
      </c>
      <c r="E8" s="12">
        <f>stacionari!O6</f>
        <v>7460</v>
      </c>
      <c r="F8" s="12" t="s">
        <v>744</v>
      </c>
      <c r="G8" s="72">
        <f>stacionari!Q6</f>
        <v>15381471</v>
      </c>
      <c r="J8" s="60"/>
    </row>
    <row r="9" spans="1:17" ht="57" customHeight="1">
      <c r="A9" s="17" t="s">
        <v>700</v>
      </c>
      <c r="B9" s="11" t="s">
        <v>9</v>
      </c>
      <c r="C9" s="11" t="s">
        <v>616</v>
      </c>
      <c r="D9" s="11" t="s">
        <v>726</v>
      </c>
      <c r="E9" s="12">
        <f>'Ēdināšana 5 eur'!C5</f>
        <v>1216664.5</v>
      </c>
      <c r="F9" s="12" t="s">
        <v>745</v>
      </c>
      <c r="G9" s="13">
        <f>'Ēdināšana 5 eur'!E5</f>
        <v>2433329</v>
      </c>
      <c r="J9" s="60" t="s">
        <v>10</v>
      </c>
    </row>
    <row r="10" spans="1:17" ht="15.75">
      <c r="A10" s="14" t="s">
        <v>13</v>
      </c>
      <c r="B10" s="15"/>
      <c r="C10" s="15"/>
      <c r="D10" s="15"/>
      <c r="E10" s="15"/>
      <c r="F10" s="15"/>
      <c r="G10" s="16">
        <f>SUM(G4:G9)</f>
        <v>57036909.673333339</v>
      </c>
      <c r="J10" s="2">
        <v>57036910</v>
      </c>
    </row>
    <row r="11" spans="1:17" s="4" customFormat="1">
      <c r="A11" s="3"/>
      <c r="B11" s="1"/>
      <c r="C11" s="1"/>
      <c r="D11" s="1"/>
      <c r="E11" s="1"/>
      <c r="F11" s="1"/>
      <c r="G11" s="5"/>
    </row>
    <row r="12" spans="1:17" s="4" customFormat="1">
      <c r="A12" s="3"/>
      <c r="B12" s="1"/>
      <c r="C12" s="1"/>
      <c r="D12" s="1"/>
      <c r="E12" s="1"/>
      <c r="F12" s="1"/>
      <c r="G12" s="5"/>
      <c r="J12" s="75">
        <f>J10-G10</f>
        <v>0.32666666060686111</v>
      </c>
    </row>
    <row r="13" spans="1:17" s="4" customFormat="1">
      <c r="A13" s="3"/>
      <c r="B13" s="1"/>
      <c r="C13" s="1"/>
      <c r="D13" s="1"/>
      <c r="E13" s="1"/>
      <c r="F13" s="1"/>
      <c r="G13" s="5"/>
    </row>
    <row r="14" spans="1:17" s="4" customFormat="1" ht="15.75">
      <c r="A14" s="3"/>
      <c r="B14" s="1"/>
      <c r="C14" s="1"/>
      <c r="D14" s="1"/>
      <c r="E14" s="1"/>
      <c r="F14" s="1"/>
      <c r="G14" s="5"/>
      <c r="J14" s="3" t="s">
        <v>12</v>
      </c>
      <c r="K14" s="135"/>
      <c r="L14" s="135"/>
      <c r="M14" s="136" t="e">
        <f>#REF!</f>
        <v>#REF!</v>
      </c>
    </row>
    <row r="15" spans="1:17" s="4" customFormat="1" ht="15.75">
      <c r="A15" s="3"/>
      <c r="B15" s="1"/>
      <c r="C15" s="1"/>
      <c r="D15" s="1"/>
      <c r="E15" s="1"/>
      <c r="F15" s="1"/>
      <c r="G15" s="5"/>
      <c r="J15" s="3" t="s">
        <v>8</v>
      </c>
      <c r="K15" s="136">
        <f>G4</f>
        <v>2061510</v>
      </c>
      <c r="L15" s="136" t="e">
        <f>#REF!</f>
        <v>#REF!</v>
      </c>
      <c r="M15" s="136" t="e">
        <f>K15+L15</f>
        <v>#REF!</v>
      </c>
    </row>
    <row r="16" spans="1:17" s="4" customFormat="1" ht="15.75">
      <c r="A16" s="3"/>
      <c r="B16" s="1"/>
      <c r="C16" s="1"/>
      <c r="D16" s="1"/>
      <c r="E16" s="1"/>
      <c r="F16" s="1"/>
      <c r="G16" s="5"/>
      <c r="J16" s="2" t="e">
        <f>#REF!</f>
        <v>#REF!</v>
      </c>
      <c r="K16" s="135"/>
      <c r="L16" s="135"/>
      <c r="M16" s="136" t="e">
        <f>#REF!</f>
        <v>#REF!</v>
      </c>
    </row>
    <row r="17" spans="1:13" s="4" customFormat="1" ht="15.75">
      <c r="A17" s="3"/>
      <c r="B17" s="1"/>
      <c r="C17" s="1"/>
      <c r="D17" s="1"/>
      <c r="E17" s="1"/>
      <c r="F17" s="1"/>
      <c r="G17" s="5"/>
      <c r="J17" s="2" t="e">
        <f>#REF!</f>
        <v>#REF!</v>
      </c>
      <c r="K17" s="135"/>
      <c r="L17" s="135"/>
      <c r="M17" s="136" t="e">
        <f>#REF!</f>
        <v>#REF!</v>
      </c>
    </row>
    <row r="18" spans="1:13" s="4" customFormat="1" ht="15.75">
      <c r="A18" s="3"/>
      <c r="B18" s="1"/>
      <c r="C18" s="1"/>
      <c r="D18" s="1"/>
      <c r="E18" s="1"/>
      <c r="F18" s="1"/>
      <c r="G18" s="5"/>
      <c r="J18" s="2" t="s">
        <v>609</v>
      </c>
      <c r="K18" s="136">
        <v>2826140</v>
      </c>
      <c r="L18" s="136">
        <v>1598045</v>
      </c>
      <c r="M18" s="136">
        <f>K18+L18</f>
        <v>4424185</v>
      </c>
    </row>
    <row r="19" spans="1:13" s="4" customFormat="1" ht="15.75">
      <c r="A19" s="3"/>
      <c r="B19" s="1"/>
      <c r="C19" s="1"/>
      <c r="D19" s="1"/>
      <c r="E19" s="1"/>
      <c r="F19" s="1"/>
      <c r="G19" s="5"/>
      <c r="J19" s="2" t="s">
        <v>610</v>
      </c>
      <c r="K19" s="136">
        <v>12555331</v>
      </c>
      <c r="L19" s="136">
        <v>835284</v>
      </c>
      <c r="M19" s="136">
        <f>K19+L19</f>
        <v>13390615</v>
      </c>
    </row>
    <row r="20" spans="1:13" ht="15.75">
      <c r="K20" s="135"/>
      <c r="L20" s="135"/>
      <c r="M20" s="136" t="e">
        <f>SUM(M14:M19)</f>
        <v>#REF!</v>
      </c>
    </row>
  </sheetData>
  <mergeCells count="1">
    <mergeCell ref="A2:G2"/>
  </mergeCells>
  <pageMargins left="0.31496062992125984" right="0.11811023622047245" top="0.15748031496062992" bottom="0.15748031496062992" header="0.31496062992125984" footer="0.11811023622047245"/>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6DBF4-C885-44B3-A6EA-482EE93B6556}">
  <sheetPr>
    <tabColor theme="5" tint="0.39997558519241921"/>
    <pageSetUpPr fitToPage="1"/>
  </sheetPr>
  <dimension ref="A1:Q271"/>
  <sheetViews>
    <sheetView zoomScale="90" zoomScaleNormal="90" workbookViewId="0">
      <selection activeCell="Q1" sqref="Q1"/>
    </sheetView>
  </sheetViews>
  <sheetFormatPr defaultRowHeight="15"/>
  <cols>
    <col min="1" max="1" width="25.140625" customWidth="1"/>
    <col min="2" max="17" width="15.7109375" customWidth="1"/>
  </cols>
  <sheetData>
    <row r="1" spans="1:17" ht="15.75">
      <c r="C1" s="61" t="s">
        <v>608</v>
      </c>
      <c r="Q1" t="s">
        <v>665</v>
      </c>
    </row>
    <row r="3" spans="1:17" ht="127.5">
      <c r="A3" s="36" t="s">
        <v>15</v>
      </c>
      <c r="B3" s="37" t="s">
        <v>16</v>
      </c>
      <c r="C3" s="37" t="s">
        <v>17</v>
      </c>
      <c r="D3" s="37" t="s">
        <v>18</v>
      </c>
      <c r="E3" s="37" t="s">
        <v>19</v>
      </c>
      <c r="F3" s="37" t="s">
        <v>704</v>
      </c>
      <c r="G3" s="37" t="s">
        <v>20</v>
      </c>
      <c r="H3" s="37" t="s">
        <v>703</v>
      </c>
      <c r="I3" s="37" t="s">
        <v>21</v>
      </c>
      <c r="J3" s="37" t="s">
        <v>22</v>
      </c>
      <c r="K3" s="37" t="s">
        <v>702</v>
      </c>
      <c r="L3" s="37" t="s">
        <v>23</v>
      </c>
      <c r="M3" s="37" t="s">
        <v>705</v>
      </c>
      <c r="N3" s="37" t="s">
        <v>747</v>
      </c>
      <c r="O3" s="37" t="s">
        <v>748</v>
      </c>
      <c r="P3" s="37" t="s">
        <v>749</v>
      </c>
      <c r="Q3" s="37" t="s">
        <v>24</v>
      </c>
    </row>
    <row r="4" spans="1:17">
      <c r="A4" s="38" t="s">
        <v>25</v>
      </c>
      <c r="B4" s="39">
        <f>SUM(B5:B271)</f>
        <v>24123948</v>
      </c>
      <c r="C4" s="39">
        <f t="shared" ref="C4:C67" si="0">B4/D4</f>
        <v>496858.03142957186</v>
      </c>
      <c r="D4" s="157">
        <f>48.553</f>
        <v>48.552999999999997</v>
      </c>
      <c r="E4" s="39">
        <f>SUM(E5:E271)</f>
        <v>9911720.8599999975</v>
      </c>
      <c r="F4" s="39">
        <f t="shared" ref="F4:F67" si="1">C4/12*5</f>
        <v>207024.17976232161</v>
      </c>
      <c r="G4" s="39">
        <f>SUM(G5:G271)</f>
        <v>11196928.330000004</v>
      </c>
      <c r="H4" s="39">
        <f t="shared" ref="H4:H67" si="2">G4/D4</f>
        <v>230612.49212201108</v>
      </c>
      <c r="I4" s="39">
        <f t="shared" ref="I4:I67" si="3">G4-E4</f>
        <v>1285207.4700000063</v>
      </c>
      <c r="J4" s="40">
        <f t="shared" ref="J4:J67" si="4">G4/5*12</f>
        <v>26872627.992000006</v>
      </c>
      <c r="K4" s="40">
        <f t="shared" ref="K4:K67" si="5">G4/5*12/D4</f>
        <v>553469.98109282658</v>
      </c>
      <c r="L4" s="40">
        <f>J4-B4</f>
        <v>2748679.9920000061</v>
      </c>
      <c r="M4" s="40">
        <f t="shared" ref="M4:M67" si="6">(H4-F4)/5*12</f>
        <v>56611.949663254731</v>
      </c>
      <c r="N4" s="40">
        <f>ROUNDUP(SUM(N5:N271),0)</f>
        <v>2061510</v>
      </c>
      <c r="O4" s="40">
        <f>ROUND(SUM(O5:O271),0)</f>
        <v>42459</v>
      </c>
      <c r="P4" s="40">
        <f>ROUND(SUM(P5:P271),0)</f>
        <v>35382</v>
      </c>
      <c r="Q4" s="41"/>
    </row>
    <row r="5" spans="1:17">
      <c r="A5" s="42" t="s">
        <v>26</v>
      </c>
      <c r="B5" s="21">
        <v>2978346</v>
      </c>
      <c r="C5" s="21">
        <f t="shared" si="0"/>
        <v>61342.162173295168</v>
      </c>
      <c r="D5" s="51">
        <f t="shared" ref="D5:D67" si="7">48.553</f>
        <v>48.552999999999997</v>
      </c>
      <c r="E5" s="43">
        <v>1223547</v>
      </c>
      <c r="F5" s="21">
        <f t="shared" si="1"/>
        <v>25559.234238872988</v>
      </c>
      <c r="G5" s="21">
        <v>1350279.32</v>
      </c>
      <c r="H5" s="21">
        <f t="shared" si="2"/>
        <v>27810.419953452929</v>
      </c>
      <c r="I5" s="21">
        <f t="shared" si="3"/>
        <v>126732.32000000007</v>
      </c>
      <c r="J5" s="21">
        <f t="shared" si="4"/>
        <v>3240670.3679999998</v>
      </c>
      <c r="K5" s="21">
        <f t="shared" si="5"/>
        <v>66745.007888287029</v>
      </c>
      <c r="L5" s="21">
        <f t="shared" ref="L5:L67" si="8">J5-B5</f>
        <v>262324.36799999978</v>
      </c>
      <c r="M5" s="21">
        <f t="shared" si="6"/>
        <v>5402.8457149918577</v>
      </c>
      <c r="N5" s="21">
        <f>L5/12*9</f>
        <v>196743.27599999984</v>
      </c>
      <c r="O5" s="44">
        <f t="shared" ref="O5:O67" si="9">M5/12*9</f>
        <v>4052.1342862438933</v>
      </c>
      <c r="P5" s="44">
        <f>O5/1.2</f>
        <v>3376.778571869911</v>
      </c>
      <c r="Q5" s="45">
        <v>1385</v>
      </c>
    </row>
    <row r="6" spans="1:17">
      <c r="A6" s="42" t="s">
        <v>27</v>
      </c>
      <c r="B6" s="21">
        <v>431703</v>
      </c>
      <c r="C6" s="21">
        <f t="shared" si="0"/>
        <v>8891.3764339999598</v>
      </c>
      <c r="D6" s="51">
        <f t="shared" si="7"/>
        <v>48.552999999999997</v>
      </c>
      <c r="E6" s="43">
        <v>177723.55</v>
      </c>
      <c r="F6" s="21">
        <f t="shared" si="1"/>
        <v>3704.7401808333166</v>
      </c>
      <c r="G6" s="21">
        <v>275784.90999999997</v>
      </c>
      <c r="H6" s="21">
        <f t="shared" si="2"/>
        <v>5680.0797067122521</v>
      </c>
      <c r="I6" s="21">
        <f t="shared" si="3"/>
        <v>98061.359999999986</v>
      </c>
      <c r="J6" s="21">
        <f t="shared" si="4"/>
        <v>661883.78399999999</v>
      </c>
      <c r="K6" s="21">
        <f t="shared" si="5"/>
        <v>13632.191296109406</v>
      </c>
      <c r="L6" s="21">
        <f t="shared" si="8"/>
        <v>230180.78399999999</v>
      </c>
      <c r="M6" s="21">
        <f t="shared" si="6"/>
        <v>4740.814862109446</v>
      </c>
      <c r="N6" s="21">
        <f t="shared" ref="N6:N67" si="10">L6/12*9</f>
        <v>172635.58799999999</v>
      </c>
      <c r="O6" s="44">
        <f t="shared" si="9"/>
        <v>3555.6111465820845</v>
      </c>
      <c r="P6" s="44">
        <f>O6/1.2</f>
        <v>2963.009288818404</v>
      </c>
      <c r="Q6" s="45">
        <v>71</v>
      </c>
    </row>
    <row r="7" spans="1:17">
      <c r="A7" s="42" t="s">
        <v>28</v>
      </c>
      <c r="B7" s="21">
        <v>585127</v>
      </c>
      <c r="C7" s="21">
        <f t="shared" si="0"/>
        <v>12051.304759747081</v>
      </c>
      <c r="D7" s="51">
        <f t="shared" si="7"/>
        <v>48.552999999999997</v>
      </c>
      <c r="E7" s="43">
        <v>240127</v>
      </c>
      <c r="F7" s="21">
        <f t="shared" si="1"/>
        <v>5021.3769832279504</v>
      </c>
      <c r="G7" s="21">
        <v>317753.40000000002</v>
      </c>
      <c r="H7" s="21">
        <f t="shared" si="2"/>
        <v>6544.4648116491262</v>
      </c>
      <c r="I7" s="21">
        <f t="shared" si="3"/>
        <v>77626.400000000023</v>
      </c>
      <c r="J7" s="21">
        <f t="shared" si="4"/>
        <v>762608.16000000015</v>
      </c>
      <c r="K7" s="21">
        <f t="shared" si="5"/>
        <v>15706.715547957905</v>
      </c>
      <c r="L7" s="21">
        <f t="shared" si="8"/>
        <v>177481.16000000015</v>
      </c>
      <c r="M7" s="21">
        <f t="shared" si="6"/>
        <v>3655.4107882108219</v>
      </c>
      <c r="N7" s="21">
        <f t="shared" si="10"/>
        <v>133110.87000000011</v>
      </c>
      <c r="O7" s="44">
        <f t="shared" si="9"/>
        <v>2741.5580911581164</v>
      </c>
      <c r="P7" s="44">
        <f>O7/1.2</f>
        <v>2284.6317426317637</v>
      </c>
      <c r="Q7" s="45">
        <v>19</v>
      </c>
    </row>
    <row r="8" spans="1:17">
      <c r="A8" s="42" t="s">
        <v>29</v>
      </c>
      <c r="B8" s="21">
        <v>562539</v>
      </c>
      <c r="C8" s="21">
        <f t="shared" si="0"/>
        <v>11586.08118962783</v>
      </c>
      <c r="D8" s="51">
        <f t="shared" si="7"/>
        <v>48.552999999999997</v>
      </c>
      <c r="E8" s="43">
        <v>250956</v>
      </c>
      <c r="F8" s="21">
        <f t="shared" si="1"/>
        <v>4827.533829011596</v>
      </c>
      <c r="G8" s="21">
        <v>304475.78999999998</v>
      </c>
      <c r="H8" s="21">
        <f t="shared" si="2"/>
        <v>6270.9984964883733</v>
      </c>
      <c r="I8" s="21">
        <f t="shared" si="3"/>
        <v>53519.789999999979</v>
      </c>
      <c r="J8" s="21">
        <f t="shared" si="4"/>
        <v>730741.89599999995</v>
      </c>
      <c r="K8" s="21">
        <f t="shared" si="5"/>
        <v>15050.396391572096</v>
      </c>
      <c r="L8" s="21">
        <f t="shared" si="8"/>
        <v>168202.89599999995</v>
      </c>
      <c r="M8" s="21">
        <f t="shared" si="6"/>
        <v>3464.3152019442659</v>
      </c>
      <c r="N8" s="21">
        <f t="shared" si="10"/>
        <v>126152.17199999996</v>
      </c>
      <c r="O8" s="44">
        <f t="shared" si="9"/>
        <v>2598.2364014581995</v>
      </c>
      <c r="P8" s="44">
        <f t="shared" ref="P8:P69" si="11">O8/1.2</f>
        <v>2165.1970012151664</v>
      </c>
      <c r="Q8" s="45">
        <v>141</v>
      </c>
    </row>
    <row r="9" spans="1:17">
      <c r="A9" s="42" t="s">
        <v>30</v>
      </c>
      <c r="B9" s="21">
        <v>920513</v>
      </c>
      <c r="C9" s="21">
        <f t="shared" si="0"/>
        <v>18958.931476942722</v>
      </c>
      <c r="D9" s="51">
        <f t="shared" si="7"/>
        <v>48.552999999999997</v>
      </c>
      <c r="E9" s="43">
        <v>378179</v>
      </c>
      <c r="F9" s="21">
        <f t="shared" si="1"/>
        <v>7899.5547820594675</v>
      </c>
      <c r="G9" s="21">
        <v>431618.18</v>
      </c>
      <c r="H9" s="21">
        <f t="shared" si="2"/>
        <v>8889.6294770662989</v>
      </c>
      <c r="I9" s="21">
        <f t="shared" si="3"/>
        <v>53439.179999999993</v>
      </c>
      <c r="J9" s="21">
        <f t="shared" si="4"/>
        <v>1035883.632</v>
      </c>
      <c r="K9" s="21">
        <f t="shared" si="5"/>
        <v>21335.110744959118</v>
      </c>
      <c r="L9" s="21">
        <f t="shared" si="8"/>
        <v>115370.63199999998</v>
      </c>
      <c r="M9" s="21">
        <f t="shared" si="6"/>
        <v>2376.1792680163953</v>
      </c>
      <c r="N9" s="21">
        <f t="shared" si="10"/>
        <v>86527.973999999987</v>
      </c>
      <c r="O9" s="44">
        <f t="shared" si="9"/>
        <v>1782.1344510122965</v>
      </c>
      <c r="P9" s="44">
        <f t="shared" si="11"/>
        <v>1485.1120425102472</v>
      </c>
      <c r="Q9" s="45">
        <v>41</v>
      </c>
    </row>
    <row r="10" spans="1:17">
      <c r="A10" s="42" t="s">
        <v>31</v>
      </c>
      <c r="B10" s="21">
        <v>55879</v>
      </c>
      <c r="C10" s="21">
        <f t="shared" si="0"/>
        <v>1150.8866599386238</v>
      </c>
      <c r="D10" s="51">
        <f t="shared" si="7"/>
        <v>48.552999999999997</v>
      </c>
      <c r="E10" s="43">
        <v>22947.49</v>
      </c>
      <c r="F10" s="21">
        <f t="shared" si="1"/>
        <v>479.53610830775995</v>
      </c>
      <c r="G10" s="21">
        <v>75618.06</v>
      </c>
      <c r="H10" s="21">
        <f t="shared" si="2"/>
        <v>1557.4333202891685</v>
      </c>
      <c r="I10" s="21">
        <f t="shared" si="3"/>
        <v>52670.569999999992</v>
      </c>
      <c r="J10" s="21">
        <f t="shared" si="4"/>
        <v>181483.34399999998</v>
      </c>
      <c r="K10" s="21">
        <f t="shared" si="5"/>
        <v>3737.8399686940043</v>
      </c>
      <c r="L10" s="21">
        <f t="shared" si="8"/>
        <v>125604.34399999998</v>
      </c>
      <c r="M10" s="21">
        <f t="shared" si="6"/>
        <v>2586.95330875538</v>
      </c>
      <c r="N10" s="21">
        <f t="shared" si="10"/>
        <v>94203.257999999987</v>
      </c>
      <c r="O10" s="44">
        <f t="shared" si="9"/>
        <v>1940.214981566535</v>
      </c>
      <c r="P10" s="44">
        <f t="shared" si="11"/>
        <v>1616.8458179721126</v>
      </c>
      <c r="Q10" s="45">
        <v>60</v>
      </c>
    </row>
    <row r="11" spans="1:17">
      <c r="A11" s="42" t="s">
        <v>32</v>
      </c>
      <c r="B11" s="21">
        <v>591161</v>
      </c>
      <c r="C11" s="21">
        <f t="shared" si="0"/>
        <v>12175.581323502152</v>
      </c>
      <c r="D11" s="51">
        <f t="shared" si="7"/>
        <v>48.552999999999997</v>
      </c>
      <c r="E11" s="43">
        <v>243175</v>
      </c>
      <c r="F11" s="21">
        <f t="shared" si="1"/>
        <v>5073.1588847925632</v>
      </c>
      <c r="G11" s="21">
        <v>286104.93</v>
      </c>
      <c r="H11" s="21">
        <f t="shared" si="2"/>
        <v>5892.6313513068199</v>
      </c>
      <c r="I11" s="21">
        <f t="shared" si="3"/>
        <v>42929.929999999993</v>
      </c>
      <c r="J11" s="21">
        <f t="shared" si="4"/>
        <v>686651.83199999994</v>
      </c>
      <c r="K11" s="21">
        <f t="shared" si="5"/>
        <v>14142.315243136365</v>
      </c>
      <c r="L11" s="21">
        <f t="shared" si="8"/>
        <v>95490.831999999937</v>
      </c>
      <c r="M11" s="21">
        <f t="shared" si="6"/>
        <v>1966.7339196342161</v>
      </c>
      <c r="N11" s="21">
        <f t="shared" si="10"/>
        <v>71618.123999999953</v>
      </c>
      <c r="O11" s="44">
        <f t="shared" si="9"/>
        <v>1475.050439725662</v>
      </c>
      <c r="P11" s="44">
        <f t="shared" si="11"/>
        <v>1229.208699771385</v>
      </c>
      <c r="Q11" s="45">
        <v>607</v>
      </c>
    </row>
    <row r="12" spans="1:17">
      <c r="A12" s="42" t="s">
        <v>33</v>
      </c>
      <c r="B12" s="21">
        <v>113880</v>
      </c>
      <c r="C12" s="21">
        <f t="shared" si="0"/>
        <v>2345.4781372932671</v>
      </c>
      <c r="D12" s="51">
        <f t="shared" si="7"/>
        <v>48.552999999999997</v>
      </c>
      <c r="E12" s="43">
        <v>46754</v>
      </c>
      <c r="F12" s="21">
        <f t="shared" si="1"/>
        <v>977.28255720552795</v>
      </c>
      <c r="G12" s="21">
        <v>89588.42</v>
      </c>
      <c r="H12" s="21">
        <f t="shared" si="2"/>
        <v>1845.1675488641279</v>
      </c>
      <c r="I12" s="21">
        <f t="shared" si="3"/>
        <v>42834.42</v>
      </c>
      <c r="J12" s="21">
        <f t="shared" si="4"/>
        <v>215012.20800000001</v>
      </c>
      <c r="K12" s="21">
        <f t="shared" si="5"/>
        <v>4428.4021172739076</v>
      </c>
      <c r="L12" s="21">
        <f t="shared" si="8"/>
        <v>101132.20800000001</v>
      </c>
      <c r="M12" s="21">
        <f t="shared" si="6"/>
        <v>2082.9239799806396</v>
      </c>
      <c r="N12" s="21">
        <f t="shared" si="10"/>
        <v>75849.156000000017</v>
      </c>
      <c r="O12" s="44">
        <f t="shared" si="9"/>
        <v>1562.1929849854798</v>
      </c>
      <c r="P12" s="44">
        <f t="shared" si="11"/>
        <v>1301.8274874878998</v>
      </c>
      <c r="Q12" s="45">
        <v>38</v>
      </c>
    </row>
    <row r="13" spans="1:17">
      <c r="A13" s="42" t="s">
        <v>34</v>
      </c>
      <c r="B13" s="21">
        <v>265296</v>
      </c>
      <c r="C13" s="21">
        <f t="shared" si="0"/>
        <v>5464.0495952876245</v>
      </c>
      <c r="D13" s="51">
        <f t="shared" si="7"/>
        <v>48.552999999999997</v>
      </c>
      <c r="E13" s="43">
        <v>108903.75</v>
      </c>
      <c r="F13" s="21">
        <f t="shared" si="1"/>
        <v>2276.6873313698434</v>
      </c>
      <c r="G13" s="21">
        <v>145064.79</v>
      </c>
      <c r="H13" s="21">
        <f t="shared" si="2"/>
        <v>2987.7616213210308</v>
      </c>
      <c r="I13" s="21">
        <f t="shared" si="3"/>
        <v>36161.040000000008</v>
      </c>
      <c r="J13" s="21">
        <f t="shared" si="4"/>
        <v>348155.49600000004</v>
      </c>
      <c r="K13" s="21">
        <f t="shared" si="5"/>
        <v>7170.6278911704749</v>
      </c>
      <c r="L13" s="21">
        <f t="shared" si="8"/>
        <v>82859.496000000043</v>
      </c>
      <c r="M13" s="21">
        <f t="shared" si="6"/>
        <v>1706.5782958828497</v>
      </c>
      <c r="N13" s="21">
        <f t="shared" si="10"/>
        <v>62144.622000000032</v>
      </c>
      <c r="O13" s="44">
        <f t="shared" si="9"/>
        <v>1279.9337219121373</v>
      </c>
      <c r="P13" s="44">
        <f t="shared" si="11"/>
        <v>1066.6114349267812</v>
      </c>
      <c r="Q13" s="45">
        <v>20</v>
      </c>
    </row>
    <row r="14" spans="1:17">
      <c r="A14" s="42" t="s">
        <v>35</v>
      </c>
      <c r="B14" s="21">
        <v>236767</v>
      </c>
      <c r="C14" s="21">
        <f t="shared" si="0"/>
        <v>4876.4648940333245</v>
      </c>
      <c r="D14" s="51">
        <f t="shared" si="7"/>
        <v>48.552999999999997</v>
      </c>
      <c r="E14" s="43">
        <v>97746</v>
      </c>
      <c r="F14" s="21">
        <f t="shared" si="1"/>
        <v>2031.8603725138851</v>
      </c>
      <c r="G14" s="21">
        <v>129086.87</v>
      </c>
      <c r="H14" s="21">
        <f t="shared" si="2"/>
        <v>2658.6795872551647</v>
      </c>
      <c r="I14" s="21">
        <f t="shared" si="3"/>
        <v>31340.869999999995</v>
      </c>
      <c r="J14" s="21">
        <f t="shared" si="4"/>
        <v>309808.48800000001</v>
      </c>
      <c r="K14" s="21">
        <f t="shared" si="5"/>
        <v>6380.8310094123954</v>
      </c>
      <c r="L14" s="21">
        <f t="shared" si="8"/>
        <v>73041.488000000012</v>
      </c>
      <c r="M14" s="21">
        <f t="shared" si="6"/>
        <v>1504.3661153790713</v>
      </c>
      <c r="N14" s="21">
        <f t="shared" si="10"/>
        <v>54781.116000000009</v>
      </c>
      <c r="O14" s="44">
        <f t="shared" si="9"/>
        <v>1128.2745865343034</v>
      </c>
      <c r="P14" s="44">
        <f t="shared" si="11"/>
        <v>940.2288221119195</v>
      </c>
      <c r="Q14" s="45">
        <v>12</v>
      </c>
    </row>
    <row r="15" spans="1:17">
      <c r="A15" s="42" t="s">
        <v>36</v>
      </c>
      <c r="B15" s="21">
        <v>495972</v>
      </c>
      <c r="C15" s="21">
        <f t="shared" si="0"/>
        <v>10215.063950734249</v>
      </c>
      <c r="D15" s="51">
        <f t="shared" si="7"/>
        <v>48.552999999999997</v>
      </c>
      <c r="E15" s="43">
        <v>203428.39</v>
      </c>
      <c r="F15" s="21">
        <f t="shared" si="1"/>
        <v>4256.2766461392703</v>
      </c>
      <c r="G15" s="21">
        <v>234429.19</v>
      </c>
      <c r="H15" s="21">
        <f t="shared" si="2"/>
        <v>4828.3152431363669</v>
      </c>
      <c r="I15" s="21">
        <f t="shared" si="3"/>
        <v>31000.799999999988</v>
      </c>
      <c r="J15" s="21">
        <f t="shared" si="4"/>
        <v>562630.0560000001</v>
      </c>
      <c r="K15" s="21">
        <f t="shared" si="5"/>
        <v>11587.956583527282</v>
      </c>
      <c r="L15" s="21">
        <f t="shared" si="8"/>
        <v>66658.056000000099</v>
      </c>
      <c r="M15" s="21">
        <f t="shared" si="6"/>
        <v>1372.8926327930321</v>
      </c>
      <c r="N15" s="21">
        <f t="shared" si="10"/>
        <v>49993.542000000074</v>
      </c>
      <c r="O15" s="44">
        <f t="shared" si="9"/>
        <v>1029.6694745947741</v>
      </c>
      <c r="P15" s="44">
        <f t="shared" si="11"/>
        <v>858.05789549564508</v>
      </c>
      <c r="Q15" s="45">
        <v>390</v>
      </c>
    </row>
    <row r="16" spans="1:17">
      <c r="A16" s="42" t="s">
        <v>37</v>
      </c>
      <c r="B16" s="21">
        <v>453541</v>
      </c>
      <c r="C16" s="21">
        <f t="shared" si="0"/>
        <v>9341.1529668609564</v>
      </c>
      <c r="D16" s="51">
        <f t="shared" si="7"/>
        <v>48.552999999999997</v>
      </c>
      <c r="E16" s="43">
        <v>186172</v>
      </c>
      <c r="F16" s="21">
        <f t="shared" si="1"/>
        <v>3892.1470695253988</v>
      </c>
      <c r="G16" s="21">
        <v>216970.61</v>
      </c>
      <c r="H16" s="21">
        <f t="shared" si="2"/>
        <v>4468.7374621547588</v>
      </c>
      <c r="I16" s="21">
        <f t="shared" si="3"/>
        <v>30798.609999999986</v>
      </c>
      <c r="J16" s="21">
        <f t="shared" si="4"/>
        <v>520729.46399999992</v>
      </c>
      <c r="K16" s="21">
        <f t="shared" si="5"/>
        <v>10724.969909171419</v>
      </c>
      <c r="L16" s="21">
        <f t="shared" si="8"/>
        <v>67188.46399999992</v>
      </c>
      <c r="M16" s="21">
        <f t="shared" si="6"/>
        <v>1383.8169423104637</v>
      </c>
      <c r="N16" s="21">
        <f t="shared" si="10"/>
        <v>50391.34799999994</v>
      </c>
      <c r="O16" s="44">
        <f t="shared" si="9"/>
        <v>1037.8627067328478</v>
      </c>
      <c r="P16" s="44">
        <f t="shared" si="11"/>
        <v>864.8855889440398</v>
      </c>
      <c r="Q16" s="45">
        <v>15</v>
      </c>
    </row>
    <row r="17" spans="1:17">
      <c r="A17" s="42" t="s">
        <v>38</v>
      </c>
      <c r="B17" s="21">
        <v>260411</v>
      </c>
      <c r="C17" s="21">
        <f t="shared" si="0"/>
        <v>5363.4378926121972</v>
      </c>
      <c r="D17" s="51">
        <f t="shared" si="7"/>
        <v>48.552999999999997</v>
      </c>
      <c r="E17" s="43">
        <v>106801</v>
      </c>
      <c r="F17" s="21">
        <f t="shared" si="1"/>
        <v>2234.7657885884155</v>
      </c>
      <c r="G17" s="21">
        <v>137556.5</v>
      </c>
      <c r="H17" s="21">
        <f t="shared" si="2"/>
        <v>2833.1205074866643</v>
      </c>
      <c r="I17" s="21">
        <f t="shared" si="3"/>
        <v>30755.5</v>
      </c>
      <c r="J17" s="21">
        <f t="shared" si="4"/>
        <v>330135.59999999998</v>
      </c>
      <c r="K17" s="21">
        <f t="shared" si="5"/>
        <v>6799.4892179679937</v>
      </c>
      <c r="L17" s="21">
        <f t="shared" si="8"/>
        <v>69724.599999999977</v>
      </c>
      <c r="M17" s="21">
        <f t="shared" si="6"/>
        <v>1436.0513253557974</v>
      </c>
      <c r="N17" s="21">
        <f t="shared" si="10"/>
        <v>52293.449999999983</v>
      </c>
      <c r="O17" s="44">
        <f t="shared" si="9"/>
        <v>1077.0384940168481</v>
      </c>
      <c r="P17" s="44">
        <f t="shared" si="11"/>
        <v>897.53207834737339</v>
      </c>
      <c r="Q17" s="45">
        <v>77</v>
      </c>
    </row>
    <row r="18" spans="1:17">
      <c r="A18" s="42" t="s">
        <v>39</v>
      </c>
      <c r="B18" s="21">
        <v>181550</v>
      </c>
      <c r="C18" s="21">
        <f t="shared" si="0"/>
        <v>3739.2128189813197</v>
      </c>
      <c r="D18" s="51">
        <f t="shared" si="7"/>
        <v>48.552999999999997</v>
      </c>
      <c r="E18" s="43">
        <v>74552</v>
      </c>
      <c r="F18" s="21">
        <f t="shared" si="1"/>
        <v>1558.0053412422167</v>
      </c>
      <c r="G18" s="21">
        <v>104190.68</v>
      </c>
      <c r="H18" s="21">
        <f t="shared" si="2"/>
        <v>2145.9164212304081</v>
      </c>
      <c r="I18" s="21">
        <f t="shared" si="3"/>
        <v>29638.679999999993</v>
      </c>
      <c r="J18" s="21">
        <f t="shared" si="4"/>
        <v>250057.63199999998</v>
      </c>
      <c r="K18" s="21">
        <f t="shared" si="5"/>
        <v>5150.1994109529787</v>
      </c>
      <c r="L18" s="21">
        <f t="shared" si="8"/>
        <v>68507.631999999983</v>
      </c>
      <c r="M18" s="21">
        <f t="shared" si="6"/>
        <v>1410.9865919716594</v>
      </c>
      <c r="N18" s="21">
        <f t="shared" si="10"/>
        <v>51380.723999999987</v>
      </c>
      <c r="O18" s="44">
        <f t="shared" si="9"/>
        <v>1058.2399439787446</v>
      </c>
      <c r="P18" s="44">
        <f t="shared" si="11"/>
        <v>881.86661998228715</v>
      </c>
      <c r="Q18" s="45">
        <v>60</v>
      </c>
    </row>
    <row r="19" spans="1:17">
      <c r="A19" s="42" t="s">
        <v>40</v>
      </c>
      <c r="B19" s="21">
        <v>593253</v>
      </c>
      <c r="C19" s="21">
        <f t="shared" si="0"/>
        <v>12218.668259427843</v>
      </c>
      <c r="D19" s="51">
        <f t="shared" si="7"/>
        <v>48.552999999999997</v>
      </c>
      <c r="E19" s="43">
        <v>243796.09</v>
      </c>
      <c r="F19" s="21">
        <f t="shared" si="1"/>
        <v>5091.1117747616008</v>
      </c>
      <c r="G19" s="21">
        <v>273185.40999999997</v>
      </c>
      <c r="H19" s="21">
        <f t="shared" si="2"/>
        <v>5626.5402755751447</v>
      </c>
      <c r="I19" s="21">
        <f t="shared" si="3"/>
        <v>29389.319999999978</v>
      </c>
      <c r="J19" s="21">
        <f t="shared" si="4"/>
        <v>655644.98399999994</v>
      </c>
      <c r="K19" s="21">
        <f t="shared" si="5"/>
        <v>13503.696661380347</v>
      </c>
      <c r="L19" s="21">
        <f t="shared" si="8"/>
        <v>62391.983999999939</v>
      </c>
      <c r="M19" s="21">
        <f t="shared" si="6"/>
        <v>1285.0284019525052</v>
      </c>
      <c r="N19" s="21">
        <f t="shared" si="10"/>
        <v>46793.987999999954</v>
      </c>
      <c r="O19" s="44">
        <f t="shared" si="9"/>
        <v>963.77130146437889</v>
      </c>
      <c r="P19" s="44">
        <f t="shared" si="11"/>
        <v>803.14275122031574</v>
      </c>
      <c r="Q19" s="45">
        <v>55</v>
      </c>
    </row>
    <row r="20" spans="1:17">
      <c r="A20" s="42" t="s">
        <v>41</v>
      </c>
      <c r="B20" s="21">
        <v>106750</v>
      </c>
      <c r="C20" s="21">
        <f t="shared" si="0"/>
        <v>2198.6283030914674</v>
      </c>
      <c r="D20" s="51">
        <f t="shared" si="7"/>
        <v>48.552999999999997</v>
      </c>
      <c r="E20" s="43">
        <v>44039</v>
      </c>
      <c r="F20" s="21">
        <f t="shared" si="1"/>
        <v>916.09512628811149</v>
      </c>
      <c r="G20" s="21">
        <v>73212.240000000005</v>
      </c>
      <c r="H20" s="21">
        <f t="shared" si="2"/>
        <v>1507.8829320536322</v>
      </c>
      <c r="I20" s="21">
        <f t="shared" si="3"/>
        <v>29173.240000000005</v>
      </c>
      <c r="J20" s="21">
        <f t="shared" si="4"/>
        <v>175709.37599999999</v>
      </c>
      <c r="K20" s="21">
        <f t="shared" si="5"/>
        <v>3618.9190369287171</v>
      </c>
      <c r="L20" s="21">
        <f t="shared" si="8"/>
        <v>68959.375999999989</v>
      </c>
      <c r="M20" s="21">
        <f t="shared" si="6"/>
        <v>1420.2907338372497</v>
      </c>
      <c r="N20" s="21">
        <f t="shared" si="10"/>
        <v>51719.531999999992</v>
      </c>
      <c r="O20" s="44">
        <f t="shared" si="9"/>
        <v>1065.2180503779373</v>
      </c>
      <c r="P20" s="44">
        <f t="shared" si="11"/>
        <v>887.68170864828107</v>
      </c>
      <c r="Q20" s="45">
        <v>15</v>
      </c>
    </row>
    <row r="21" spans="1:17">
      <c r="A21" s="42" t="s">
        <v>42</v>
      </c>
      <c r="B21" s="21">
        <v>643027</v>
      </c>
      <c r="C21" s="21">
        <f t="shared" si="0"/>
        <v>13243.816036084279</v>
      </c>
      <c r="D21" s="51">
        <f t="shared" si="7"/>
        <v>48.552999999999997</v>
      </c>
      <c r="E21" s="43">
        <v>264084</v>
      </c>
      <c r="F21" s="21">
        <f t="shared" si="1"/>
        <v>5518.2566817017832</v>
      </c>
      <c r="G21" s="21">
        <v>289627.86</v>
      </c>
      <c r="H21" s="21">
        <f t="shared" si="2"/>
        <v>5965.1897925977801</v>
      </c>
      <c r="I21" s="21">
        <f t="shared" si="3"/>
        <v>25543.859999999986</v>
      </c>
      <c r="J21" s="21">
        <f t="shared" si="4"/>
        <v>695106.86400000006</v>
      </c>
      <c r="K21" s="21">
        <f t="shared" si="5"/>
        <v>14316.455502234674</v>
      </c>
      <c r="L21" s="21">
        <f t="shared" si="8"/>
        <v>52079.86400000006</v>
      </c>
      <c r="M21" s="21">
        <f t="shared" si="6"/>
        <v>1072.6394661503923</v>
      </c>
      <c r="N21" s="21">
        <f t="shared" si="10"/>
        <v>39059.898000000045</v>
      </c>
      <c r="O21" s="44">
        <f t="shared" si="9"/>
        <v>804.47959961279423</v>
      </c>
      <c r="P21" s="44">
        <f t="shared" si="11"/>
        <v>670.39966634399525</v>
      </c>
      <c r="Q21" s="45">
        <v>50</v>
      </c>
    </row>
    <row r="22" spans="1:17">
      <c r="A22" s="42" t="s">
        <v>43</v>
      </c>
      <c r="B22" s="21">
        <v>1125575</v>
      </c>
      <c r="C22" s="21">
        <f t="shared" si="0"/>
        <v>23182.398615945462</v>
      </c>
      <c r="D22" s="51">
        <f t="shared" si="7"/>
        <v>48.552999999999997</v>
      </c>
      <c r="E22" s="43">
        <v>461945</v>
      </c>
      <c r="F22" s="21">
        <f t="shared" si="1"/>
        <v>9659.332756643942</v>
      </c>
      <c r="G22" s="21">
        <v>486251.22</v>
      </c>
      <c r="H22" s="21">
        <f t="shared" si="2"/>
        <v>10014.85428294853</v>
      </c>
      <c r="I22" s="21">
        <f t="shared" si="3"/>
        <v>24306.219999999972</v>
      </c>
      <c r="J22" s="21">
        <f t="shared" si="4"/>
        <v>1167002.9279999998</v>
      </c>
      <c r="K22" s="21">
        <f t="shared" si="5"/>
        <v>24035.650279076472</v>
      </c>
      <c r="L22" s="21">
        <f t="shared" si="8"/>
        <v>41427.92799999984</v>
      </c>
      <c r="M22" s="21">
        <f t="shared" si="6"/>
        <v>853.25166313101226</v>
      </c>
      <c r="N22" s="21">
        <f t="shared" si="10"/>
        <v>31070.94599999988</v>
      </c>
      <c r="O22" s="44">
        <f t="shared" si="9"/>
        <v>639.9387473482592</v>
      </c>
      <c r="P22" s="44">
        <f t="shared" si="11"/>
        <v>533.28228945688272</v>
      </c>
      <c r="Q22" s="45">
        <v>50</v>
      </c>
    </row>
    <row r="23" spans="1:17">
      <c r="A23" s="42" t="s">
        <v>44</v>
      </c>
      <c r="B23" s="21">
        <v>63309</v>
      </c>
      <c r="C23" s="21">
        <f t="shared" si="0"/>
        <v>1303.9153090437255</v>
      </c>
      <c r="D23" s="51">
        <f t="shared" si="7"/>
        <v>48.552999999999997</v>
      </c>
      <c r="E23" s="43">
        <v>25981</v>
      </c>
      <c r="F23" s="21">
        <f t="shared" si="1"/>
        <v>543.29804543488558</v>
      </c>
      <c r="G23" s="21">
        <v>48445.93</v>
      </c>
      <c r="H23" s="21">
        <f t="shared" si="2"/>
        <v>997.79478096101172</v>
      </c>
      <c r="I23" s="21">
        <f t="shared" si="3"/>
        <v>22464.93</v>
      </c>
      <c r="J23" s="21">
        <f t="shared" si="4"/>
        <v>116270.23199999999</v>
      </c>
      <c r="K23" s="21">
        <f t="shared" si="5"/>
        <v>2394.7074743064281</v>
      </c>
      <c r="L23" s="21">
        <f t="shared" si="8"/>
        <v>52961.231999999989</v>
      </c>
      <c r="M23" s="21">
        <f t="shared" si="6"/>
        <v>1090.7921652627028</v>
      </c>
      <c r="N23" s="21">
        <f t="shared" si="10"/>
        <v>39720.923999999992</v>
      </c>
      <c r="O23" s="44">
        <f t="shared" si="9"/>
        <v>818.09412394702713</v>
      </c>
      <c r="P23" s="44">
        <f t="shared" si="11"/>
        <v>681.74510328918927</v>
      </c>
      <c r="Q23" s="45">
        <v>30</v>
      </c>
    </row>
    <row r="24" spans="1:17">
      <c r="A24" s="42" t="s">
        <v>45</v>
      </c>
      <c r="B24" s="21">
        <v>76197</v>
      </c>
      <c r="C24" s="21">
        <f t="shared" si="0"/>
        <v>1569.35719728956</v>
      </c>
      <c r="D24" s="51">
        <f t="shared" si="7"/>
        <v>48.552999999999997</v>
      </c>
      <c r="E24" s="43">
        <v>31278</v>
      </c>
      <c r="F24" s="21">
        <f t="shared" si="1"/>
        <v>653.89883220398337</v>
      </c>
      <c r="G24" s="21">
        <v>51646.33</v>
      </c>
      <c r="H24" s="21">
        <f t="shared" si="2"/>
        <v>1063.7103783494326</v>
      </c>
      <c r="I24" s="21">
        <f t="shared" si="3"/>
        <v>20368.330000000002</v>
      </c>
      <c r="J24" s="21">
        <f t="shared" si="4"/>
        <v>123951.192</v>
      </c>
      <c r="K24" s="21">
        <f t="shared" si="5"/>
        <v>2552.904908038638</v>
      </c>
      <c r="L24" s="21">
        <f t="shared" si="8"/>
        <v>47754.191999999995</v>
      </c>
      <c r="M24" s="21">
        <f t="shared" si="6"/>
        <v>983.54771074907831</v>
      </c>
      <c r="N24" s="21">
        <f t="shared" si="10"/>
        <v>35815.644</v>
      </c>
      <c r="O24" s="44">
        <f t="shared" si="9"/>
        <v>737.66078306180873</v>
      </c>
      <c r="P24" s="44">
        <f t="shared" si="11"/>
        <v>614.717319218174</v>
      </c>
      <c r="Q24" s="45">
        <v>78</v>
      </c>
    </row>
    <row r="25" spans="1:17">
      <c r="A25" s="42" t="s">
        <v>46</v>
      </c>
      <c r="B25" s="21">
        <v>207774</v>
      </c>
      <c r="C25" s="21">
        <f t="shared" si="0"/>
        <v>4279.3236257285853</v>
      </c>
      <c r="D25" s="51">
        <f t="shared" si="7"/>
        <v>48.552999999999997</v>
      </c>
      <c r="E25" s="43">
        <v>85291</v>
      </c>
      <c r="F25" s="21">
        <f t="shared" si="1"/>
        <v>1783.0515107202439</v>
      </c>
      <c r="G25" s="21">
        <v>105598.2</v>
      </c>
      <c r="H25" s="21">
        <f t="shared" si="2"/>
        <v>2174.9057730727245</v>
      </c>
      <c r="I25" s="21">
        <f t="shared" si="3"/>
        <v>20307.199999999997</v>
      </c>
      <c r="J25" s="21">
        <f t="shared" si="4"/>
        <v>253435.68</v>
      </c>
      <c r="K25" s="21">
        <f t="shared" si="5"/>
        <v>5219.7738553745394</v>
      </c>
      <c r="L25" s="21">
        <f t="shared" si="8"/>
        <v>45661.679999999993</v>
      </c>
      <c r="M25" s="21">
        <f t="shared" si="6"/>
        <v>940.45022964595364</v>
      </c>
      <c r="N25" s="21">
        <f t="shared" si="10"/>
        <v>34246.259999999995</v>
      </c>
      <c r="O25" s="44">
        <f t="shared" si="9"/>
        <v>705.33767223446523</v>
      </c>
      <c r="P25" s="44">
        <f t="shared" si="11"/>
        <v>587.78139352872108</v>
      </c>
      <c r="Q25" s="45">
        <v>20</v>
      </c>
    </row>
    <row r="26" spans="1:17">
      <c r="A26" s="42" t="s">
        <v>47</v>
      </c>
      <c r="B26" s="21">
        <v>109785</v>
      </c>
      <c r="C26" s="21">
        <f t="shared" si="0"/>
        <v>2261.1373138632011</v>
      </c>
      <c r="D26" s="51">
        <f t="shared" si="7"/>
        <v>48.552999999999997</v>
      </c>
      <c r="E26" s="43">
        <v>44705</v>
      </c>
      <c r="F26" s="21">
        <f t="shared" si="1"/>
        <v>942.1405474430004</v>
      </c>
      <c r="G26" s="21">
        <v>62658.91</v>
      </c>
      <c r="H26" s="21">
        <f t="shared" si="2"/>
        <v>1290.526023108768</v>
      </c>
      <c r="I26" s="21">
        <f t="shared" si="3"/>
        <v>17953.910000000003</v>
      </c>
      <c r="J26" s="21">
        <f t="shared" si="4"/>
        <v>150381.38400000002</v>
      </c>
      <c r="K26" s="21">
        <f t="shared" si="5"/>
        <v>3097.2624554610434</v>
      </c>
      <c r="L26" s="21">
        <f t="shared" si="8"/>
        <v>40596.38400000002</v>
      </c>
      <c r="M26" s="21">
        <f t="shared" si="6"/>
        <v>836.12514159784223</v>
      </c>
      <c r="N26" s="21">
        <f t="shared" si="10"/>
        <v>30447.288000000015</v>
      </c>
      <c r="O26" s="44">
        <f t="shared" si="9"/>
        <v>627.09385619838167</v>
      </c>
      <c r="P26" s="44">
        <f t="shared" si="11"/>
        <v>522.57821349865139</v>
      </c>
      <c r="Q26" s="45">
        <v>320</v>
      </c>
    </row>
    <row r="27" spans="1:17">
      <c r="A27" s="42" t="s">
        <v>48</v>
      </c>
      <c r="B27" s="21">
        <v>59655</v>
      </c>
      <c r="C27" s="21">
        <f t="shared" si="0"/>
        <v>1228.6573435215125</v>
      </c>
      <c r="D27" s="51">
        <f t="shared" si="7"/>
        <v>48.552999999999997</v>
      </c>
      <c r="E27" s="43">
        <v>24462</v>
      </c>
      <c r="F27" s="21">
        <f t="shared" si="1"/>
        <v>511.94055980063018</v>
      </c>
      <c r="G27" s="21">
        <v>42323.59</v>
      </c>
      <c r="H27" s="21">
        <f t="shared" si="2"/>
        <v>871.69876217741432</v>
      </c>
      <c r="I27" s="21">
        <f t="shared" si="3"/>
        <v>17861.589999999997</v>
      </c>
      <c r="J27" s="21">
        <f t="shared" si="4"/>
        <v>101576.61599999998</v>
      </c>
      <c r="K27" s="21">
        <f t="shared" si="5"/>
        <v>2092.0770292257944</v>
      </c>
      <c r="L27" s="21">
        <f t="shared" si="8"/>
        <v>41921.61599999998</v>
      </c>
      <c r="M27" s="21">
        <f t="shared" si="6"/>
        <v>863.41968570428185</v>
      </c>
      <c r="N27" s="21">
        <f t="shared" si="10"/>
        <v>31441.211999999985</v>
      </c>
      <c r="O27" s="44">
        <f t="shared" si="9"/>
        <v>647.56476427821144</v>
      </c>
      <c r="P27" s="44">
        <f t="shared" si="11"/>
        <v>539.63730356517624</v>
      </c>
      <c r="Q27" s="45">
        <v>91</v>
      </c>
    </row>
    <row r="28" spans="1:17">
      <c r="A28" s="42" t="s">
        <v>49</v>
      </c>
      <c r="B28" s="21">
        <v>225134</v>
      </c>
      <c r="C28" s="21">
        <f t="shared" si="0"/>
        <v>4636.8710481329681</v>
      </c>
      <c r="D28" s="51">
        <f t="shared" si="7"/>
        <v>48.552999999999997</v>
      </c>
      <c r="E28" s="43">
        <v>92545</v>
      </c>
      <c r="F28" s="21">
        <f t="shared" si="1"/>
        <v>1932.0296033887369</v>
      </c>
      <c r="G28" s="21">
        <v>108726.89</v>
      </c>
      <c r="H28" s="21">
        <f t="shared" si="2"/>
        <v>2239.3444277387598</v>
      </c>
      <c r="I28" s="21">
        <f t="shared" si="3"/>
        <v>16181.89</v>
      </c>
      <c r="J28" s="21">
        <f t="shared" si="4"/>
        <v>260944.53600000002</v>
      </c>
      <c r="K28" s="21">
        <f t="shared" si="5"/>
        <v>5374.4266265730239</v>
      </c>
      <c r="L28" s="21">
        <f t="shared" si="8"/>
        <v>35810.536000000022</v>
      </c>
      <c r="M28" s="21">
        <f t="shared" si="6"/>
        <v>737.55557844005511</v>
      </c>
      <c r="N28" s="21">
        <f t="shared" si="10"/>
        <v>26857.902000000016</v>
      </c>
      <c r="O28" s="44">
        <f t="shared" si="9"/>
        <v>553.16668383004128</v>
      </c>
      <c r="P28" s="44">
        <f t="shared" si="11"/>
        <v>460.97223652503442</v>
      </c>
      <c r="Q28" s="45">
        <v>90</v>
      </c>
    </row>
    <row r="29" spans="1:17">
      <c r="A29" s="42" t="s">
        <v>50</v>
      </c>
      <c r="B29" s="21">
        <v>114709</v>
      </c>
      <c r="C29" s="21">
        <f t="shared" si="0"/>
        <v>2362.5522624760574</v>
      </c>
      <c r="D29" s="51">
        <f t="shared" si="7"/>
        <v>48.552999999999997</v>
      </c>
      <c r="E29" s="43">
        <v>47105</v>
      </c>
      <c r="F29" s="21">
        <f t="shared" si="1"/>
        <v>984.39677603169059</v>
      </c>
      <c r="G29" s="21">
        <v>62725.97</v>
      </c>
      <c r="H29" s="21">
        <f t="shared" si="2"/>
        <v>1291.9071942001526</v>
      </c>
      <c r="I29" s="21">
        <f t="shared" si="3"/>
        <v>15620.970000000001</v>
      </c>
      <c r="J29" s="21">
        <f t="shared" si="4"/>
        <v>150542.32799999998</v>
      </c>
      <c r="K29" s="21">
        <f t="shared" si="5"/>
        <v>3100.5772660803655</v>
      </c>
      <c r="L29" s="21">
        <f t="shared" si="8"/>
        <v>35833.32799999998</v>
      </c>
      <c r="M29" s="21">
        <f t="shared" si="6"/>
        <v>738.02500360430895</v>
      </c>
      <c r="N29" s="21">
        <f t="shared" si="10"/>
        <v>26874.995999999985</v>
      </c>
      <c r="O29" s="44">
        <f t="shared" si="9"/>
        <v>553.51875270323171</v>
      </c>
      <c r="P29" s="44">
        <f t="shared" si="11"/>
        <v>461.26562725269309</v>
      </c>
      <c r="Q29" s="45">
        <v>20</v>
      </c>
    </row>
    <row r="30" spans="1:17">
      <c r="A30" s="42" t="s">
        <v>51</v>
      </c>
      <c r="B30" s="21">
        <v>176232</v>
      </c>
      <c r="C30" s="21">
        <f t="shared" si="0"/>
        <v>3629.683026795461</v>
      </c>
      <c r="D30" s="51">
        <f t="shared" si="7"/>
        <v>48.552999999999997</v>
      </c>
      <c r="E30" s="43">
        <v>72384</v>
      </c>
      <c r="F30" s="21">
        <f t="shared" si="1"/>
        <v>1512.3679278314421</v>
      </c>
      <c r="G30" s="21">
        <v>87778.18</v>
      </c>
      <c r="H30" s="21">
        <f t="shared" si="2"/>
        <v>1807.8837558956193</v>
      </c>
      <c r="I30" s="21">
        <f t="shared" si="3"/>
        <v>15394.179999999993</v>
      </c>
      <c r="J30" s="21">
        <f t="shared" si="4"/>
        <v>210667.63199999998</v>
      </c>
      <c r="K30" s="21">
        <f t="shared" si="5"/>
        <v>4338.9210141494859</v>
      </c>
      <c r="L30" s="21">
        <f t="shared" si="8"/>
        <v>34435.631999999983</v>
      </c>
      <c r="M30" s="21">
        <f t="shared" si="6"/>
        <v>709.23798735402534</v>
      </c>
      <c r="N30" s="21">
        <f t="shared" si="10"/>
        <v>25826.723999999987</v>
      </c>
      <c r="O30" s="44">
        <f t="shared" si="9"/>
        <v>531.928490515519</v>
      </c>
      <c r="P30" s="44">
        <f t="shared" si="11"/>
        <v>443.27374209626583</v>
      </c>
      <c r="Q30" s="45">
        <v>20</v>
      </c>
    </row>
    <row r="31" spans="1:17">
      <c r="A31" s="42" t="s">
        <v>52</v>
      </c>
      <c r="B31" s="21">
        <v>370232</v>
      </c>
      <c r="C31" s="21">
        <f t="shared" si="0"/>
        <v>7625.3166642637943</v>
      </c>
      <c r="D31" s="51">
        <f t="shared" si="7"/>
        <v>48.552999999999997</v>
      </c>
      <c r="E31" s="43">
        <v>152089.04999999999</v>
      </c>
      <c r="F31" s="21">
        <f t="shared" si="1"/>
        <v>3177.215276776581</v>
      </c>
      <c r="G31" s="21">
        <v>166137.37</v>
      </c>
      <c r="H31" s="21">
        <f t="shared" si="2"/>
        <v>3421.7735258377443</v>
      </c>
      <c r="I31" s="21">
        <f t="shared" si="3"/>
        <v>14048.320000000007</v>
      </c>
      <c r="J31" s="21">
        <f t="shared" si="4"/>
        <v>398729.68800000002</v>
      </c>
      <c r="K31" s="21">
        <f t="shared" si="5"/>
        <v>8212.2564620105877</v>
      </c>
      <c r="L31" s="21">
        <f t="shared" si="8"/>
        <v>28497.688000000024</v>
      </c>
      <c r="M31" s="21">
        <f t="shared" si="6"/>
        <v>586.93979774679178</v>
      </c>
      <c r="N31" s="21">
        <f t="shared" si="10"/>
        <v>21373.266000000018</v>
      </c>
      <c r="O31" s="44">
        <f t="shared" si="9"/>
        <v>440.20484831009384</v>
      </c>
      <c r="P31" s="44">
        <f t="shared" si="11"/>
        <v>366.83737359174489</v>
      </c>
      <c r="Q31" s="45">
        <v>80</v>
      </c>
    </row>
    <row r="32" spans="1:17">
      <c r="A32" s="42" t="s">
        <v>53</v>
      </c>
      <c r="B32" s="21">
        <v>504686</v>
      </c>
      <c r="C32" s="21">
        <f t="shared" si="0"/>
        <v>10394.537927625483</v>
      </c>
      <c r="D32" s="51">
        <f t="shared" si="7"/>
        <v>48.552999999999997</v>
      </c>
      <c r="E32" s="43">
        <v>207194</v>
      </c>
      <c r="F32" s="21">
        <f t="shared" si="1"/>
        <v>4331.0574698439514</v>
      </c>
      <c r="G32" s="21">
        <v>219785.68</v>
      </c>
      <c r="H32" s="21">
        <f t="shared" si="2"/>
        <v>4526.7167837208826</v>
      </c>
      <c r="I32" s="21">
        <f t="shared" si="3"/>
        <v>12591.679999999993</v>
      </c>
      <c r="J32" s="21">
        <f t="shared" si="4"/>
        <v>527485.63199999998</v>
      </c>
      <c r="K32" s="21">
        <f t="shared" si="5"/>
        <v>10864.120280930118</v>
      </c>
      <c r="L32" s="21">
        <f t="shared" si="8"/>
        <v>22799.631999999983</v>
      </c>
      <c r="M32" s="21">
        <f t="shared" si="6"/>
        <v>469.58235330463503</v>
      </c>
      <c r="N32" s="21">
        <f t="shared" si="10"/>
        <v>17099.723999999987</v>
      </c>
      <c r="O32" s="44">
        <f t="shared" si="9"/>
        <v>352.18676497847628</v>
      </c>
      <c r="P32" s="44">
        <f t="shared" si="11"/>
        <v>293.4889708153969</v>
      </c>
      <c r="Q32" s="45">
        <v>72</v>
      </c>
    </row>
    <row r="33" spans="1:17">
      <c r="A33" s="42" t="s">
        <v>54</v>
      </c>
      <c r="B33" s="21">
        <v>79196</v>
      </c>
      <c r="C33" s="21">
        <f t="shared" si="0"/>
        <v>1631.1247502728977</v>
      </c>
      <c r="D33" s="51">
        <f t="shared" si="7"/>
        <v>48.552999999999997</v>
      </c>
      <c r="E33" s="43">
        <v>32510</v>
      </c>
      <c r="F33" s="21">
        <f t="shared" si="1"/>
        <v>679.63531261370736</v>
      </c>
      <c r="G33" s="21">
        <v>44133.37</v>
      </c>
      <c r="H33" s="21">
        <f t="shared" si="2"/>
        <v>908.97308096307142</v>
      </c>
      <c r="I33" s="21">
        <f t="shared" si="3"/>
        <v>11623.370000000003</v>
      </c>
      <c r="J33" s="21">
        <f t="shared" si="4"/>
        <v>105920.08800000002</v>
      </c>
      <c r="K33" s="21">
        <f t="shared" si="5"/>
        <v>2181.5353943113714</v>
      </c>
      <c r="L33" s="21">
        <f t="shared" si="8"/>
        <v>26724.088000000018</v>
      </c>
      <c r="M33" s="21">
        <f t="shared" si="6"/>
        <v>550.41064403847372</v>
      </c>
      <c r="N33" s="21">
        <f t="shared" si="10"/>
        <v>20043.066000000013</v>
      </c>
      <c r="O33" s="44">
        <f t="shared" si="9"/>
        <v>412.80798302885529</v>
      </c>
      <c r="P33" s="44">
        <f t="shared" si="11"/>
        <v>344.0066525240461</v>
      </c>
      <c r="Q33" s="45">
        <v>20</v>
      </c>
    </row>
    <row r="34" spans="1:17">
      <c r="A34" s="42" t="s">
        <v>55</v>
      </c>
      <c r="B34" s="21">
        <v>131156</v>
      </c>
      <c r="C34" s="21">
        <f t="shared" si="0"/>
        <v>2701.2954915247255</v>
      </c>
      <c r="D34" s="51">
        <f t="shared" si="7"/>
        <v>48.552999999999997</v>
      </c>
      <c r="E34" s="43">
        <v>53857.71</v>
      </c>
      <c r="F34" s="21">
        <f t="shared" si="1"/>
        <v>1125.5397881353024</v>
      </c>
      <c r="G34" s="21">
        <v>65352.7</v>
      </c>
      <c r="H34" s="21">
        <f t="shared" si="2"/>
        <v>1346.0074557699834</v>
      </c>
      <c r="I34" s="21">
        <f t="shared" si="3"/>
        <v>11494.989999999998</v>
      </c>
      <c r="J34" s="21">
        <f t="shared" si="4"/>
        <v>156846.47999999998</v>
      </c>
      <c r="K34" s="21">
        <f t="shared" si="5"/>
        <v>3230.4178938479599</v>
      </c>
      <c r="L34" s="21">
        <f t="shared" si="8"/>
        <v>25690.479999999981</v>
      </c>
      <c r="M34" s="21">
        <f t="shared" si="6"/>
        <v>529.12240232323438</v>
      </c>
      <c r="N34" s="21">
        <f t="shared" si="10"/>
        <v>19267.859999999986</v>
      </c>
      <c r="O34" s="44">
        <f t="shared" si="9"/>
        <v>396.84180174242579</v>
      </c>
      <c r="P34" s="44">
        <f t="shared" si="11"/>
        <v>330.70150145202149</v>
      </c>
      <c r="Q34" s="45">
        <v>60</v>
      </c>
    </row>
    <row r="35" spans="1:17">
      <c r="A35" s="42" t="s">
        <v>56</v>
      </c>
      <c r="B35" s="21">
        <v>101902</v>
      </c>
      <c r="C35" s="21">
        <f t="shared" si="0"/>
        <v>2098.7786542541144</v>
      </c>
      <c r="D35" s="51">
        <f t="shared" si="7"/>
        <v>48.552999999999997</v>
      </c>
      <c r="E35" s="43">
        <v>41795</v>
      </c>
      <c r="F35" s="21">
        <f t="shared" si="1"/>
        <v>874.49110593921432</v>
      </c>
      <c r="G35" s="21">
        <v>52874.17</v>
      </c>
      <c r="H35" s="21">
        <f t="shared" si="2"/>
        <v>1088.9990319856652</v>
      </c>
      <c r="I35" s="21">
        <f t="shared" si="3"/>
        <v>11079.169999999998</v>
      </c>
      <c r="J35" s="21">
        <f t="shared" si="4"/>
        <v>126898.00799999999</v>
      </c>
      <c r="K35" s="21">
        <f t="shared" si="5"/>
        <v>2613.5976767655961</v>
      </c>
      <c r="L35" s="21">
        <f t="shared" si="8"/>
        <v>24996.007999999987</v>
      </c>
      <c r="M35" s="21">
        <f t="shared" si="6"/>
        <v>514.81902251148199</v>
      </c>
      <c r="N35" s="21">
        <f t="shared" si="10"/>
        <v>18747.00599999999</v>
      </c>
      <c r="O35" s="44">
        <f t="shared" si="9"/>
        <v>386.11426688361149</v>
      </c>
      <c r="P35" s="44">
        <f t="shared" si="11"/>
        <v>321.76188906967627</v>
      </c>
      <c r="Q35" s="45">
        <v>100</v>
      </c>
    </row>
    <row r="36" spans="1:17">
      <c r="A36" s="42" t="s">
        <v>57</v>
      </c>
      <c r="B36" s="21">
        <v>161430</v>
      </c>
      <c r="C36" s="21">
        <f t="shared" si="0"/>
        <v>3324.8202994665626</v>
      </c>
      <c r="D36" s="51">
        <f t="shared" si="7"/>
        <v>48.552999999999997</v>
      </c>
      <c r="E36" s="43">
        <v>66307.39</v>
      </c>
      <c r="F36" s="21">
        <f t="shared" si="1"/>
        <v>1385.3417914444012</v>
      </c>
      <c r="G36" s="21">
        <v>77266.13</v>
      </c>
      <c r="H36" s="21">
        <f t="shared" si="2"/>
        <v>1591.3770518814492</v>
      </c>
      <c r="I36" s="21">
        <f t="shared" si="3"/>
        <v>10958.740000000005</v>
      </c>
      <c r="J36" s="21">
        <f t="shared" si="4"/>
        <v>185438.712</v>
      </c>
      <c r="K36" s="21">
        <f t="shared" si="5"/>
        <v>3819.304924515478</v>
      </c>
      <c r="L36" s="21">
        <f t="shared" si="8"/>
        <v>24008.712</v>
      </c>
      <c r="M36" s="21">
        <f t="shared" si="6"/>
        <v>494.48462504891518</v>
      </c>
      <c r="N36" s="21">
        <f t="shared" si="10"/>
        <v>18006.534</v>
      </c>
      <c r="O36" s="44">
        <f t="shared" si="9"/>
        <v>370.86346878668638</v>
      </c>
      <c r="P36" s="44">
        <f t="shared" si="11"/>
        <v>309.05289065557201</v>
      </c>
      <c r="Q36" s="45">
        <v>20</v>
      </c>
    </row>
    <row r="37" spans="1:17">
      <c r="A37" s="42" t="s">
        <v>58</v>
      </c>
      <c r="B37" s="21">
        <v>74406</v>
      </c>
      <c r="C37" s="21">
        <f t="shared" si="0"/>
        <v>1532.4696723168497</v>
      </c>
      <c r="D37" s="51">
        <f t="shared" si="7"/>
        <v>48.552999999999997</v>
      </c>
      <c r="E37" s="43">
        <v>30569</v>
      </c>
      <c r="F37" s="21">
        <f t="shared" si="1"/>
        <v>638.52903013202069</v>
      </c>
      <c r="G37" s="21">
        <v>41502.67</v>
      </c>
      <c r="H37" s="21">
        <f t="shared" si="2"/>
        <v>854.79105307602003</v>
      </c>
      <c r="I37" s="21">
        <f t="shared" si="3"/>
        <v>10933.669999999998</v>
      </c>
      <c r="J37" s="21">
        <f t="shared" si="4"/>
        <v>99606.407999999996</v>
      </c>
      <c r="K37" s="21">
        <f t="shared" si="5"/>
        <v>2051.4985273824482</v>
      </c>
      <c r="L37" s="21">
        <f t="shared" si="8"/>
        <v>25200.407999999996</v>
      </c>
      <c r="M37" s="21">
        <f t="shared" si="6"/>
        <v>519.02885506559846</v>
      </c>
      <c r="N37" s="21">
        <f t="shared" si="10"/>
        <v>18900.305999999997</v>
      </c>
      <c r="O37" s="44">
        <f t="shared" si="9"/>
        <v>389.27164129919885</v>
      </c>
      <c r="P37" s="44">
        <f t="shared" si="11"/>
        <v>324.39303441599907</v>
      </c>
      <c r="Q37" s="45">
        <v>210</v>
      </c>
    </row>
    <row r="38" spans="1:17">
      <c r="A38" s="42" t="s">
        <v>59</v>
      </c>
      <c r="B38" s="21">
        <v>50427</v>
      </c>
      <c r="C38" s="21">
        <f t="shared" si="0"/>
        <v>1038.596997095957</v>
      </c>
      <c r="D38" s="51">
        <f t="shared" si="7"/>
        <v>48.552999999999997</v>
      </c>
      <c r="E38" s="43">
        <v>20715</v>
      </c>
      <c r="F38" s="21">
        <f t="shared" si="1"/>
        <v>432.74874878998213</v>
      </c>
      <c r="G38" s="21">
        <v>31028.57</v>
      </c>
      <c r="H38" s="21">
        <f t="shared" si="2"/>
        <v>639.06596914711758</v>
      </c>
      <c r="I38" s="21">
        <f t="shared" si="3"/>
        <v>10313.57</v>
      </c>
      <c r="J38" s="21">
        <f t="shared" si="4"/>
        <v>74468.567999999999</v>
      </c>
      <c r="K38" s="21">
        <f t="shared" si="5"/>
        <v>1533.7583259530822</v>
      </c>
      <c r="L38" s="21">
        <f t="shared" si="8"/>
        <v>24041.567999999999</v>
      </c>
      <c r="M38" s="21">
        <f t="shared" si="6"/>
        <v>495.16132885712506</v>
      </c>
      <c r="N38" s="21">
        <f t="shared" si="10"/>
        <v>18031.175999999999</v>
      </c>
      <c r="O38" s="44">
        <f t="shared" si="9"/>
        <v>371.37099664284381</v>
      </c>
      <c r="P38" s="44">
        <f t="shared" si="11"/>
        <v>309.47583053570321</v>
      </c>
      <c r="Q38" s="45">
        <v>75</v>
      </c>
    </row>
    <row r="39" spans="1:17">
      <c r="A39" s="42" t="s">
        <v>60</v>
      </c>
      <c r="B39" s="21">
        <v>9999</v>
      </c>
      <c r="C39" s="21">
        <f t="shared" si="0"/>
        <v>205.93990072704057</v>
      </c>
      <c r="D39" s="51">
        <f t="shared" si="7"/>
        <v>48.552999999999997</v>
      </c>
      <c r="E39" s="43">
        <v>4112</v>
      </c>
      <c r="F39" s="21">
        <f t="shared" si="1"/>
        <v>85.808291969600234</v>
      </c>
      <c r="G39" s="21">
        <v>14100.23</v>
      </c>
      <c r="H39" s="21">
        <f t="shared" si="2"/>
        <v>290.4090375465986</v>
      </c>
      <c r="I39" s="21">
        <f t="shared" si="3"/>
        <v>9988.23</v>
      </c>
      <c r="J39" s="21">
        <f t="shared" si="4"/>
        <v>33840.551999999996</v>
      </c>
      <c r="K39" s="21">
        <f t="shared" si="5"/>
        <v>696.98169011183654</v>
      </c>
      <c r="L39" s="21">
        <f t="shared" si="8"/>
        <v>23841.551999999996</v>
      </c>
      <c r="M39" s="21">
        <f t="shared" si="6"/>
        <v>491.041789384796</v>
      </c>
      <c r="N39" s="21">
        <f t="shared" si="10"/>
        <v>17881.163999999997</v>
      </c>
      <c r="O39" s="44">
        <f t="shared" si="9"/>
        <v>368.28134203859702</v>
      </c>
      <c r="P39" s="44">
        <f t="shared" si="11"/>
        <v>306.90111836549755</v>
      </c>
      <c r="Q39" s="45" t="s">
        <v>61</v>
      </c>
    </row>
    <row r="40" spans="1:17">
      <c r="A40" s="42" t="s">
        <v>62</v>
      </c>
      <c r="B40" s="21">
        <v>21970</v>
      </c>
      <c r="C40" s="21">
        <f t="shared" si="0"/>
        <v>452.49521141844997</v>
      </c>
      <c r="D40" s="51">
        <f t="shared" si="7"/>
        <v>48.552999999999997</v>
      </c>
      <c r="E40" s="43">
        <v>9019</v>
      </c>
      <c r="F40" s="21">
        <f t="shared" si="1"/>
        <v>188.53967142435414</v>
      </c>
      <c r="G40" s="21">
        <v>18392.240000000002</v>
      </c>
      <c r="H40" s="21">
        <f t="shared" si="2"/>
        <v>378.80748872366286</v>
      </c>
      <c r="I40" s="21">
        <f t="shared" si="3"/>
        <v>9373.2400000000016</v>
      </c>
      <c r="J40" s="21">
        <f t="shared" si="4"/>
        <v>44141.376000000004</v>
      </c>
      <c r="K40" s="21">
        <f t="shared" si="5"/>
        <v>909.1379729367909</v>
      </c>
      <c r="L40" s="21">
        <f t="shared" si="8"/>
        <v>22171.376000000004</v>
      </c>
      <c r="M40" s="21">
        <f t="shared" si="6"/>
        <v>456.64276151834088</v>
      </c>
      <c r="N40" s="21">
        <f t="shared" si="10"/>
        <v>16628.532000000003</v>
      </c>
      <c r="O40" s="44">
        <f t="shared" si="9"/>
        <v>342.48207113875566</v>
      </c>
      <c r="P40" s="44">
        <f t="shared" si="11"/>
        <v>285.40172594896308</v>
      </c>
      <c r="Q40" s="45">
        <v>20</v>
      </c>
    </row>
    <row r="41" spans="1:17">
      <c r="A41" s="42" t="s">
        <v>63</v>
      </c>
      <c r="B41" s="21">
        <v>79326</v>
      </c>
      <c r="C41" s="21">
        <f t="shared" si="0"/>
        <v>1633.802236730995</v>
      </c>
      <c r="D41" s="51">
        <f t="shared" si="7"/>
        <v>48.552999999999997</v>
      </c>
      <c r="E41" s="43">
        <v>32548.89</v>
      </c>
      <c r="F41" s="21">
        <f t="shared" si="1"/>
        <v>680.75093197124784</v>
      </c>
      <c r="G41" s="21">
        <v>41844.85</v>
      </c>
      <c r="H41" s="21">
        <f t="shared" si="2"/>
        <v>861.8386093547258</v>
      </c>
      <c r="I41" s="21">
        <f t="shared" si="3"/>
        <v>9295.9599999999991</v>
      </c>
      <c r="J41" s="21">
        <f t="shared" si="4"/>
        <v>100427.63999999998</v>
      </c>
      <c r="K41" s="21">
        <f t="shared" si="5"/>
        <v>2068.4126624513415</v>
      </c>
      <c r="L41" s="21">
        <f t="shared" si="8"/>
        <v>21101.639999999985</v>
      </c>
      <c r="M41" s="21">
        <f t="shared" si="6"/>
        <v>434.61042572034717</v>
      </c>
      <c r="N41" s="21">
        <f t="shared" si="10"/>
        <v>15826.229999999989</v>
      </c>
      <c r="O41" s="44">
        <f t="shared" si="9"/>
        <v>325.95781929026037</v>
      </c>
      <c r="P41" s="44">
        <f t="shared" si="11"/>
        <v>271.63151607521701</v>
      </c>
      <c r="Q41" s="45">
        <v>61</v>
      </c>
    </row>
    <row r="42" spans="1:17">
      <c r="A42" s="42" t="s">
        <v>64</v>
      </c>
      <c r="B42" s="21">
        <v>121817</v>
      </c>
      <c r="C42" s="21">
        <f t="shared" si="0"/>
        <v>2508.9489835849486</v>
      </c>
      <c r="D42" s="51">
        <f t="shared" si="7"/>
        <v>48.552999999999997</v>
      </c>
      <c r="E42" s="43">
        <v>50040</v>
      </c>
      <c r="F42" s="21">
        <f t="shared" si="1"/>
        <v>1045.3954098270619</v>
      </c>
      <c r="G42" s="21">
        <v>58760.92</v>
      </c>
      <c r="H42" s="21">
        <f t="shared" si="2"/>
        <v>1210.2428274256997</v>
      </c>
      <c r="I42" s="21">
        <f t="shared" si="3"/>
        <v>8720.9199999999983</v>
      </c>
      <c r="J42" s="21">
        <f t="shared" si="4"/>
        <v>141026.20799999998</v>
      </c>
      <c r="K42" s="21">
        <f t="shared" si="5"/>
        <v>2904.5827858216794</v>
      </c>
      <c r="L42" s="21">
        <f t="shared" si="8"/>
        <v>19209.207999999984</v>
      </c>
      <c r="M42" s="21">
        <f t="shared" si="6"/>
        <v>395.63380223673062</v>
      </c>
      <c r="N42" s="21">
        <f t="shared" si="10"/>
        <v>14406.905999999988</v>
      </c>
      <c r="O42" s="44">
        <f t="shared" si="9"/>
        <v>296.72535167754796</v>
      </c>
      <c r="P42" s="44">
        <f t="shared" si="11"/>
        <v>247.27112639795664</v>
      </c>
      <c r="Q42" s="45" t="s">
        <v>61</v>
      </c>
    </row>
    <row r="43" spans="1:17">
      <c r="A43" s="42" t="s">
        <v>65</v>
      </c>
      <c r="B43" s="21">
        <v>129977</v>
      </c>
      <c r="C43" s="21">
        <f t="shared" si="0"/>
        <v>2677.0127489547508</v>
      </c>
      <c r="D43" s="51">
        <f t="shared" si="7"/>
        <v>48.552999999999997</v>
      </c>
      <c r="E43" s="43">
        <v>53378.53</v>
      </c>
      <c r="F43" s="21">
        <f t="shared" si="1"/>
        <v>1115.4219787311463</v>
      </c>
      <c r="G43" s="21">
        <v>61996.52</v>
      </c>
      <c r="H43" s="21">
        <f t="shared" si="2"/>
        <v>1276.8834057627746</v>
      </c>
      <c r="I43" s="21">
        <f t="shared" si="3"/>
        <v>8617.989999999998</v>
      </c>
      <c r="J43" s="21">
        <f t="shared" si="4"/>
        <v>148791.64799999999</v>
      </c>
      <c r="K43" s="21">
        <f t="shared" si="5"/>
        <v>3064.5201738306591</v>
      </c>
      <c r="L43" s="21">
        <f t="shared" si="8"/>
        <v>18814.647999999986</v>
      </c>
      <c r="M43" s="21">
        <f t="shared" si="6"/>
        <v>387.50742487590793</v>
      </c>
      <c r="N43" s="21">
        <f t="shared" si="10"/>
        <v>14110.98599999999</v>
      </c>
      <c r="O43" s="44">
        <f t="shared" si="9"/>
        <v>290.63056865693096</v>
      </c>
      <c r="P43" s="44">
        <f t="shared" si="11"/>
        <v>242.19214054744248</v>
      </c>
      <c r="Q43" s="45">
        <v>140</v>
      </c>
    </row>
    <row r="44" spans="1:17">
      <c r="A44" s="42" t="s">
        <v>66</v>
      </c>
      <c r="B44" s="21">
        <v>201441</v>
      </c>
      <c r="C44" s="21">
        <f t="shared" si="0"/>
        <v>4148.8888431198902</v>
      </c>
      <c r="D44" s="51">
        <f t="shared" si="7"/>
        <v>48.552999999999997</v>
      </c>
      <c r="E44" s="43">
        <v>82707</v>
      </c>
      <c r="F44" s="21">
        <f t="shared" si="1"/>
        <v>1728.7036846332876</v>
      </c>
      <c r="G44" s="21">
        <v>91301.46</v>
      </c>
      <c r="H44" s="21">
        <f t="shared" si="2"/>
        <v>1880.449405803967</v>
      </c>
      <c r="I44" s="21">
        <f t="shared" si="3"/>
        <v>8594.4600000000064</v>
      </c>
      <c r="J44" s="21">
        <f t="shared" si="4"/>
        <v>219123.50400000002</v>
      </c>
      <c r="K44" s="21">
        <f t="shared" si="5"/>
        <v>4513.0785739295206</v>
      </c>
      <c r="L44" s="21">
        <f t="shared" si="8"/>
        <v>17682.504000000015</v>
      </c>
      <c r="M44" s="21">
        <f t="shared" si="6"/>
        <v>364.18973080963065</v>
      </c>
      <c r="N44" s="21">
        <f t="shared" si="10"/>
        <v>13261.878000000012</v>
      </c>
      <c r="O44" s="44">
        <f t="shared" si="9"/>
        <v>273.14229810722298</v>
      </c>
      <c r="P44" s="44">
        <f t="shared" si="11"/>
        <v>227.61858175601915</v>
      </c>
      <c r="Q44" s="45">
        <v>47</v>
      </c>
    </row>
    <row r="45" spans="1:17">
      <c r="A45" s="42" t="s">
        <v>67</v>
      </c>
      <c r="B45" s="21">
        <v>356645</v>
      </c>
      <c r="C45" s="21">
        <f t="shared" si="0"/>
        <v>7345.4781372932675</v>
      </c>
      <c r="D45" s="51">
        <f t="shared" si="7"/>
        <v>48.552999999999997</v>
      </c>
      <c r="E45" s="43">
        <v>127860</v>
      </c>
      <c r="F45" s="21">
        <f t="shared" si="1"/>
        <v>3060.6158905388615</v>
      </c>
      <c r="G45" s="21">
        <v>136326.69</v>
      </c>
      <c r="H45" s="21">
        <f t="shared" si="2"/>
        <v>2807.7912796325668</v>
      </c>
      <c r="I45" s="21">
        <f t="shared" si="3"/>
        <v>8466.6900000000023</v>
      </c>
      <c r="J45" s="21">
        <f t="shared" si="4"/>
        <v>327184.05599999998</v>
      </c>
      <c r="K45" s="21">
        <f t="shared" si="5"/>
        <v>6738.6990711181597</v>
      </c>
      <c r="L45" s="21">
        <f t="shared" si="8"/>
        <v>-29460.944000000018</v>
      </c>
      <c r="M45" s="21">
        <f t="shared" si="6"/>
        <v>-606.77906617510735</v>
      </c>
      <c r="N45" s="21">
        <f t="shared" si="10"/>
        <v>-22095.708000000013</v>
      </c>
      <c r="O45" s="44">
        <f t="shared" si="9"/>
        <v>-455.08429963133051</v>
      </c>
      <c r="P45" s="44">
        <f t="shared" si="11"/>
        <v>-379.23691635944209</v>
      </c>
      <c r="Q45" s="45">
        <v>150</v>
      </c>
    </row>
    <row r="46" spans="1:17">
      <c r="A46" s="42" t="s">
        <v>68</v>
      </c>
      <c r="B46" s="21">
        <v>43998</v>
      </c>
      <c r="C46" s="21">
        <f t="shared" si="0"/>
        <v>906.18499371820485</v>
      </c>
      <c r="D46" s="51">
        <f t="shared" si="7"/>
        <v>48.552999999999997</v>
      </c>
      <c r="E46" s="43">
        <v>18080</v>
      </c>
      <c r="F46" s="21">
        <f t="shared" si="1"/>
        <v>377.57708071591873</v>
      </c>
      <c r="G46" s="21">
        <v>26270.65</v>
      </c>
      <c r="H46" s="21">
        <f t="shared" si="2"/>
        <v>541.07161246472936</v>
      </c>
      <c r="I46" s="21">
        <f t="shared" si="3"/>
        <v>8190.6500000000015</v>
      </c>
      <c r="J46" s="21">
        <f t="shared" si="4"/>
        <v>63049.56</v>
      </c>
      <c r="K46" s="21">
        <f t="shared" si="5"/>
        <v>1298.5718699153504</v>
      </c>
      <c r="L46" s="21">
        <f t="shared" si="8"/>
        <v>19051.559999999998</v>
      </c>
      <c r="M46" s="21">
        <f t="shared" si="6"/>
        <v>392.38687619714551</v>
      </c>
      <c r="N46" s="21">
        <f t="shared" si="10"/>
        <v>14288.669999999998</v>
      </c>
      <c r="O46" s="44">
        <f t="shared" si="9"/>
        <v>294.29015714785913</v>
      </c>
      <c r="P46" s="44">
        <f t="shared" si="11"/>
        <v>245.24179762321594</v>
      </c>
      <c r="Q46" s="45">
        <v>48</v>
      </c>
    </row>
    <row r="47" spans="1:17">
      <c r="A47" s="42" t="s">
        <v>69</v>
      </c>
      <c r="B47" s="21">
        <v>57385</v>
      </c>
      <c r="C47" s="21">
        <f t="shared" si="0"/>
        <v>1181.9043107531977</v>
      </c>
      <c r="D47" s="51">
        <f t="shared" si="7"/>
        <v>48.552999999999997</v>
      </c>
      <c r="E47" s="43">
        <v>23542</v>
      </c>
      <c r="F47" s="21">
        <f t="shared" si="1"/>
        <v>492.46012948049901</v>
      </c>
      <c r="G47" s="21">
        <v>31412.75</v>
      </c>
      <c r="H47" s="21">
        <f t="shared" si="2"/>
        <v>646.97855951228553</v>
      </c>
      <c r="I47" s="21">
        <f t="shared" si="3"/>
        <v>7870.75</v>
      </c>
      <c r="J47" s="21">
        <f t="shared" si="4"/>
        <v>75390.600000000006</v>
      </c>
      <c r="K47" s="21">
        <f t="shared" si="5"/>
        <v>1552.7485428294856</v>
      </c>
      <c r="L47" s="21">
        <f t="shared" si="8"/>
        <v>18005.600000000006</v>
      </c>
      <c r="M47" s="21">
        <f t="shared" si="6"/>
        <v>370.84423207628765</v>
      </c>
      <c r="N47" s="21">
        <f t="shared" si="10"/>
        <v>13504.200000000004</v>
      </c>
      <c r="O47" s="44">
        <f t="shared" si="9"/>
        <v>278.13317405721574</v>
      </c>
      <c r="P47" s="44">
        <f t="shared" si="11"/>
        <v>231.77764504767978</v>
      </c>
      <c r="Q47" s="45">
        <v>20</v>
      </c>
    </row>
    <row r="48" spans="1:17">
      <c r="A48" s="42" t="s">
        <v>70</v>
      </c>
      <c r="B48" s="21">
        <v>116039</v>
      </c>
      <c r="C48" s="21">
        <f t="shared" si="0"/>
        <v>2389.9450085473609</v>
      </c>
      <c r="D48" s="51">
        <f t="shared" si="7"/>
        <v>48.552999999999997</v>
      </c>
      <c r="E48" s="43">
        <v>47674</v>
      </c>
      <c r="F48" s="21">
        <f t="shared" si="1"/>
        <v>995.81042022806696</v>
      </c>
      <c r="G48" s="21">
        <v>55310.17</v>
      </c>
      <c r="H48" s="21">
        <f t="shared" si="2"/>
        <v>1139.1710090004738</v>
      </c>
      <c r="I48" s="21">
        <f t="shared" si="3"/>
        <v>7636.1699999999983</v>
      </c>
      <c r="J48" s="21">
        <f t="shared" si="4"/>
        <v>132744.408</v>
      </c>
      <c r="K48" s="21">
        <f t="shared" si="5"/>
        <v>2734.0104216011368</v>
      </c>
      <c r="L48" s="21">
        <f t="shared" si="8"/>
        <v>16705.407999999996</v>
      </c>
      <c r="M48" s="21">
        <f t="shared" si="6"/>
        <v>344.0654130537763</v>
      </c>
      <c r="N48" s="21">
        <f t="shared" si="10"/>
        <v>12529.055999999997</v>
      </c>
      <c r="O48" s="44">
        <f t="shared" si="9"/>
        <v>258.04905979033225</v>
      </c>
      <c r="P48" s="44">
        <f t="shared" si="11"/>
        <v>215.04088315861023</v>
      </c>
      <c r="Q48" s="45">
        <v>20</v>
      </c>
    </row>
    <row r="49" spans="1:17">
      <c r="A49" s="42" t="s">
        <v>71</v>
      </c>
      <c r="B49" s="21">
        <v>17277</v>
      </c>
      <c r="C49" s="21">
        <f t="shared" si="0"/>
        <v>355.8379502811361</v>
      </c>
      <c r="D49" s="51">
        <f t="shared" si="7"/>
        <v>48.552999999999997</v>
      </c>
      <c r="E49" s="43">
        <v>7100.75</v>
      </c>
      <c r="F49" s="21">
        <f t="shared" si="1"/>
        <v>148.26581261714006</v>
      </c>
      <c r="G49" s="21">
        <v>14594.68</v>
      </c>
      <c r="H49" s="21">
        <f t="shared" si="2"/>
        <v>300.59275430972343</v>
      </c>
      <c r="I49" s="21">
        <f t="shared" si="3"/>
        <v>7493.93</v>
      </c>
      <c r="J49" s="21">
        <f t="shared" si="4"/>
        <v>35027.232000000004</v>
      </c>
      <c r="K49" s="21">
        <f t="shared" si="5"/>
        <v>721.42261034333626</v>
      </c>
      <c r="L49" s="21">
        <f t="shared" si="8"/>
        <v>17750.232000000004</v>
      </c>
      <c r="M49" s="21">
        <f t="shared" si="6"/>
        <v>365.5846600622001</v>
      </c>
      <c r="N49" s="21">
        <f t="shared" si="10"/>
        <v>13312.674000000003</v>
      </c>
      <c r="O49" s="44">
        <f t="shared" si="9"/>
        <v>274.18849504665008</v>
      </c>
      <c r="P49" s="44">
        <f t="shared" si="11"/>
        <v>228.49041253887506</v>
      </c>
      <c r="Q49" s="45">
        <v>72</v>
      </c>
    </row>
    <row r="50" spans="1:17">
      <c r="A50" s="42" t="s">
        <v>72</v>
      </c>
      <c r="B50" s="21">
        <v>39231</v>
      </c>
      <c r="C50" s="21">
        <f t="shared" si="0"/>
        <v>808.00362490474333</v>
      </c>
      <c r="D50" s="51">
        <f t="shared" si="7"/>
        <v>48.552999999999997</v>
      </c>
      <c r="E50" s="43">
        <v>16114</v>
      </c>
      <c r="F50" s="21">
        <f t="shared" si="1"/>
        <v>336.66817704364303</v>
      </c>
      <c r="G50" s="21">
        <v>23472.82</v>
      </c>
      <c r="H50" s="21">
        <f t="shared" si="2"/>
        <v>483.44736679504871</v>
      </c>
      <c r="I50" s="21">
        <f t="shared" si="3"/>
        <v>7358.82</v>
      </c>
      <c r="J50" s="21">
        <f t="shared" si="4"/>
        <v>56334.768000000004</v>
      </c>
      <c r="K50" s="21">
        <f t="shared" si="5"/>
        <v>1160.273680308117</v>
      </c>
      <c r="L50" s="21">
        <f t="shared" si="8"/>
        <v>17103.768000000004</v>
      </c>
      <c r="M50" s="21">
        <f t="shared" si="6"/>
        <v>352.27005540337359</v>
      </c>
      <c r="N50" s="21">
        <f t="shared" si="10"/>
        <v>12827.826000000003</v>
      </c>
      <c r="O50" s="44">
        <f t="shared" si="9"/>
        <v>264.20254155253019</v>
      </c>
      <c r="P50" s="44">
        <f t="shared" si="11"/>
        <v>220.16878462710849</v>
      </c>
      <c r="Q50" s="45">
        <v>20</v>
      </c>
    </row>
    <row r="51" spans="1:17">
      <c r="A51" s="42" t="s">
        <v>73</v>
      </c>
      <c r="B51" s="21">
        <v>30136</v>
      </c>
      <c r="C51" s="21">
        <f t="shared" si="0"/>
        <v>620.68255308631808</v>
      </c>
      <c r="D51" s="51">
        <f t="shared" si="7"/>
        <v>48.552999999999997</v>
      </c>
      <c r="E51" s="43">
        <v>12370.97</v>
      </c>
      <c r="F51" s="21">
        <f t="shared" si="1"/>
        <v>258.61773045263254</v>
      </c>
      <c r="G51" s="21">
        <v>19715.28</v>
      </c>
      <c r="H51" s="21">
        <f t="shared" si="2"/>
        <v>406.05688628920973</v>
      </c>
      <c r="I51" s="21">
        <f t="shared" si="3"/>
        <v>7344.3099999999995</v>
      </c>
      <c r="J51" s="21">
        <f t="shared" si="4"/>
        <v>47316.671999999991</v>
      </c>
      <c r="K51" s="21">
        <f t="shared" si="5"/>
        <v>974.53652709410323</v>
      </c>
      <c r="L51" s="21">
        <f t="shared" si="8"/>
        <v>17180.671999999991</v>
      </c>
      <c r="M51" s="21">
        <f t="shared" si="6"/>
        <v>353.85397400778527</v>
      </c>
      <c r="N51" s="21">
        <f t="shared" si="10"/>
        <v>12885.503999999994</v>
      </c>
      <c r="O51" s="44">
        <f t="shared" si="9"/>
        <v>265.39048050583892</v>
      </c>
      <c r="P51" s="44">
        <f t="shared" si="11"/>
        <v>221.15873375486578</v>
      </c>
      <c r="Q51" s="45">
        <v>20</v>
      </c>
    </row>
    <row r="52" spans="1:17">
      <c r="A52" s="42" t="s">
        <v>74</v>
      </c>
      <c r="B52" s="21">
        <v>13806</v>
      </c>
      <c r="C52" s="21">
        <f t="shared" si="0"/>
        <v>284.34906184993719</v>
      </c>
      <c r="D52" s="51">
        <f t="shared" si="7"/>
        <v>48.552999999999997</v>
      </c>
      <c r="E52" s="43">
        <v>5668.89</v>
      </c>
      <c r="F52" s="21">
        <f t="shared" si="1"/>
        <v>118.47877577080716</v>
      </c>
      <c r="G52" s="21">
        <v>12995.67</v>
      </c>
      <c r="H52" s="21">
        <f t="shared" si="2"/>
        <v>267.65946491462938</v>
      </c>
      <c r="I52" s="21">
        <f t="shared" si="3"/>
        <v>7326.78</v>
      </c>
      <c r="J52" s="21">
        <f t="shared" si="4"/>
        <v>31189.608</v>
      </c>
      <c r="K52" s="21">
        <f t="shared" si="5"/>
        <v>642.38271579511058</v>
      </c>
      <c r="L52" s="21">
        <f t="shared" si="8"/>
        <v>17383.608</v>
      </c>
      <c r="M52" s="21">
        <f t="shared" si="6"/>
        <v>358.03365394517334</v>
      </c>
      <c r="N52" s="21">
        <f t="shared" si="10"/>
        <v>13037.706</v>
      </c>
      <c r="O52" s="44">
        <f t="shared" si="9"/>
        <v>268.52524045888003</v>
      </c>
      <c r="P52" s="44">
        <f t="shared" si="11"/>
        <v>223.77103371573338</v>
      </c>
      <c r="Q52" s="45">
        <v>20</v>
      </c>
    </row>
    <row r="53" spans="1:17">
      <c r="A53" s="42" t="s">
        <v>75</v>
      </c>
      <c r="B53" s="21">
        <v>77854</v>
      </c>
      <c r="C53" s="21">
        <f t="shared" si="0"/>
        <v>1603.4848516054622</v>
      </c>
      <c r="D53" s="51">
        <f t="shared" si="7"/>
        <v>48.552999999999997</v>
      </c>
      <c r="E53" s="43">
        <v>31947</v>
      </c>
      <c r="F53" s="21">
        <f t="shared" si="1"/>
        <v>668.11868816894264</v>
      </c>
      <c r="G53" s="21">
        <v>38917.74</v>
      </c>
      <c r="H53" s="21">
        <f t="shared" si="2"/>
        <v>801.55170638271579</v>
      </c>
      <c r="I53" s="21">
        <f t="shared" si="3"/>
        <v>6970.739999999998</v>
      </c>
      <c r="J53" s="21">
        <f t="shared" si="4"/>
        <v>93402.576000000001</v>
      </c>
      <c r="K53" s="21">
        <f t="shared" si="5"/>
        <v>1923.724095318518</v>
      </c>
      <c r="L53" s="21">
        <f t="shared" si="8"/>
        <v>15548.576000000001</v>
      </c>
      <c r="M53" s="21">
        <f t="shared" si="6"/>
        <v>320.23924371305554</v>
      </c>
      <c r="N53" s="21">
        <f t="shared" si="10"/>
        <v>11661.432000000001</v>
      </c>
      <c r="O53" s="44">
        <f t="shared" si="9"/>
        <v>240.17943278479166</v>
      </c>
      <c r="P53" s="44">
        <f t="shared" si="11"/>
        <v>200.14952732065973</v>
      </c>
      <c r="Q53" s="45">
        <v>150</v>
      </c>
    </row>
    <row r="54" spans="1:17">
      <c r="A54" s="42" t="s">
        <v>76</v>
      </c>
      <c r="B54" s="21">
        <v>51304</v>
      </c>
      <c r="C54" s="21">
        <f t="shared" si="0"/>
        <v>1056.6597326632752</v>
      </c>
      <c r="D54" s="51">
        <f t="shared" si="7"/>
        <v>48.552999999999997</v>
      </c>
      <c r="E54" s="43">
        <v>21080</v>
      </c>
      <c r="F54" s="21">
        <f t="shared" si="1"/>
        <v>440.27488860969805</v>
      </c>
      <c r="G54" s="21">
        <v>28026.9</v>
      </c>
      <c r="H54" s="21">
        <f t="shared" si="2"/>
        <v>577.24342471114051</v>
      </c>
      <c r="I54" s="21">
        <f t="shared" si="3"/>
        <v>6946.9000000000015</v>
      </c>
      <c r="J54" s="21">
        <f t="shared" si="4"/>
        <v>67264.56</v>
      </c>
      <c r="K54" s="21">
        <f t="shared" si="5"/>
        <v>1385.3842193067369</v>
      </c>
      <c r="L54" s="21">
        <f t="shared" si="8"/>
        <v>15960.559999999998</v>
      </c>
      <c r="M54" s="21">
        <f t="shared" si="6"/>
        <v>328.72448664346189</v>
      </c>
      <c r="N54" s="21">
        <f t="shared" si="10"/>
        <v>11970.419999999998</v>
      </c>
      <c r="O54" s="44">
        <f t="shared" si="9"/>
        <v>246.54336498259642</v>
      </c>
      <c r="P54" s="44">
        <f t="shared" si="11"/>
        <v>205.45280415216368</v>
      </c>
      <c r="Q54" s="45">
        <v>8</v>
      </c>
    </row>
    <row r="55" spans="1:17">
      <c r="A55" s="42" t="s">
        <v>77</v>
      </c>
      <c r="B55" s="21">
        <v>31555</v>
      </c>
      <c r="C55" s="21">
        <f t="shared" si="0"/>
        <v>649.90834757893435</v>
      </c>
      <c r="D55" s="51">
        <f t="shared" si="7"/>
        <v>48.552999999999997</v>
      </c>
      <c r="E55" s="43">
        <v>12948</v>
      </c>
      <c r="F55" s="21">
        <f t="shared" si="1"/>
        <v>270.79514482455596</v>
      </c>
      <c r="G55" s="21">
        <v>19815.919999999998</v>
      </c>
      <c r="H55" s="21">
        <f t="shared" si="2"/>
        <v>408.12967272877063</v>
      </c>
      <c r="I55" s="21">
        <f t="shared" si="3"/>
        <v>6867.9199999999983</v>
      </c>
      <c r="J55" s="21">
        <f t="shared" si="4"/>
        <v>47558.207999999999</v>
      </c>
      <c r="K55" s="21">
        <f t="shared" si="5"/>
        <v>979.51121454904955</v>
      </c>
      <c r="L55" s="21">
        <f t="shared" si="8"/>
        <v>16003.207999999999</v>
      </c>
      <c r="M55" s="21">
        <f t="shared" si="6"/>
        <v>329.6028669701152</v>
      </c>
      <c r="N55" s="21">
        <f t="shared" si="10"/>
        <v>12002.405999999999</v>
      </c>
      <c r="O55" s="44">
        <f t="shared" si="9"/>
        <v>247.2021502275864</v>
      </c>
      <c r="P55" s="44">
        <f t="shared" si="11"/>
        <v>206.001791856322</v>
      </c>
      <c r="Q55" s="45">
        <v>29</v>
      </c>
    </row>
    <row r="56" spans="1:17">
      <c r="A56" s="42" t="s">
        <v>78</v>
      </c>
      <c r="B56" s="21">
        <v>122171</v>
      </c>
      <c r="C56" s="21">
        <f t="shared" si="0"/>
        <v>2516.2399851708442</v>
      </c>
      <c r="D56" s="51">
        <f t="shared" si="7"/>
        <v>48.552999999999997</v>
      </c>
      <c r="E56" s="43">
        <v>50165.3</v>
      </c>
      <c r="F56" s="21">
        <f t="shared" si="1"/>
        <v>1048.4333271545183</v>
      </c>
      <c r="G56" s="21">
        <v>56972.81</v>
      </c>
      <c r="H56" s="21">
        <f t="shared" si="2"/>
        <v>1173.4148250365581</v>
      </c>
      <c r="I56" s="21">
        <f t="shared" si="3"/>
        <v>6807.5099999999948</v>
      </c>
      <c r="J56" s="21">
        <f t="shared" si="4"/>
        <v>136734.74400000001</v>
      </c>
      <c r="K56" s="21">
        <f t="shared" si="5"/>
        <v>2816.1955800877395</v>
      </c>
      <c r="L56" s="21">
        <f t="shared" si="8"/>
        <v>14563.744000000006</v>
      </c>
      <c r="M56" s="21">
        <f t="shared" si="6"/>
        <v>299.95559491689551</v>
      </c>
      <c r="N56" s="21">
        <f t="shared" si="10"/>
        <v>10922.808000000005</v>
      </c>
      <c r="O56" s="44">
        <f t="shared" si="9"/>
        <v>224.96669618767163</v>
      </c>
      <c r="P56" s="44">
        <f t="shared" si="11"/>
        <v>187.47224682305969</v>
      </c>
      <c r="Q56" s="45">
        <v>20</v>
      </c>
    </row>
    <row r="57" spans="1:17">
      <c r="A57" s="42" t="s">
        <v>79</v>
      </c>
      <c r="B57" s="21">
        <v>181583</v>
      </c>
      <c r="C57" s="21">
        <f t="shared" si="0"/>
        <v>3739.8924886206828</v>
      </c>
      <c r="D57" s="51">
        <f t="shared" si="7"/>
        <v>48.552999999999997</v>
      </c>
      <c r="E57" s="43">
        <v>74522</v>
      </c>
      <c r="F57" s="21">
        <f t="shared" si="1"/>
        <v>1558.2885369252845</v>
      </c>
      <c r="G57" s="21">
        <v>81272.66</v>
      </c>
      <c r="H57" s="21">
        <f t="shared" si="2"/>
        <v>1673.8957427965317</v>
      </c>
      <c r="I57" s="21">
        <f t="shared" si="3"/>
        <v>6750.6600000000035</v>
      </c>
      <c r="J57" s="21">
        <f t="shared" si="4"/>
        <v>195054.38400000002</v>
      </c>
      <c r="K57" s="21">
        <f t="shared" si="5"/>
        <v>4017.3497827116767</v>
      </c>
      <c r="L57" s="21">
        <f t="shared" si="8"/>
        <v>13471.38400000002</v>
      </c>
      <c r="M57" s="21">
        <f t="shared" si="6"/>
        <v>277.45729409099351</v>
      </c>
      <c r="N57" s="21">
        <f t="shared" si="10"/>
        <v>10103.538000000015</v>
      </c>
      <c r="O57" s="44">
        <f t="shared" si="9"/>
        <v>208.09297056824514</v>
      </c>
      <c r="P57" s="44">
        <f t="shared" si="11"/>
        <v>173.41080880687096</v>
      </c>
      <c r="Q57" s="45">
        <v>20</v>
      </c>
    </row>
    <row r="58" spans="1:17">
      <c r="A58" s="42" t="s">
        <v>80</v>
      </c>
      <c r="B58" s="21">
        <v>41370</v>
      </c>
      <c r="C58" s="21">
        <f t="shared" si="0"/>
        <v>852.0585751652834</v>
      </c>
      <c r="D58" s="51">
        <f t="shared" si="7"/>
        <v>48.552999999999997</v>
      </c>
      <c r="E58" s="43">
        <v>16989</v>
      </c>
      <c r="F58" s="21">
        <f t="shared" si="1"/>
        <v>355.02440631886805</v>
      </c>
      <c r="G58" s="21">
        <v>23520.57</v>
      </c>
      <c r="H58" s="21">
        <f t="shared" si="2"/>
        <v>484.43082816715759</v>
      </c>
      <c r="I58" s="21">
        <f t="shared" si="3"/>
        <v>6531.57</v>
      </c>
      <c r="J58" s="21">
        <f t="shared" si="4"/>
        <v>56449.367999999995</v>
      </c>
      <c r="K58" s="21">
        <f t="shared" si="5"/>
        <v>1162.633987601178</v>
      </c>
      <c r="L58" s="21">
        <f t="shared" si="8"/>
        <v>15079.367999999995</v>
      </c>
      <c r="M58" s="21">
        <f t="shared" si="6"/>
        <v>310.57541243589492</v>
      </c>
      <c r="N58" s="21">
        <f t="shared" si="10"/>
        <v>11309.525999999996</v>
      </c>
      <c r="O58" s="44">
        <f t="shared" si="9"/>
        <v>232.93155932692119</v>
      </c>
      <c r="P58" s="44">
        <f t="shared" si="11"/>
        <v>194.10963277243434</v>
      </c>
      <c r="Q58" s="45">
        <v>32</v>
      </c>
    </row>
    <row r="59" spans="1:17">
      <c r="A59" s="42" t="s">
        <v>81</v>
      </c>
      <c r="B59" s="21">
        <v>52046</v>
      </c>
      <c r="C59" s="21">
        <f t="shared" si="0"/>
        <v>1071.9420015241078</v>
      </c>
      <c r="D59" s="51">
        <f t="shared" si="7"/>
        <v>48.552999999999997</v>
      </c>
      <c r="E59" s="43">
        <v>21377</v>
      </c>
      <c r="F59" s="21">
        <f t="shared" si="1"/>
        <v>446.64250063504488</v>
      </c>
      <c r="G59" s="21">
        <v>27840.03</v>
      </c>
      <c r="H59" s="21">
        <f t="shared" si="2"/>
        <v>573.39464090787385</v>
      </c>
      <c r="I59" s="21">
        <f t="shared" si="3"/>
        <v>6463.0299999999988</v>
      </c>
      <c r="J59" s="21">
        <f t="shared" si="4"/>
        <v>66816.071999999986</v>
      </c>
      <c r="K59" s="21">
        <f t="shared" si="5"/>
        <v>1376.147138178897</v>
      </c>
      <c r="L59" s="21">
        <f t="shared" si="8"/>
        <v>14770.071999999986</v>
      </c>
      <c r="M59" s="21">
        <f t="shared" si="6"/>
        <v>304.2051366547895</v>
      </c>
      <c r="N59" s="21">
        <f t="shared" si="10"/>
        <v>11077.553999999989</v>
      </c>
      <c r="O59" s="44">
        <f t="shared" si="9"/>
        <v>228.15385249109212</v>
      </c>
      <c r="P59" s="44">
        <f t="shared" si="11"/>
        <v>190.12821040924345</v>
      </c>
      <c r="Q59" s="45">
        <v>20</v>
      </c>
    </row>
    <row r="60" spans="1:17">
      <c r="A60" s="42" t="s">
        <v>82</v>
      </c>
      <c r="B60" s="21">
        <v>187777</v>
      </c>
      <c r="C60" s="21">
        <f t="shared" si="0"/>
        <v>3867.4644203241819</v>
      </c>
      <c r="D60" s="51">
        <f t="shared" si="7"/>
        <v>48.552999999999997</v>
      </c>
      <c r="E60" s="43">
        <v>77120</v>
      </c>
      <c r="F60" s="21">
        <f t="shared" si="1"/>
        <v>1611.4435084684092</v>
      </c>
      <c r="G60" s="21">
        <v>83383.960000000006</v>
      </c>
      <c r="H60" s="21">
        <f t="shared" si="2"/>
        <v>1717.3801824810005</v>
      </c>
      <c r="I60" s="21">
        <f t="shared" si="3"/>
        <v>6263.9600000000064</v>
      </c>
      <c r="J60" s="21">
        <f t="shared" si="4"/>
        <v>200121.50400000002</v>
      </c>
      <c r="K60" s="21">
        <f t="shared" si="5"/>
        <v>4121.7124379544011</v>
      </c>
      <c r="L60" s="21">
        <f t="shared" si="8"/>
        <v>12344.504000000015</v>
      </c>
      <c r="M60" s="21">
        <f t="shared" si="6"/>
        <v>254.24801763021912</v>
      </c>
      <c r="N60" s="21">
        <f t="shared" si="10"/>
        <v>9258.3780000000115</v>
      </c>
      <c r="O60" s="44">
        <f t="shared" si="9"/>
        <v>190.68601322266434</v>
      </c>
      <c r="P60" s="44">
        <f t="shared" si="11"/>
        <v>158.90501101888697</v>
      </c>
      <c r="Q60" s="45">
        <v>13</v>
      </c>
    </row>
    <row r="61" spans="1:17">
      <c r="A61" s="42" t="s">
        <v>83</v>
      </c>
      <c r="B61" s="21">
        <v>35970</v>
      </c>
      <c r="C61" s="21">
        <f t="shared" si="0"/>
        <v>740.83990690585551</v>
      </c>
      <c r="D61" s="51">
        <f t="shared" si="7"/>
        <v>48.552999999999997</v>
      </c>
      <c r="E61" s="43">
        <v>14770</v>
      </c>
      <c r="F61" s="21">
        <f t="shared" si="1"/>
        <v>308.68329454410645</v>
      </c>
      <c r="G61" s="21">
        <v>21030.720000000001</v>
      </c>
      <c r="H61" s="21">
        <f t="shared" si="2"/>
        <v>433.14975387720642</v>
      </c>
      <c r="I61" s="21">
        <f t="shared" si="3"/>
        <v>6260.7200000000012</v>
      </c>
      <c r="J61" s="21">
        <f t="shared" si="4"/>
        <v>50473.728000000003</v>
      </c>
      <c r="K61" s="21">
        <f t="shared" si="5"/>
        <v>1039.5594093052953</v>
      </c>
      <c r="L61" s="21">
        <f t="shared" si="8"/>
        <v>14503.728000000003</v>
      </c>
      <c r="M61" s="21">
        <f t="shared" si="6"/>
        <v>298.71950239943999</v>
      </c>
      <c r="N61" s="21">
        <f t="shared" si="10"/>
        <v>10877.796000000002</v>
      </c>
      <c r="O61" s="44">
        <f t="shared" si="9"/>
        <v>224.03962679957999</v>
      </c>
      <c r="P61" s="44">
        <f t="shared" si="11"/>
        <v>186.69968899964999</v>
      </c>
      <c r="Q61" s="45">
        <v>30</v>
      </c>
    </row>
    <row r="62" spans="1:17">
      <c r="A62" s="42" t="s">
        <v>84</v>
      </c>
      <c r="B62" s="21">
        <v>38155</v>
      </c>
      <c r="C62" s="21">
        <f t="shared" si="0"/>
        <v>785.84227545156841</v>
      </c>
      <c r="D62" s="51">
        <f t="shared" si="7"/>
        <v>48.552999999999997</v>
      </c>
      <c r="E62" s="43">
        <v>15670</v>
      </c>
      <c r="F62" s="21">
        <f t="shared" si="1"/>
        <v>327.4342814381535</v>
      </c>
      <c r="G62" s="21">
        <v>21613.08</v>
      </c>
      <c r="H62" s="21">
        <f t="shared" si="2"/>
        <v>445.14406936749538</v>
      </c>
      <c r="I62" s="21">
        <f t="shared" si="3"/>
        <v>5943.0800000000017</v>
      </c>
      <c r="J62" s="21">
        <f t="shared" si="4"/>
        <v>51871.392</v>
      </c>
      <c r="K62" s="21">
        <f t="shared" si="5"/>
        <v>1068.3457664819889</v>
      </c>
      <c r="L62" s="21">
        <f t="shared" si="8"/>
        <v>13716.392</v>
      </c>
      <c r="M62" s="21">
        <f t="shared" si="6"/>
        <v>282.50349103042049</v>
      </c>
      <c r="N62" s="21">
        <f t="shared" si="10"/>
        <v>10287.294</v>
      </c>
      <c r="O62" s="44">
        <f t="shared" si="9"/>
        <v>211.87761827281537</v>
      </c>
      <c r="P62" s="44">
        <f t="shared" si="11"/>
        <v>176.56468189401281</v>
      </c>
      <c r="Q62" s="45">
        <v>20</v>
      </c>
    </row>
    <row r="63" spans="1:17">
      <c r="A63" s="42" t="s">
        <v>85</v>
      </c>
      <c r="B63" s="21">
        <v>35795</v>
      </c>
      <c r="C63" s="21">
        <f t="shared" si="0"/>
        <v>737.23559821226297</v>
      </c>
      <c r="D63" s="51">
        <f t="shared" si="7"/>
        <v>48.552999999999997</v>
      </c>
      <c r="E63" s="43">
        <v>14719</v>
      </c>
      <c r="F63" s="21">
        <f t="shared" si="1"/>
        <v>307.18149925510954</v>
      </c>
      <c r="G63" s="21">
        <v>20456.810000000001</v>
      </c>
      <c r="H63" s="21">
        <f t="shared" si="2"/>
        <v>421.32947500669377</v>
      </c>
      <c r="I63" s="21">
        <f t="shared" si="3"/>
        <v>5737.8100000000013</v>
      </c>
      <c r="J63" s="21">
        <f t="shared" si="4"/>
        <v>49096.343999999997</v>
      </c>
      <c r="K63" s="21">
        <f t="shared" si="5"/>
        <v>1011.1907400160649</v>
      </c>
      <c r="L63" s="21">
        <f t="shared" si="8"/>
        <v>13301.343999999997</v>
      </c>
      <c r="M63" s="21">
        <f t="shared" si="6"/>
        <v>273.95514180380212</v>
      </c>
      <c r="N63" s="21">
        <f t="shared" si="10"/>
        <v>9976.007999999998</v>
      </c>
      <c r="O63" s="44">
        <f t="shared" si="9"/>
        <v>205.46635635285159</v>
      </c>
      <c r="P63" s="44">
        <f t="shared" si="11"/>
        <v>171.22196362737634</v>
      </c>
      <c r="Q63" s="45">
        <v>20</v>
      </c>
    </row>
    <row r="64" spans="1:17">
      <c r="A64" s="42" t="s">
        <v>86</v>
      </c>
      <c r="B64" s="21">
        <v>27411</v>
      </c>
      <c r="C64" s="21">
        <f t="shared" si="0"/>
        <v>564.55831771466239</v>
      </c>
      <c r="D64" s="51">
        <f t="shared" si="7"/>
        <v>48.552999999999997</v>
      </c>
      <c r="E64" s="43">
        <v>11234</v>
      </c>
      <c r="F64" s="21">
        <f t="shared" si="1"/>
        <v>235.23263238110931</v>
      </c>
      <c r="G64" s="21">
        <v>16879.98</v>
      </c>
      <c r="H64" s="21">
        <f t="shared" si="2"/>
        <v>347.66090663810684</v>
      </c>
      <c r="I64" s="21">
        <f t="shared" si="3"/>
        <v>5645.98</v>
      </c>
      <c r="J64" s="21">
        <f t="shared" si="4"/>
        <v>40511.952000000005</v>
      </c>
      <c r="K64" s="21">
        <f t="shared" si="5"/>
        <v>834.38617593145648</v>
      </c>
      <c r="L64" s="21">
        <f t="shared" si="8"/>
        <v>13100.952000000005</v>
      </c>
      <c r="M64" s="21">
        <f t="shared" si="6"/>
        <v>269.82785821679408</v>
      </c>
      <c r="N64" s="21">
        <f t="shared" si="10"/>
        <v>9825.7140000000036</v>
      </c>
      <c r="O64" s="44">
        <f t="shared" si="9"/>
        <v>202.37089366259556</v>
      </c>
      <c r="P64" s="44">
        <f t="shared" si="11"/>
        <v>168.6424113854963</v>
      </c>
      <c r="Q64" s="45">
        <v>20</v>
      </c>
    </row>
    <row r="65" spans="1:17">
      <c r="A65" s="42" t="s">
        <v>87</v>
      </c>
      <c r="B65" s="21">
        <v>68326</v>
      </c>
      <c r="C65" s="21">
        <f t="shared" si="0"/>
        <v>1407.245690276605</v>
      </c>
      <c r="D65" s="51">
        <f t="shared" si="7"/>
        <v>48.552999999999997</v>
      </c>
      <c r="E65" s="43">
        <v>28015</v>
      </c>
      <c r="F65" s="21">
        <f t="shared" si="1"/>
        <v>586.35237094858542</v>
      </c>
      <c r="G65" s="21">
        <v>33462.959999999999</v>
      </c>
      <c r="H65" s="21">
        <f t="shared" si="2"/>
        <v>689.20478652194515</v>
      </c>
      <c r="I65" s="21">
        <f t="shared" si="3"/>
        <v>5447.9599999999991</v>
      </c>
      <c r="J65" s="21">
        <f t="shared" si="4"/>
        <v>80311.103999999992</v>
      </c>
      <c r="K65" s="21">
        <f t="shared" si="5"/>
        <v>1654.0914876526681</v>
      </c>
      <c r="L65" s="21">
        <f t="shared" si="8"/>
        <v>11985.103999999992</v>
      </c>
      <c r="M65" s="21">
        <f t="shared" si="6"/>
        <v>246.84579737606339</v>
      </c>
      <c r="N65" s="21">
        <f t="shared" si="10"/>
        <v>8988.8279999999941</v>
      </c>
      <c r="O65" s="44">
        <f t="shared" si="9"/>
        <v>185.13434803204754</v>
      </c>
      <c r="P65" s="44">
        <f t="shared" si="11"/>
        <v>154.27862336003963</v>
      </c>
      <c r="Q65" s="45">
        <v>60</v>
      </c>
    </row>
    <row r="66" spans="1:17">
      <c r="A66" s="42" t="s">
        <v>88</v>
      </c>
      <c r="B66" s="21">
        <v>60391</v>
      </c>
      <c r="C66" s="21">
        <f t="shared" si="0"/>
        <v>1243.8160360842792</v>
      </c>
      <c r="D66" s="51">
        <f t="shared" si="7"/>
        <v>48.552999999999997</v>
      </c>
      <c r="E66" s="43">
        <v>24802</v>
      </c>
      <c r="F66" s="21">
        <f t="shared" si="1"/>
        <v>518.25668170178301</v>
      </c>
      <c r="G66" s="21">
        <v>30226.080000000002</v>
      </c>
      <c r="H66" s="21">
        <f t="shared" si="2"/>
        <v>622.53784524128275</v>
      </c>
      <c r="I66" s="21">
        <f t="shared" si="3"/>
        <v>5424.0800000000017</v>
      </c>
      <c r="J66" s="21">
        <f t="shared" si="4"/>
        <v>72542.592000000004</v>
      </c>
      <c r="K66" s="21">
        <f t="shared" si="5"/>
        <v>1494.0908285790788</v>
      </c>
      <c r="L66" s="21">
        <f t="shared" si="8"/>
        <v>12151.592000000004</v>
      </c>
      <c r="M66" s="21">
        <f t="shared" si="6"/>
        <v>250.27479249479939</v>
      </c>
      <c r="N66" s="21">
        <f t="shared" si="10"/>
        <v>9113.6940000000031</v>
      </c>
      <c r="O66" s="44">
        <f t="shared" si="9"/>
        <v>187.70609437109954</v>
      </c>
      <c r="P66" s="44">
        <f t="shared" si="11"/>
        <v>156.42174530924962</v>
      </c>
      <c r="Q66" s="45">
        <v>31</v>
      </c>
    </row>
    <row r="67" spans="1:17">
      <c r="A67" s="42" t="s">
        <v>89</v>
      </c>
      <c r="B67" s="21">
        <v>106288</v>
      </c>
      <c r="C67" s="21">
        <f t="shared" si="0"/>
        <v>2189.1129281403828</v>
      </c>
      <c r="D67" s="51">
        <f t="shared" si="7"/>
        <v>48.552999999999997</v>
      </c>
      <c r="E67" s="43">
        <v>43644</v>
      </c>
      <c r="F67" s="21">
        <f t="shared" si="1"/>
        <v>912.1303867251595</v>
      </c>
      <c r="G67" s="21">
        <v>49060.28</v>
      </c>
      <c r="H67" s="21">
        <f t="shared" si="2"/>
        <v>1010.4479640804894</v>
      </c>
      <c r="I67" s="21">
        <f t="shared" si="3"/>
        <v>5416.2799999999988</v>
      </c>
      <c r="J67" s="21">
        <f t="shared" si="4"/>
        <v>117744.67200000001</v>
      </c>
      <c r="K67" s="21">
        <f t="shared" si="5"/>
        <v>2425.0751137931748</v>
      </c>
      <c r="L67" s="21">
        <f t="shared" si="8"/>
        <v>11456.672000000006</v>
      </c>
      <c r="M67" s="21">
        <f t="shared" si="6"/>
        <v>235.96218565279185</v>
      </c>
      <c r="N67" s="21">
        <f t="shared" si="10"/>
        <v>8592.5040000000045</v>
      </c>
      <c r="O67" s="44">
        <f t="shared" si="9"/>
        <v>176.97163923959388</v>
      </c>
      <c r="P67" s="44">
        <f t="shared" si="11"/>
        <v>147.47636603299492</v>
      </c>
      <c r="Q67" s="45">
        <v>10</v>
      </c>
    </row>
    <row r="68" spans="1:17">
      <c r="A68" s="42" t="s">
        <v>90</v>
      </c>
      <c r="B68" s="21">
        <v>19716</v>
      </c>
      <c r="C68" s="21">
        <f t="shared" ref="C68:C131" si="12">B68/D68</f>
        <v>406.07171544497766</v>
      </c>
      <c r="D68" s="51">
        <f t="shared" ref="D68:D131" si="13">48.553</f>
        <v>48.552999999999997</v>
      </c>
      <c r="E68" s="43">
        <v>8096</v>
      </c>
      <c r="F68" s="21">
        <f t="shared" ref="F68:F131" si="14">C68/12*5</f>
        <v>169.19654810207402</v>
      </c>
      <c r="G68" s="21">
        <v>13392.42</v>
      </c>
      <c r="H68" s="21">
        <f t="shared" ref="H68:H131" si="15">G68/D68</f>
        <v>275.83094762424571</v>
      </c>
      <c r="I68" s="21">
        <f t="shared" ref="I68:I131" si="16">G68-E68</f>
        <v>5296.42</v>
      </c>
      <c r="J68" s="21">
        <f t="shared" ref="J68:J131" si="17">G68/5*12</f>
        <v>32141.807999999997</v>
      </c>
      <c r="K68" s="21">
        <f t="shared" ref="K68:K131" si="18">G68/5*12/D68</f>
        <v>661.99427429818957</v>
      </c>
      <c r="L68" s="21">
        <f t="shared" ref="L68:L131" si="19">J68-B68</f>
        <v>12425.807999999997</v>
      </c>
      <c r="M68" s="21">
        <f t="shared" ref="M68:M131" si="20">(H68-F68)/5*12</f>
        <v>255.92255885321208</v>
      </c>
      <c r="N68" s="21">
        <f t="shared" ref="N68:N131" si="21">L68/12*9</f>
        <v>9319.3559999999979</v>
      </c>
      <c r="O68" s="44">
        <f t="shared" ref="O68:O131" si="22">M68/12*9</f>
        <v>191.94191913990906</v>
      </c>
      <c r="P68" s="44">
        <f t="shared" si="11"/>
        <v>159.95159928325756</v>
      </c>
      <c r="Q68" s="45" t="s">
        <v>61</v>
      </c>
    </row>
    <row r="69" spans="1:17">
      <c r="A69" s="42" t="s">
        <v>91</v>
      </c>
      <c r="B69" s="21">
        <v>44695</v>
      </c>
      <c r="C69" s="21">
        <f t="shared" si="12"/>
        <v>920.54044034354217</v>
      </c>
      <c r="D69" s="51">
        <f t="shared" si="13"/>
        <v>48.552999999999997</v>
      </c>
      <c r="E69" s="43">
        <v>18357</v>
      </c>
      <c r="F69" s="21">
        <f t="shared" si="14"/>
        <v>383.55851680980925</v>
      </c>
      <c r="G69" s="21">
        <v>23209.599999999999</v>
      </c>
      <c r="H69" s="21">
        <f t="shared" si="15"/>
        <v>478.02607459889191</v>
      </c>
      <c r="I69" s="21">
        <f t="shared" si="16"/>
        <v>4852.5999999999985</v>
      </c>
      <c r="J69" s="21">
        <f t="shared" si="17"/>
        <v>55703.040000000001</v>
      </c>
      <c r="K69" s="21">
        <f t="shared" si="18"/>
        <v>1147.2625790373406</v>
      </c>
      <c r="L69" s="21">
        <f t="shared" si="19"/>
        <v>11008.04</v>
      </c>
      <c r="M69" s="21">
        <f t="shared" si="20"/>
        <v>226.72213869379837</v>
      </c>
      <c r="N69" s="21">
        <f t="shared" si="21"/>
        <v>8256.0300000000007</v>
      </c>
      <c r="O69" s="44">
        <f t="shared" si="22"/>
        <v>170.04160402034879</v>
      </c>
      <c r="P69" s="44">
        <f t="shared" si="11"/>
        <v>141.70133668362399</v>
      </c>
      <c r="Q69" s="45">
        <v>20</v>
      </c>
    </row>
    <row r="70" spans="1:17">
      <c r="A70" s="42" t="s">
        <v>92</v>
      </c>
      <c r="B70" s="21">
        <v>288885</v>
      </c>
      <c r="C70" s="21">
        <f t="shared" si="12"/>
        <v>5949.8898111342251</v>
      </c>
      <c r="D70" s="51">
        <f t="shared" si="13"/>
        <v>48.552999999999997</v>
      </c>
      <c r="E70" s="43">
        <v>118589</v>
      </c>
      <c r="F70" s="21">
        <f t="shared" si="14"/>
        <v>2479.1207546392607</v>
      </c>
      <c r="G70" s="21">
        <v>123372.51</v>
      </c>
      <c r="H70" s="21">
        <f t="shared" si="15"/>
        <v>2540.9863448190636</v>
      </c>
      <c r="I70" s="21">
        <f t="shared" si="16"/>
        <v>4783.5099999999948</v>
      </c>
      <c r="J70" s="21">
        <f t="shared" si="17"/>
        <v>296094.02399999998</v>
      </c>
      <c r="K70" s="21">
        <f t="shared" si="18"/>
        <v>6098.3672275657527</v>
      </c>
      <c r="L70" s="21">
        <f t="shared" si="19"/>
        <v>7209.0239999999758</v>
      </c>
      <c r="M70" s="21">
        <f t="shared" si="20"/>
        <v>148.47741643152693</v>
      </c>
      <c r="N70" s="21">
        <f t="shared" si="21"/>
        <v>5406.7679999999818</v>
      </c>
      <c r="O70" s="44">
        <f t="shared" si="22"/>
        <v>111.3580623236452</v>
      </c>
      <c r="P70" s="44">
        <f t="shared" ref="P70:P133" si="23">O70/1.2</f>
        <v>92.79838526970434</v>
      </c>
      <c r="Q70" s="45">
        <v>35</v>
      </c>
    </row>
    <row r="71" spans="1:17">
      <c r="A71" s="42" t="s">
        <v>93</v>
      </c>
      <c r="B71" s="21">
        <v>28401</v>
      </c>
      <c r="C71" s="21">
        <f t="shared" si="12"/>
        <v>584.94840689555747</v>
      </c>
      <c r="D71" s="51">
        <f t="shared" si="13"/>
        <v>48.552999999999997</v>
      </c>
      <c r="E71" s="43">
        <v>11657</v>
      </c>
      <c r="F71" s="21">
        <f t="shared" si="14"/>
        <v>243.72850287314893</v>
      </c>
      <c r="G71" s="21">
        <v>16025.57</v>
      </c>
      <c r="H71" s="21">
        <f t="shared" si="15"/>
        <v>330.06343583300725</v>
      </c>
      <c r="I71" s="21">
        <f t="shared" si="16"/>
        <v>4368.57</v>
      </c>
      <c r="J71" s="21">
        <f t="shared" si="17"/>
        <v>38461.368000000002</v>
      </c>
      <c r="K71" s="21">
        <f t="shared" si="18"/>
        <v>792.15224599921748</v>
      </c>
      <c r="L71" s="21">
        <f t="shared" si="19"/>
        <v>10060.368000000002</v>
      </c>
      <c r="M71" s="21">
        <f t="shared" si="20"/>
        <v>207.20383910365999</v>
      </c>
      <c r="N71" s="21">
        <f t="shared" si="21"/>
        <v>7545.2760000000017</v>
      </c>
      <c r="O71" s="44">
        <f t="shared" si="22"/>
        <v>155.40287932774498</v>
      </c>
      <c r="P71" s="44">
        <f t="shared" si="23"/>
        <v>129.5023994397875</v>
      </c>
      <c r="Q71" s="45">
        <v>20</v>
      </c>
    </row>
    <row r="72" spans="1:17">
      <c r="A72" s="42" t="s">
        <v>94</v>
      </c>
      <c r="B72" s="21">
        <v>25239</v>
      </c>
      <c r="C72" s="21">
        <f t="shared" si="12"/>
        <v>519.82369781475916</v>
      </c>
      <c r="D72" s="51">
        <f t="shared" si="13"/>
        <v>48.552999999999997</v>
      </c>
      <c r="E72" s="43">
        <v>10357</v>
      </c>
      <c r="F72" s="21">
        <f t="shared" si="14"/>
        <v>216.59320742281633</v>
      </c>
      <c r="G72" s="21">
        <v>14685.43</v>
      </c>
      <c r="H72" s="21">
        <f t="shared" si="15"/>
        <v>302.46184581797212</v>
      </c>
      <c r="I72" s="21">
        <f t="shared" si="16"/>
        <v>4328.43</v>
      </c>
      <c r="J72" s="21">
        <f t="shared" si="17"/>
        <v>35245.032000000007</v>
      </c>
      <c r="K72" s="21">
        <f t="shared" si="18"/>
        <v>725.90842996313324</v>
      </c>
      <c r="L72" s="21">
        <f t="shared" si="19"/>
        <v>10006.032000000007</v>
      </c>
      <c r="M72" s="21">
        <f t="shared" si="20"/>
        <v>206.08473214837386</v>
      </c>
      <c r="N72" s="21">
        <f t="shared" si="21"/>
        <v>7504.5240000000049</v>
      </c>
      <c r="O72" s="44">
        <f t="shared" si="22"/>
        <v>154.56354911128039</v>
      </c>
      <c r="P72" s="44">
        <f t="shared" si="23"/>
        <v>128.80295759273366</v>
      </c>
      <c r="Q72" s="45">
        <v>62</v>
      </c>
    </row>
    <row r="73" spans="1:17">
      <c r="A73" s="42" t="s">
        <v>95</v>
      </c>
      <c r="B73" s="21">
        <v>25756</v>
      </c>
      <c r="C73" s="21">
        <f t="shared" si="12"/>
        <v>530.47185549811547</v>
      </c>
      <c r="D73" s="51">
        <f t="shared" si="13"/>
        <v>48.552999999999997</v>
      </c>
      <c r="E73" s="43">
        <v>10571.06</v>
      </c>
      <c r="F73" s="21">
        <f t="shared" si="14"/>
        <v>221.02993979088143</v>
      </c>
      <c r="G73" s="21">
        <v>14897.81</v>
      </c>
      <c r="H73" s="21">
        <f t="shared" si="15"/>
        <v>306.83603484851608</v>
      </c>
      <c r="I73" s="21">
        <f t="shared" si="16"/>
        <v>4326.75</v>
      </c>
      <c r="J73" s="21">
        <f t="shared" si="17"/>
        <v>35754.743999999999</v>
      </c>
      <c r="K73" s="21">
        <f t="shared" si="18"/>
        <v>736.40648363643857</v>
      </c>
      <c r="L73" s="21">
        <f t="shared" si="19"/>
        <v>9998.7439999999988</v>
      </c>
      <c r="M73" s="21">
        <f t="shared" si="20"/>
        <v>205.93462813832318</v>
      </c>
      <c r="N73" s="21">
        <f t="shared" si="21"/>
        <v>7499.0579999999991</v>
      </c>
      <c r="O73" s="44">
        <f t="shared" si="22"/>
        <v>154.45097110374238</v>
      </c>
      <c r="P73" s="44">
        <f t="shared" si="23"/>
        <v>128.70914258645197</v>
      </c>
      <c r="Q73" s="45">
        <v>20</v>
      </c>
    </row>
    <row r="74" spans="1:17">
      <c r="A74" s="42" t="s">
        <v>96</v>
      </c>
      <c r="B74" s="21">
        <v>228005</v>
      </c>
      <c r="C74" s="21">
        <f t="shared" si="12"/>
        <v>4696.0023067575639</v>
      </c>
      <c r="D74" s="51">
        <f t="shared" si="13"/>
        <v>48.552999999999997</v>
      </c>
      <c r="E74" s="43">
        <v>93548.03</v>
      </c>
      <c r="F74" s="21">
        <f t="shared" si="14"/>
        <v>1956.6676278156515</v>
      </c>
      <c r="G74" s="21">
        <v>97794.8</v>
      </c>
      <c r="H74" s="21">
        <f t="shared" si="15"/>
        <v>2014.1865590179805</v>
      </c>
      <c r="I74" s="21">
        <f t="shared" si="16"/>
        <v>4246.7700000000041</v>
      </c>
      <c r="J74" s="21">
        <f t="shared" si="17"/>
        <v>234707.52</v>
      </c>
      <c r="K74" s="21">
        <f t="shared" si="18"/>
        <v>4834.0477416431531</v>
      </c>
      <c r="L74" s="21">
        <f t="shared" si="19"/>
        <v>6702.5199999999895</v>
      </c>
      <c r="M74" s="21">
        <f t="shared" si="20"/>
        <v>138.04543488558954</v>
      </c>
      <c r="N74" s="21">
        <f t="shared" si="21"/>
        <v>5026.8899999999921</v>
      </c>
      <c r="O74" s="44">
        <f t="shared" si="22"/>
        <v>103.53407616419216</v>
      </c>
      <c r="P74" s="44">
        <f t="shared" si="23"/>
        <v>86.278396803493465</v>
      </c>
      <c r="Q74" s="45">
        <v>45</v>
      </c>
    </row>
    <row r="75" spans="1:17">
      <c r="A75" s="42" t="s">
        <v>97</v>
      </c>
      <c r="B75" s="21">
        <v>41667</v>
      </c>
      <c r="C75" s="21">
        <f t="shared" si="12"/>
        <v>858.17560191955192</v>
      </c>
      <c r="D75" s="51">
        <f t="shared" si="13"/>
        <v>48.552999999999997</v>
      </c>
      <c r="E75" s="43">
        <v>17969</v>
      </c>
      <c r="F75" s="21">
        <f t="shared" si="14"/>
        <v>357.57316746647996</v>
      </c>
      <c r="G75" s="21">
        <v>22186.7</v>
      </c>
      <c r="H75" s="21">
        <f t="shared" si="15"/>
        <v>456.95837538360149</v>
      </c>
      <c r="I75" s="21">
        <f t="shared" si="16"/>
        <v>4217.7000000000007</v>
      </c>
      <c r="J75" s="21">
        <f t="shared" si="17"/>
        <v>53248.08</v>
      </c>
      <c r="K75" s="21">
        <f t="shared" si="18"/>
        <v>1096.7001009206435</v>
      </c>
      <c r="L75" s="21">
        <f t="shared" si="19"/>
        <v>11581.080000000002</v>
      </c>
      <c r="M75" s="21">
        <f t="shared" si="20"/>
        <v>238.5244990010917</v>
      </c>
      <c r="N75" s="21">
        <f t="shared" si="21"/>
        <v>8685.8100000000013</v>
      </c>
      <c r="O75" s="44">
        <f t="shared" si="22"/>
        <v>178.89337425081877</v>
      </c>
      <c r="P75" s="44">
        <f t="shared" si="23"/>
        <v>149.0778118756823</v>
      </c>
      <c r="Q75" s="45">
        <v>91</v>
      </c>
    </row>
    <row r="76" spans="1:17">
      <c r="A76" s="42" t="s">
        <v>98</v>
      </c>
      <c r="B76" s="21">
        <v>96086</v>
      </c>
      <c r="C76" s="21">
        <f t="shared" si="12"/>
        <v>1978.9920293287748</v>
      </c>
      <c r="D76" s="51">
        <f t="shared" si="13"/>
        <v>48.552999999999997</v>
      </c>
      <c r="E76" s="43">
        <v>39450</v>
      </c>
      <c r="F76" s="21">
        <f t="shared" si="14"/>
        <v>824.58001222032283</v>
      </c>
      <c r="G76" s="21">
        <v>43283.77</v>
      </c>
      <c r="H76" s="21">
        <f t="shared" si="15"/>
        <v>891.4746771569213</v>
      </c>
      <c r="I76" s="21">
        <f t="shared" si="16"/>
        <v>3833.7699999999968</v>
      </c>
      <c r="J76" s="21">
        <f t="shared" si="17"/>
        <v>103881.04799999998</v>
      </c>
      <c r="K76" s="21">
        <f t="shared" si="18"/>
        <v>2139.5392251766107</v>
      </c>
      <c r="L76" s="21">
        <f t="shared" si="19"/>
        <v>7795.0479999999807</v>
      </c>
      <c r="M76" s="21">
        <f t="shared" si="20"/>
        <v>160.54719584783635</v>
      </c>
      <c r="N76" s="21">
        <f t="shared" si="21"/>
        <v>5846.2859999999855</v>
      </c>
      <c r="O76" s="44">
        <f t="shared" si="22"/>
        <v>120.41039688587726</v>
      </c>
      <c r="P76" s="44">
        <f t="shared" si="23"/>
        <v>100.34199740489773</v>
      </c>
      <c r="Q76" s="45">
        <v>20</v>
      </c>
    </row>
    <row r="77" spans="1:17">
      <c r="A77" s="42" t="s">
        <v>99</v>
      </c>
      <c r="B77" s="21">
        <v>88056</v>
      </c>
      <c r="C77" s="21">
        <f t="shared" si="12"/>
        <v>1813.6057504170701</v>
      </c>
      <c r="D77" s="51">
        <f t="shared" si="13"/>
        <v>48.552999999999997</v>
      </c>
      <c r="E77" s="43">
        <v>36168</v>
      </c>
      <c r="F77" s="21">
        <f t="shared" si="14"/>
        <v>755.66906267377919</v>
      </c>
      <c r="G77" s="21">
        <v>39926.620000000003</v>
      </c>
      <c r="H77" s="21">
        <f t="shared" si="15"/>
        <v>822.33064898152543</v>
      </c>
      <c r="I77" s="21">
        <f t="shared" si="16"/>
        <v>3758.6200000000026</v>
      </c>
      <c r="J77" s="21">
        <f t="shared" si="17"/>
        <v>95823.888000000006</v>
      </c>
      <c r="K77" s="21">
        <f t="shared" si="18"/>
        <v>1973.5935575556612</v>
      </c>
      <c r="L77" s="21">
        <f t="shared" si="19"/>
        <v>7767.8880000000063</v>
      </c>
      <c r="M77" s="21">
        <f t="shared" si="20"/>
        <v>159.98780713859094</v>
      </c>
      <c r="N77" s="21">
        <f t="shared" si="21"/>
        <v>5825.9160000000047</v>
      </c>
      <c r="O77" s="44">
        <f t="shared" si="22"/>
        <v>119.9908553539432</v>
      </c>
      <c r="P77" s="44">
        <f t="shared" si="23"/>
        <v>99.992379461619336</v>
      </c>
      <c r="Q77" s="45">
        <v>62</v>
      </c>
    </row>
    <row r="78" spans="1:17">
      <c r="A78" s="42" t="s">
        <v>100</v>
      </c>
      <c r="B78" s="21">
        <v>66202</v>
      </c>
      <c r="C78" s="21">
        <f t="shared" si="12"/>
        <v>1363.4996807612301</v>
      </c>
      <c r="D78" s="51">
        <f t="shared" si="13"/>
        <v>48.552999999999997</v>
      </c>
      <c r="E78" s="43">
        <v>27193</v>
      </c>
      <c r="F78" s="21">
        <f t="shared" si="14"/>
        <v>568.12486698384589</v>
      </c>
      <c r="G78" s="21">
        <v>30861.51</v>
      </c>
      <c r="H78" s="21">
        <f t="shared" si="15"/>
        <v>635.62519308796573</v>
      </c>
      <c r="I78" s="21">
        <f t="shared" si="16"/>
        <v>3668.5099999999984</v>
      </c>
      <c r="J78" s="21">
        <f t="shared" si="17"/>
        <v>74067.623999999996</v>
      </c>
      <c r="K78" s="21">
        <f t="shared" si="18"/>
        <v>1525.5004634111178</v>
      </c>
      <c r="L78" s="21">
        <f t="shared" si="19"/>
        <v>7865.6239999999962</v>
      </c>
      <c r="M78" s="21">
        <f t="shared" si="20"/>
        <v>162.00078264988758</v>
      </c>
      <c r="N78" s="21">
        <f t="shared" si="21"/>
        <v>5899.2179999999971</v>
      </c>
      <c r="O78" s="44">
        <f t="shared" si="22"/>
        <v>121.50058698741569</v>
      </c>
      <c r="P78" s="44">
        <f t="shared" si="23"/>
        <v>101.25048915617974</v>
      </c>
      <c r="Q78" s="45">
        <v>5</v>
      </c>
    </row>
    <row r="79" spans="1:17">
      <c r="A79" s="42" t="s">
        <v>101</v>
      </c>
      <c r="B79" s="21">
        <v>44984</v>
      </c>
      <c r="C79" s="21">
        <f t="shared" si="12"/>
        <v>926.49269870038927</v>
      </c>
      <c r="D79" s="51">
        <f t="shared" si="13"/>
        <v>48.552999999999997</v>
      </c>
      <c r="E79" s="43">
        <v>18472</v>
      </c>
      <c r="F79" s="21">
        <f t="shared" si="14"/>
        <v>386.03862445849552</v>
      </c>
      <c r="G79" s="21">
        <v>22118.83</v>
      </c>
      <c r="H79" s="21">
        <f t="shared" si="15"/>
        <v>455.56052149197791</v>
      </c>
      <c r="I79" s="21">
        <f t="shared" si="16"/>
        <v>3646.8300000000017</v>
      </c>
      <c r="J79" s="21">
        <f t="shared" si="17"/>
        <v>53085.19200000001</v>
      </c>
      <c r="K79" s="21">
        <f t="shared" si="18"/>
        <v>1093.3452515807471</v>
      </c>
      <c r="L79" s="21">
        <f t="shared" si="19"/>
        <v>8101.19200000001</v>
      </c>
      <c r="M79" s="21">
        <f t="shared" si="20"/>
        <v>166.85255288035773</v>
      </c>
      <c r="N79" s="21">
        <f t="shared" si="21"/>
        <v>6075.8940000000075</v>
      </c>
      <c r="O79" s="44">
        <f t="shared" si="22"/>
        <v>125.1394146602683</v>
      </c>
      <c r="P79" s="44">
        <f t="shared" si="23"/>
        <v>104.28284555022358</v>
      </c>
      <c r="Q79" s="45">
        <v>14</v>
      </c>
    </row>
    <row r="80" spans="1:17">
      <c r="A80" s="42" t="s">
        <v>102</v>
      </c>
      <c r="B80" s="21">
        <v>10416</v>
      </c>
      <c r="C80" s="21">
        <f t="shared" si="12"/>
        <v>214.52845344262971</v>
      </c>
      <c r="D80" s="51">
        <f t="shared" si="13"/>
        <v>48.552999999999997</v>
      </c>
      <c r="E80" s="43">
        <v>4274</v>
      </c>
      <c r="F80" s="21">
        <f t="shared" si="14"/>
        <v>89.386855601095704</v>
      </c>
      <c r="G80" s="21">
        <v>7811.53</v>
      </c>
      <c r="H80" s="21">
        <f t="shared" si="15"/>
        <v>160.88665993862378</v>
      </c>
      <c r="I80" s="21">
        <f t="shared" si="16"/>
        <v>3537.5299999999997</v>
      </c>
      <c r="J80" s="21">
        <f t="shared" si="17"/>
        <v>18747.671999999999</v>
      </c>
      <c r="K80" s="21">
        <f t="shared" si="18"/>
        <v>386.12798385269707</v>
      </c>
      <c r="L80" s="21">
        <f t="shared" si="19"/>
        <v>8331.6719999999987</v>
      </c>
      <c r="M80" s="21">
        <f t="shared" si="20"/>
        <v>171.59953041006736</v>
      </c>
      <c r="N80" s="21">
        <f t="shared" si="21"/>
        <v>6248.753999999999</v>
      </c>
      <c r="O80" s="44">
        <f t="shared" si="22"/>
        <v>128.69964780755052</v>
      </c>
      <c r="P80" s="44">
        <f t="shared" si="23"/>
        <v>107.2497065062921</v>
      </c>
      <c r="Q80" s="45">
        <v>6</v>
      </c>
    </row>
    <row r="81" spans="1:17">
      <c r="A81" s="42" t="s">
        <v>103</v>
      </c>
      <c r="B81" s="21">
        <v>40481</v>
      </c>
      <c r="C81" s="21">
        <f t="shared" si="12"/>
        <v>833.7486870018331</v>
      </c>
      <c r="D81" s="51">
        <f t="shared" si="13"/>
        <v>48.552999999999997</v>
      </c>
      <c r="E81" s="43">
        <v>16616</v>
      </c>
      <c r="F81" s="21">
        <f t="shared" si="14"/>
        <v>347.39528625076383</v>
      </c>
      <c r="G81" s="21">
        <v>20149.830000000002</v>
      </c>
      <c r="H81" s="21">
        <f t="shared" si="15"/>
        <v>415.00689967664209</v>
      </c>
      <c r="I81" s="21">
        <f t="shared" si="16"/>
        <v>3533.8300000000017</v>
      </c>
      <c r="J81" s="21">
        <f t="shared" si="17"/>
        <v>48359.592000000004</v>
      </c>
      <c r="K81" s="21">
        <f t="shared" si="18"/>
        <v>996.01655922394104</v>
      </c>
      <c r="L81" s="21">
        <f t="shared" si="19"/>
        <v>7878.5920000000042</v>
      </c>
      <c r="M81" s="21">
        <f t="shared" si="20"/>
        <v>162.26787222210783</v>
      </c>
      <c r="N81" s="21">
        <f t="shared" si="21"/>
        <v>5908.9440000000031</v>
      </c>
      <c r="O81" s="44">
        <f t="shared" si="22"/>
        <v>121.70090416658087</v>
      </c>
      <c r="P81" s="44">
        <f t="shared" si="23"/>
        <v>101.41742013881739</v>
      </c>
      <c r="Q81" s="45">
        <v>20</v>
      </c>
    </row>
    <row r="82" spans="1:17">
      <c r="A82" s="42" t="s">
        <v>104</v>
      </c>
      <c r="B82" s="21">
        <v>37094</v>
      </c>
      <c r="C82" s="21">
        <f t="shared" si="12"/>
        <v>763.98986674355865</v>
      </c>
      <c r="D82" s="51">
        <f t="shared" si="13"/>
        <v>48.552999999999997</v>
      </c>
      <c r="E82" s="43">
        <v>15243.89</v>
      </c>
      <c r="F82" s="21">
        <f t="shared" si="14"/>
        <v>318.32911114314942</v>
      </c>
      <c r="G82" s="21">
        <v>18600.73</v>
      </c>
      <c r="H82" s="21">
        <f t="shared" si="15"/>
        <v>383.10155912096059</v>
      </c>
      <c r="I82" s="21">
        <f t="shared" si="16"/>
        <v>3356.84</v>
      </c>
      <c r="J82" s="21">
        <f t="shared" si="17"/>
        <v>44641.751999999993</v>
      </c>
      <c r="K82" s="21">
        <f t="shared" si="18"/>
        <v>919.44374189030532</v>
      </c>
      <c r="L82" s="21">
        <f t="shared" si="19"/>
        <v>7547.7519999999931</v>
      </c>
      <c r="M82" s="21">
        <f t="shared" si="20"/>
        <v>155.45387514674678</v>
      </c>
      <c r="N82" s="21">
        <f t="shared" si="21"/>
        <v>5660.8139999999948</v>
      </c>
      <c r="O82" s="44">
        <f t="shared" si="22"/>
        <v>116.59040636006009</v>
      </c>
      <c r="P82" s="44">
        <f t="shared" si="23"/>
        <v>97.158671966716739</v>
      </c>
      <c r="Q82" s="45">
        <v>210</v>
      </c>
    </row>
    <row r="83" spans="1:17">
      <c r="A83" s="42" t="s">
        <v>105</v>
      </c>
      <c r="B83" s="21">
        <v>34792</v>
      </c>
      <c r="C83" s="21">
        <f t="shared" si="12"/>
        <v>716.57776038555812</v>
      </c>
      <c r="D83" s="51">
        <f t="shared" si="13"/>
        <v>48.552999999999997</v>
      </c>
      <c r="E83" s="43">
        <v>14289.38</v>
      </c>
      <c r="F83" s="21">
        <f t="shared" si="14"/>
        <v>298.5740668273159</v>
      </c>
      <c r="G83" s="21">
        <v>17641.310000000001</v>
      </c>
      <c r="H83" s="21">
        <f t="shared" si="15"/>
        <v>363.34129713920873</v>
      </c>
      <c r="I83" s="21">
        <f t="shared" si="16"/>
        <v>3351.9300000000021</v>
      </c>
      <c r="J83" s="21">
        <f t="shared" si="17"/>
        <v>42339.144</v>
      </c>
      <c r="K83" s="21">
        <f t="shared" si="18"/>
        <v>872.01911313410096</v>
      </c>
      <c r="L83" s="21">
        <f t="shared" si="19"/>
        <v>7547.1440000000002</v>
      </c>
      <c r="M83" s="21">
        <f t="shared" si="20"/>
        <v>155.44135274854278</v>
      </c>
      <c r="N83" s="21">
        <f t="shared" si="21"/>
        <v>5660.3580000000002</v>
      </c>
      <c r="O83" s="44">
        <f t="shared" si="22"/>
        <v>116.58101456140709</v>
      </c>
      <c r="P83" s="44">
        <f t="shared" si="23"/>
        <v>97.150845467839247</v>
      </c>
      <c r="Q83" s="45">
        <v>102</v>
      </c>
    </row>
    <row r="84" spans="1:17">
      <c r="A84" s="42" t="s">
        <v>106</v>
      </c>
      <c r="B84" s="21">
        <v>93263</v>
      </c>
      <c r="C84" s="21">
        <f t="shared" si="12"/>
        <v>1920.8493810887073</v>
      </c>
      <c r="D84" s="51">
        <f t="shared" si="13"/>
        <v>48.552999999999997</v>
      </c>
      <c r="E84" s="43">
        <v>38294.14</v>
      </c>
      <c r="F84" s="21">
        <f t="shared" si="14"/>
        <v>800.35390878696137</v>
      </c>
      <c r="G84" s="21">
        <v>41574.22</v>
      </c>
      <c r="H84" s="21">
        <f t="shared" si="15"/>
        <v>856.26470043045754</v>
      </c>
      <c r="I84" s="21">
        <f t="shared" si="16"/>
        <v>3280.0800000000017</v>
      </c>
      <c r="J84" s="21">
        <f t="shared" si="17"/>
        <v>99778.128000000012</v>
      </c>
      <c r="K84" s="21">
        <f t="shared" si="18"/>
        <v>2055.0352810330983</v>
      </c>
      <c r="L84" s="21">
        <f t="shared" si="19"/>
        <v>6515.1280000000115</v>
      </c>
      <c r="M84" s="21">
        <f t="shared" si="20"/>
        <v>134.18589994439083</v>
      </c>
      <c r="N84" s="21">
        <f t="shared" si="21"/>
        <v>4886.3460000000086</v>
      </c>
      <c r="O84" s="44">
        <f t="shared" si="22"/>
        <v>100.63942495829312</v>
      </c>
      <c r="P84" s="44">
        <f t="shared" si="23"/>
        <v>83.866187465244266</v>
      </c>
      <c r="Q84" s="45">
        <v>20</v>
      </c>
    </row>
    <row r="85" spans="1:17">
      <c r="A85" s="42" t="s">
        <v>107</v>
      </c>
      <c r="B85" s="21">
        <v>32483</v>
      </c>
      <c r="C85" s="21">
        <f t="shared" si="12"/>
        <v>669.02148167981386</v>
      </c>
      <c r="D85" s="51">
        <f t="shared" si="13"/>
        <v>48.552999999999997</v>
      </c>
      <c r="E85" s="43">
        <v>13343</v>
      </c>
      <c r="F85" s="21">
        <f t="shared" si="14"/>
        <v>278.75895069992242</v>
      </c>
      <c r="G85" s="21">
        <v>16560.66</v>
      </c>
      <c r="H85" s="21">
        <f t="shared" si="15"/>
        <v>341.08417605503269</v>
      </c>
      <c r="I85" s="21">
        <f t="shared" si="16"/>
        <v>3217.66</v>
      </c>
      <c r="J85" s="21">
        <f t="shared" si="17"/>
        <v>39745.584000000003</v>
      </c>
      <c r="K85" s="21">
        <f t="shared" si="18"/>
        <v>818.60202253207842</v>
      </c>
      <c r="L85" s="21">
        <f t="shared" si="19"/>
        <v>7262.5840000000026</v>
      </c>
      <c r="M85" s="21">
        <f t="shared" si="20"/>
        <v>149.58054085226462</v>
      </c>
      <c r="N85" s="21">
        <f t="shared" si="21"/>
        <v>5446.9380000000019</v>
      </c>
      <c r="O85" s="44">
        <f t="shared" si="22"/>
        <v>112.18540563919846</v>
      </c>
      <c r="P85" s="44">
        <f t="shared" si="23"/>
        <v>93.487838032665394</v>
      </c>
      <c r="Q85" s="45">
        <v>5</v>
      </c>
    </row>
    <row r="86" spans="1:17">
      <c r="A86" s="42" t="s">
        <v>108</v>
      </c>
      <c r="B86" s="21">
        <v>70561</v>
      </c>
      <c r="C86" s="21">
        <f t="shared" si="12"/>
        <v>1453.2778613062017</v>
      </c>
      <c r="D86" s="51">
        <f t="shared" si="13"/>
        <v>48.552999999999997</v>
      </c>
      <c r="E86" s="43">
        <v>28934</v>
      </c>
      <c r="F86" s="21">
        <f t="shared" si="14"/>
        <v>605.53244221091734</v>
      </c>
      <c r="G86" s="21">
        <v>32089.08</v>
      </c>
      <c r="H86" s="21">
        <f t="shared" si="15"/>
        <v>660.90828579078538</v>
      </c>
      <c r="I86" s="21">
        <f t="shared" si="16"/>
        <v>3155.0800000000017</v>
      </c>
      <c r="J86" s="21">
        <f t="shared" si="17"/>
        <v>77013.792000000016</v>
      </c>
      <c r="K86" s="21">
        <f t="shared" si="18"/>
        <v>1586.1798858978852</v>
      </c>
      <c r="L86" s="21">
        <f t="shared" si="19"/>
        <v>6452.7920000000158</v>
      </c>
      <c r="M86" s="21">
        <f t="shared" si="20"/>
        <v>132.9020245916833</v>
      </c>
      <c r="N86" s="21">
        <f t="shared" si="21"/>
        <v>4839.5940000000119</v>
      </c>
      <c r="O86" s="44">
        <f t="shared" si="22"/>
        <v>99.676518443762475</v>
      </c>
      <c r="P86" s="44">
        <f t="shared" si="23"/>
        <v>83.06376536980207</v>
      </c>
      <c r="Q86" s="45">
        <v>122</v>
      </c>
    </row>
    <row r="87" spans="1:17">
      <c r="A87" s="42" t="s">
        <v>109</v>
      </c>
      <c r="B87" s="21">
        <v>40104</v>
      </c>
      <c r="C87" s="21">
        <f t="shared" si="12"/>
        <v>825.98397627335078</v>
      </c>
      <c r="D87" s="51">
        <f t="shared" si="13"/>
        <v>48.552999999999997</v>
      </c>
      <c r="E87" s="43">
        <v>16482</v>
      </c>
      <c r="F87" s="21">
        <f t="shared" si="14"/>
        <v>344.15999011389613</v>
      </c>
      <c r="G87" s="21">
        <v>19526.82</v>
      </c>
      <c r="H87" s="21">
        <f t="shared" si="15"/>
        <v>402.17535476695571</v>
      </c>
      <c r="I87" s="21">
        <f t="shared" si="16"/>
        <v>3044.8199999999997</v>
      </c>
      <c r="J87" s="21">
        <f t="shared" si="17"/>
        <v>46864.368000000002</v>
      </c>
      <c r="K87" s="21">
        <f t="shared" si="18"/>
        <v>965.22085144069376</v>
      </c>
      <c r="L87" s="21">
        <f t="shared" si="19"/>
        <v>6760.3680000000022</v>
      </c>
      <c r="M87" s="21">
        <f t="shared" si="20"/>
        <v>139.23687516734299</v>
      </c>
      <c r="N87" s="21">
        <f t="shared" si="21"/>
        <v>5070.2760000000017</v>
      </c>
      <c r="O87" s="44">
        <f t="shared" si="22"/>
        <v>104.42765637550724</v>
      </c>
      <c r="P87" s="44">
        <f t="shared" si="23"/>
        <v>87.023046979589367</v>
      </c>
      <c r="Q87" s="45">
        <v>5</v>
      </c>
    </row>
    <row r="88" spans="1:17">
      <c r="A88" s="42" t="s">
        <v>110</v>
      </c>
      <c r="B88" s="21">
        <v>51357</v>
      </c>
      <c r="C88" s="21">
        <f t="shared" si="12"/>
        <v>1057.7513232961919</v>
      </c>
      <c r="D88" s="51">
        <f t="shared" si="13"/>
        <v>48.552999999999997</v>
      </c>
      <c r="E88" s="43">
        <v>21110</v>
      </c>
      <c r="F88" s="21">
        <f t="shared" si="14"/>
        <v>440.72971804008</v>
      </c>
      <c r="G88" s="21">
        <v>24127.439999999999</v>
      </c>
      <c r="H88" s="21">
        <f t="shared" si="15"/>
        <v>496.92995283504627</v>
      </c>
      <c r="I88" s="21">
        <f t="shared" si="16"/>
        <v>3017.4399999999987</v>
      </c>
      <c r="J88" s="21">
        <f t="shared" si="17"/>
        <v>57905.855999999992</v>
      </c>
      <c r="K88" s="21">
        <f t="shared" si="18"/>
        <v>1192.631886804111</v>
      </c>
      <c r="L88" s="21">
        <f t="shared" si="19"/>
        <v>6548.8559999999925</v>
      </c>
      <c r="M88" s="21">
        <f t="shared" si="20"/>
        <v>134.88056350791902</v>
      </c>
      <c r="N88" s="21">
        <f t="shared" si="21"/>
        <v>4911.6419999999944</v>
      </c>
      <c r="O88" s="44">
        <f t="shared" si="22"/>
        <v>101.16042263093927</v>
      </c>
      <c r="P88" s="44">
        <f t="shared" si="23"/>
        <v>84.300352192449395</v>
      </c>
      <c r="Q88" s="45">
        <v>7</v>
      </c>
    </row>
    <row r="89" spans="1:17">
      <c r="A89" s="42" t="s">
        <v>111</v>
      </c>
      <c r="B89" s="21">
        <v>111613</v>
      </c>
      <c r="C89" s="21">
        <f t="shared" si="12"/>
        <v>2298.7868926739852</v>
      </c>
      <c r="D89" s="51">
        <f t="shared" si="13"/>
        <v>48.552999999999997</v>
      </c>
      <c r="E89" s="43">
        <v>45847</v>
      </c>
      <c r="F89" s="21">
        <f t="shared" si="14"/>
        <v>957.82787194749392</v>
      </c>
      <c r="G89" s="21">
        <v>48837.599999999999</v>
      </c>
      <c r="H89" s="21">
        <f t="shared" si="15"/>
        <v>1005.8616357382655</v>
      </c>
      <c r="I89" s="21">
        <f t="shared" si="16"/>
        <v>2990.5999999999985</v>
      </c>
      <c r="J89" s="21">
        <f t="shared" si="17"/>
        <v>117210.24000000001</v>
      </c>
      <c r="K89" s="21">
        <f t="shared" si="18"/>
        <v>2414.0679257718371</v>
      </c>
      <c r="L89" s="21">
        <f t="shared" si="19"/>
        <v>5597.2400000000052</v>
      </c>
      <c r="M89" s="21">
        <f t="shared" si="20"/>
        <v>115.28103309785173</v>
      </c>
      <c r="N89" s="21">
        <f t="shared" si="21"/>
        <v>4197.9300000000039</v>
      </c>
      <c r="O89" s="44">
        <f t="shared" si="22"/>
        <v>86.460774823388803</v>
      </c>
      <c r="P89" s="44">
        <f t="shared" si="23"/>
        <v>72.050645686157338</v>
      </c>
      <c r="Q89" s="45">
        <v>20</v>
      </c>
    </row>
    <row r="90" spans="1:17">
      <c r="A90" s="42" t="s">
        <v>112</v>
      </c>
      <c r="B90" s="21">
        <v>25060</v>
      </c>
      <c r="C90" s="21">
        <f t="shared" si="12"/>
        <v>516.13700492245596</v>
      </c>
      <c r="D90" s="51">
        <f t="shared" si="13"/>
        <v>48.552999999999997</v>
      </c>
      <c r="E90" s="43">
        <v>10288.06</v>
      </c>
      <c r="F90" s="21">
        <f t="shared" si="14"/>
        <v>215.05708538435667</v>
      </c>
      <c r="G90" s="21">
        <v>13242.05</v>
      </c>
      <c r="H90" s="21">
        <f t="shared" si="15"/>
        <v>272.73391963421415</v>
      </c>
      <c r="I90" s="21">
        <f t="shared" si="16"/>
        <v>2953.99</v>
      </c>
      <c r="J90" s="21">
        <f t="shared" si="17"/>
        <v>31780.92</v>
      </c>
      <c r="K90" s="21">
        <f t="shared" si="18"/>
        <v>654.56140712211402</v>
      </c>
      <c r="L90" s="21">
        <f t="shared" si="19"/>
        <v>6720.9199999999983</v>
      </c>
      <c r="M90" s="21">
        <f t="shared" si="20"/>
        <v>138.42440219965795</v>
      </c>
      <c r="N90" s="21">
        <f t="shared" si="21"/>
        <v>5040.6899999999987</v>
      </c>
      <c r="O90" s="44">
        <f t="shared" si="22"/>
        <v>103.81830164974346</v>
      </c>
      <c r="P90" s="44">
        <f t="shared" si="23"/>
        <v>86.515251374786217</v>
      </c>
      <c r="Q90" s="45">
        <v>189</v>
      </c>
    </row>
    <row r="91" spans="1:17">
      <c r="A91" s="42" t="s">
        <v>113</v>
      </c>
      <c r="B91" s="21">
        <v>100309</v>
      </c>
      <c r="C91" s="21">
        <f t="shared" si="12"/>
        <v>2065.9691471175829</v>
      </c>
      <c r="D91" s="51">
        <f t="shared" si="13"/>
        <v>48.552999999999997</v>
      </c>
      <c r="E91" s="43">
        <v>41175</v>
      </c>
      <c r="F91" s="21">
        <f t="shared" si="14"/>
        <v>860.82047796565962</v>
      </c>
      <c r="G91" s="21">
        <v>44122.15</v>
      </c>
      <c r="H91" s="21">
        <f t="shared" si="15"/>
        <v>908.74199328568784</v>
      </c>
      <c r="I91" s="21">
        <f t="shared" si="16"/>
        <v>2947.1500000000015</v>
      </c>
      <c r="J91" s="21">
        <f t="shared" si="17"/>
        <v>105893.16</v>
      </c>
      <c r="K91" s="21">
        <f t="shared" si="18"/>
        <v>2180.9807838856509</v>
      </c>
      <c r="L91" s="21">
        <f t="shared" si="19"/>
        <v>5584.1600000000035</v>
      </c>
      <c r="M91" s="21">
        <f t="shared" si="20"/>
        <v>115.01163676806772</v>
      </c>
      <c r="N91" s="21">
        <f t="shared" si="21"/>
        <v>4188.1200000000026</v>
      </c>
      <c r="O91" s="44">
        <f t="shared" si="22"/>
        <v>86.258727576050788</v>
      </c>
      <c r="P91" s="44">
        <f t="shared" si="23"/>
        <v>71.88227298004233</v>
      </c>
      <c r="Q91" s="45">
        <v>124</v>
      </c>
    </row>
    <row r="92" spans="1:17">
      <c r="A92" s="42" t="s">
        <v>114</v>
      </c>
      <c r="B92" s="21">
        <v>11480</v>
      </c>
      <c r="C92" s="21">
        <f t="shared" si="12"/>
        <v>236.44265029967252</v>
      </c>
      <c r="D92" s="51">
        <f t="shared" si="13"/>
        <v>48.552999999999997</v>
      </c>
      <c r="E92" s="43">
        <v>4714.3</v>
      </c>
      <c r="F92" s="21">
        <f t="shared" si="14"/>
        <v>98.517770958196877</v>
      </c>
      <c r="G92" s="21">
        <v>7646.45</v>
      </c>
      <c r="H92" s="21">
        <f t="shared" si="15"/>
        <v>157.48666405783371</v>
      </c>
      <c r="I92" s="21">
        <f t="shared" si="16"/>
        <v>2932.1499999999996</v>
      </c>
      <c r="J92" s="21">
        <f t="shared" si="17"/>
        <v>18351.48</v>
      </c>
      <c r="K92" s="21">
        <f t="shared" si="18"/>
        <v>377.96799373880089</v>
      </c>
      <c r="L92" s="21">
        <f t="shared" si="19"/>
        <v>6871.48</v>
      </c>
      <c r="M92" s="21">
        <f t="shared" si="20"/>
        <v>141.52534343912839</v>
      </c>
      <c r="N92" s="21">
        <f t="shared" si="21"/>
        <v>5153.6099999999997</v>
      </c>
      <c r="O92" s="44">
        <f t="shared" si="22"/>
        <v>106.14400757934629</v>
      </c>
      <c r="P92" s="44">
        <f t="shared" si="23"/>
        <v>88.453339649455245</v>
      </c>
      <c r="Q92" s="45">
        <v>20</v>
      </c>
    </row>
    <row r="93" spans="1:17">
      <c r="A93" s="42" t="s">
        <v>115</v>
      </c>
      <c r="B93" s="21">
        <v>10975</v>
      </c>
      <c r="C93" s="21">
        <f t="shared" si="12"/>
        <v>226.04164521244826</v>
      </c>
      <c r="D93" s="51">
        <f t="shared" si="13"/>
        <v>48.552999999999997</v>
      </c>
      <c r="E93" s="43">
        <v>4502</v>
      </c>
      <c r="F93" s="21">
        <f t="shared" si="14"/>
        <v>94.184018838520117</v>
      </c>
      <c r="G93" s="21">
        <v>7292.15</v>
      </c>
      <c r="H93" s="21">
        <f t="shared" si="15"/>
        <v>150.18948365703457</v>
      </c>
      <c r="I93" s="21">
        <f t="shared" si="16"/>
        <v>2790.1499999999996</v>
      </c>
      <c r="J93" s="21">
        <f t="shared" si="17"/>
        <v>17501.159999999996</v>
      </c>
      <c r="K93" s="21">
        <f t="shared" si="18"/>
        <v>360.45476077688295</v>
      </c>
      <c r="L93" s="21">
        <f t="shared" si="19"/>
        <v>6526.1599999999962</v>
      </c>
      <c r="M93" s="21">
        <f t="shared" si="20"/>
        <v>134.41311556443469</v>
      </c>
      <c r="N93" s="21">
        <f t="shared" si="21"/>
        <v>4894.6199999999972</v>
      </c>
      <c r="O93" s="44">
        <f t="shared" si="22"/>
        <v>100.80983667332602</v>
      </c>
      <c r="P93" s="44">
        <f t="shared" si="23"/>
        <v>84.008197227771689</v>
      </c>
      <c r="Q93" s="45">
        <v>62</v>
      </c>
    </row>
    <row r="94" spans="1:17">
      <c r="A94" s="42" t="s">
        <v>116</v>
      </c>
      <c r="B94" s="21">
        <v>31039</v>
      </c>
      <c r="C94" s="21">
        <f t="shared" si="12"/>
        <v>639.28078594525573</v>
      </c>
      <c r="D94" s="51">
        <f t="shared" si="13"/>
        <v>48.552999999999997</v>
      </c>
      <c r="E94" s="43">
        <v>12764</v>
      </c>
      <c r="F94" s="21">
        <f t="shared" si="14"/>
        <v>266.36699414385657</v>
      </c>
      <c r="G94" s="21">
        <v>15467.84</v>
      </c>
      <c r="H94" s="21">
        <f t="shared" si="15"/>
        <v>318.57640104627933</v>
      </c>
      <c r="I94" s="21">
        <f t="shared" si="16"/>
        <v>2703.84</v>
      </c>
      <c r="J94" s="21">
        <f t="shared" si="17"/>
        <v>37122.816000000006</v>
      </c>
      <c r="K94" s="21">
        <f t="shared" si="18"/>
        <v>764.5833625110705</v>
      </c>
      <c r="L94" s="21">
        <f t="shared" si="19"/>
        <v>6083.8160000000062</v>
      </c>
      <c r="M94" s="21">
        <f t="shared" si="20"/>
        <v>125.3025765658146</v>
      </c>
      <c r="N94" s="21">
        <f t="shared" si="21"/>
        <v>4562.8620000000046</v>
      </c>
      <c r="O94" s="44">
        <f t="shared" si="22"/>
        <v>93.976932424360953</v>
      </c>
      <c r="P94" s="44">
        <f t="shared" si="23"/>
        <v>78.314110353634135</v>
      </c>
      <c r="Q94" s="45">
        <v>20</v>
      </c>
    </row>
    <row r="95" spans="1:17">
      <c r="A95" s="42" t="s">
        <v>117</v>
      </c>
      <c r="B95" s="21">
        <v>22382</v>
      </c>
      <c r="C95" s="21">
        <f t="shared" si="12"/>
        <v>460.98078388565074</v>
      </c>
      <c r="D95" s="51">
        <f t="shared" si="13"/>
        <v>48.552999999999997</v>
      </c>
      <c r="E95" s="43">
        <v>9188</v>
      </c>
      <c r="F95" s="21">
        <f t="shared" si="14"/>
        <v>192.07532661902115</v>
      </c>
      <c r="G95" s="21">
        <v>11746.5</v>
      </c>
      <c r="H95" s="21">
        <f t="shared" si="15"/>
        <v>241.93149753877208</v>
      </c>
      <c r="I95" s="21">
        <f t="shared" si="16"/>
        <v>2558.5</v>
      </c>
      <c r="J95" s="21">
        <f t="shared" si="17"/>
        <v>28191.600000000002</v>
      </c>
      <c r="K95" s="21">
        <f t="shared" si="18"/>
        <v>580.63559409305299</v>
      </c>
      <c r="L95" s="21">
        <f t="shared" si="19"/>
        <v>5809.6000000000022</v>
      </c>
      <c r="M95" s="21">
        <f t="shared" si="20"/>
        <v>119.65481020740221</v>
      </c>
      <c r="N95" s="21">
        <f t="shared" si="21"/>
        <v>4357.2000000000016</v>
      </c>
      <c r="O95" s="44">
        <f t="shared" si="22"/>
        <v>89.741107655551659</v>
      </c>
      <c r="P95" s="44">
        <f t="shared" si="23"/>
        <v>74.784256379626385</v>
      </c>
      <c r="Q95" s="45">
        <v>20</v>
      </c>
    </row>
    <row r="96" spans="1:17">
      <c r="A96" s="42" t="s">
        <v>118</v>
      </c>
      <c r="B96" s="21">
        <v>31377</v>
      </c>
      <c r="C96" s="21">
        <f t="shared" si="12"/>
        <v>646.24225073630885</v>
      </c>
      <c r="D96" s="51">
        <f t="shared" si="13"/>
        <v>48.552999999999997</v>
      </c>
      <c r="E96" s="43">
        <v>12875.61</v>
      </c>
      <c r="F96" s="21">
        <f t="shared" si="14"/>
        <v>269.26760447346203</v>
      </c>
      <c r="G96" s="21">
        <v>15366.01</v>
      </c>
      <c r="H96" s="21">
        <f t="shared" si="15"/>
        <v>316.47910530760203</v>
      </c>
      <c r="I96" s="21">
        <f t="shared" si="16"/>
        <v>2490.3999999999996</v>
      </c>
      <c r="J96" s="21">
        <f t="shared" si="17"/>
        <v>36878.423999999999</v>
      </c>
      <c r="K96" s="21">
        <f t="shared" si="18"/>
        <v>759.54985273824479</v>
      </c>
      <c r="L96" s="21">
        <f t="shared" si="19"/>
        <v>5501.4239999999991</v>
      </c>
      <c r="M96" s="21">
        <f t="shared" si="20"/>
        <v>113.307602001936</v>
      </c>
      <c r="N96" s="21">
        <f t="shared" si="21"/>
        <v>4126.0679999999993</v>
      </c>
      <c r="O96" s="44">
        <f t="shared" si="22"/>
        <v>84.980701501452003</v>
      </c>
      <c r="P96" s="44">
        <f t="shared" si="23"/>
        <v>70.81725125121001</v>
      </c>
      <c r="Q96" s="45">
        <v>36</v>
      </c>
    </row>
    <row r="97" spans="1:17">
      <c r="A97" s="42" t="s">
        <v>119</v>
      </c>
      <c r="B97" s="21">
        <v>311544</v>
      </c>
      <c r="C97" s="21">
        <f t="shared" si="12"/>
        <v>6416.5757007805905</v>
      </c>
      <c r="D97" s="51">
        <f t="shared" si="13"/>
        <v>48.552999999999997</v>
      </c>
      <c r="E97" s="43">
        <v>128018.18</v>
      </c>
      <c r="F97" s="21">
        <f t="shared" si="14"/>
        <v>2673.5732086585795</v>
      </c>
      <c r="G97" s="21">
        <v>130475.16</v>
      </c>
      <c r="H97" s="21">
        <f t="shared" si="15"/>
        <v>2687.2728770621798</v>
      </c>
      <c r="I97" s="21">
        <f t="shared" si="16"/>
        <v>2456.9800000000105</v>
      </c>
      <c r="J97" s="21">
        <f t="shared" si="17"/>
        <v>313140.38399999996</v>
      </c>
      <c r="K97" s="21">
        <f t="shared" si="18"/>
        <v>6449.4549049492307</v>
      </c>
      <c r="L97" s="21">
        <f t="shared" si="19"/>
        <v>1596.3839999999618</v>
      </c>
      <c r="M97" s="21">
        <f t="shared" si="20"/>
        <v>32.879204168640712</v>
      </c>
      <c r="N97" s="21">
        <f t="shared" si="21"/>
        <v>1197.2879999999714</v>
      </c>
      <c r="O97" s="44">
        <f t="shared" si="22"/>
        <v>24.659403126480534</v>
      </c>
      <c r="P97" s="44">
        <f t="shared" si="23"/>
        <v>20.549502605400445</v>
      </c>
      <c r="Q97" s="45">
        <v>34</v>
      </c>
    </row>
    <row r="98" spans="1:17">
      <c r="A98" s="42" t="s">
        <v>120</v>
      </c>
      <c r="B98" s="21">
        <v>56734</v>
      </c>
      <c r="C98" s="21">
        <f t="shared" si="12"/>
        <v>1168.4962824130332</v>
      </c>
      <c r="D98" s="51">
        <f t="shared" si="13"/>
        <v>48.552999999999997</v>
      </c>
      <c r="E98" s="43">
        <v>23314.45</v>
      </c>
      <c r="F98" s="21">
        <f t="shared" si="14"/>
        <v>486.87345100543047</v>
      </c>
      <c r="G98" s="21">
        <v>25716.63</v>
      </c>
      <c r="H98" s="21">
        <f t="shared" si="15"/>
        <v>529.66098902230556</v>
      </c>
      <c r="I98" s="21">
        <f t="shared" si="16"/>
        <v>2402.1800000000003</v>
      </c>
      <c r="J98" s="21">
        <f t="shared" si="17"/>
        <v>61719.911999999997</v>
      </c>
      <c r="K98" s="21">
        <f t="shared" si="18"/>
        <v>1271.1863736535333</v>
      </c>
      <c r="L98" s="21">
        <f t="shared" si="19"/>
        <v>4985.9119999999966</v>
      </c>
      <c r="M98" s="21">
        <f t="shared" si="20"/>
        <v>102.69009124050022</v>
      </c>
      <c r="N98" s="21">
        <f t="shared" si="21"/>
        <v>3739.4339999999975</v>
      </c>
      <c r="O98" s="44">
        <f t="shared" si="22"/>
        <v>77.017568430375164</v>
      </c>
      <c r="P98" s="44">
        <f t="shared" si="23"/>
        <v>64.181307025312634</v>
      </c>
      <c r="Q98" s="45">
        <v>76</v>
      </c>
    </row>
    <row r="99" spans="1:17">
      <c r="A99" s="42" t="s">
        <v>121</v>
      </c>
      <c r="B99" s="21">
        <v>56804</v>
      </c>
      <c r="C99" s="21">
        <f t="shared" si="12"/>
        <v>1169.9380058904703</v>
      </c>
      <c r="D99" s="51">
        <f t="shared" si="13"/>
        <v>48.552999999999997</v>
      </c>
      <c r="E99" s="43">
        <v>23296</v>
      </c>
      <c r="F99" s="21">
        <f t="shared" si="14"/>
        <v>487.47416912102926</v>
      </c>
      <c r="G99" s="21">
        <v>25588.2</v>
      </c>
      <c r="H99" s="21">
        <f t="shared" si="15"/>
        <v>527.0158383622022</v>
      </c>
      <c r="I99" s="21">
        <f t="shared" si="16"/>
        <v>2292.2000000000007</v>
      </c>
      <c r="J99" s="21">
        <f t="shared" si="17"/>
        <v>61411.680000000008</v>
      </c>
      <c r="K99" s="21">
        <f t="shared" si="18"/>
        <v>1264.8380120692852</v>
      </c>
      <c r="L99" s="21">
        <f t="shared" si="19"/>
        <v>4607.6800000000076</v>
      </c>
      <c r="M99" s="21">
        <f t="shared" si="20"/>
        <v>94.900006178815062</v>
      </c>
      <c r="N99" s="21">
        <f t="shared" si="21"/>
        <v>3455.7600000000057</v>
      </c>
      <c r="O99" s="44">
        <f t="shared" si="22"/>
        <v>71.175004634111289</v>
      </c>
      <c r="P99" s="44">
        <f t="shared" si="23"/>
        <v>59.31250386175941</v>
      </c>
      <c r="Q99" s="45">
        <v>40</v>
      </c>
    </row>
    <row r="100" spans="1:17">
      <c r="A100" s="42" t="s">
        <v>122</v>
      </c>
      <c r="B100" s="21">
        <v>27190</v>
      </c>
      <c r="C100" s="21">
        <f t="shared" si="12"/>
        <v>560.00659073589691</v>
      </c>
      <c r="D100" s="51">
        <f t="shared" si="13"/>
        <v>48.552999999999997</v>
      </c>
      <c r="E100" s="43">
        <v>11172</v>
      </c>
      <c r="F100" s="21">
        <f t="shared" si="14"/>
        <v>233.3360794732904</v>
      </c>
      <c r="G100" s="21">
        <v>13430.51</v>
      </c>
      <c r="H100" s="21">
        <f t="shared" si="15"/>
        <v>276.61545115646823</v>
      </c>
      <c r="I100" s="21">
        <f t="shared" si="16"/>
        <v>2258.5100000000002</v>
      </c>
      <c r="J100" s="21">
        <f t="shared" si="17"/>
        <v>32233.223999999998</v>
      </c>
      <c r="K100" s="21">
        <f t="shared" si="18"/>
        <v>663.8770827755236</v>
      </c>
      <c r="L100" s="21">
        <f t="shared" si="19"/>
        <v>5043.2239999999983</v>
      </c>
      <c r="M100" s="21">
        <f t="shared" si="20"/>
        <v>103.8704920396268</v>
      </c>
      <c r="N100" s="21">
        <f t="shared" si="21"/>
        <v>3782.4179999999988</v>
      </c>
      <c r="O100" s="44">
        <f t="shared" si="22"/>
        <v>77.902869029720094</v>
      </c>
      <c r="P100" s="44">
        <f t="shared" si="23"/>
        <v>64.919057524766743</v>
      </c>
      <c r="Q100" s="45">
        <v>20</v>
      </c>
    </row>
    <row r="101" spans="1:17">
      <c r="A101" s="42" t="s">
        <v>123</v>
      </c>
      <c r="B101" s="21">
        <v>43146</v>
      </c>
      <c r="C101" s="21">
        <f t="shared" si="12"/>
        <v>888.63715939282849</v>
      </c>
      <c r="D101" s="51">
        <f t="shared" si="13"/>
        <v>48.552999999999997</v>
      </c>
      <c r="E101" s="43">
        <v>17696.52</v>
      </c>
      <c r="F101" s="21">
        <f t="shared" si="14"/>
        <v>370.26548308034523</v>
      </c>
      <c r="G101" s="21">
        <v>19895.330000000002</v>
      </c>
      <c r="H101" s="21">
        <f t="shared" si="15"/>
        <v>409.76520503367459</v>
      </c>
      <c r="I101" s="21">
        <f t="shared" si="16"/>
        <v>2198.8100000000013</v>
      </c>
      <c r="J101" s="21">
        <f t="shared" si="17"/>
        <v>47748.792000000001</v>
      </c>
      <c r="K101" s="21">
        <f t="shared" si="18"/>
        <v>983.43649208081899</v>
      </c>
      <c r="L101" s="21">
        <f t="shared" si="19"/>
        <v>4602.7920000000013</v>
      </c>
      <c r="M101" s="21">
        <f t="shared" si="20"/>
        <v>94.799332687990443</v>
      </c>
      <c r="N101" s="21">
        <f t="shared" si="21"/>
        <v>3452.094000000001</v>
      </c>
      <c r="O101" s="44">
        <f t="shared" si="22"/>
        <v>71.099499515992832</v>
      </c>
      <c r="P101" s="44">
        <f t="shared" si="23"/>
        <v>59.249582929994027</v>
      </c>
      <c r="Q101" s="45">
        <v>86</v>
      </c>
    </row>
    <row r="102" spans="1:17">
      <c r="A102" s="42" t="s">
        <v>124</v>
      </c>
      <c r="B102" s="21">
        <v>25946</v>
      </c>
      <c r="C102" s="21">
        <f t="shared" si="12"/>
        <v>534.38510493687318</v>
      </c>
      <c r="D102" s="51">
        <f t="shared" si="13"/>
        <v>48.552999999999997</v>
      </c>
      <c r="E102" s="43">
        <v>10659</v>
      </c>
      <c r="F102" s="21">
        <f t="shared" si="14"/>
        <v>222.66046039036382</v>
      </c>
      <c r="G102" s="21">
        <v>12718.91</v>
      </c>
      <c r="H102" s="21">
        <f t="shared" si="15"/>
        <v>261.95930220583693</v>
      </c>
      <c r="I102" s="21">
        <f t="shared" si="16"/>
        <v>2059.91</v>
      </c>
      <c r="J102" s="21">
        <f t="shared" si="17"/>
        <v>30525.384000000002</v>
      </c>
      <c r="K102" s="21">
        <f t="shared" si="18"/>
        <v>628.70232529400869</v>
      </c>
      <c r="L102" s="21">
        <f t="shared" si="19"/>
        <v>4579.3840000000018</v>
      </c>
      <c r="M102" s="21">
        <f t="shared" si="20"/>
        <v>94.317220357135454</v>
      </c>
      <c r="N102" s="21">
        <f t="shared" si="21"/>
        <v>3434.5380000000014</v>
      </c>
      <c r="O102" s="44">
        <f t="shared" si="22"/>
        <v>70.737915267851591</v>
      </c>
      <c r="P102" s="44">
        <f t="shared" si="23"/>
        <v>58.948262723209659</v>
      </c>
      <c r="Q102" s="45">
        <v>92</v>
      </c>
    </row>
    <row r="103" spans="1:17">
      <c r="A103" s="42" t="s">
        <v>125</v>
      </c>
      <c r="B103" s="21">
        <v>2955</v>
      </c>
      <c r="C103" s="21">
        <f t="shared" si="12"/>
        <v>60.861326797520242</v>
      </c>
      <c r="D103" s="51">
        <f t="shared" si="13"/>
        <v>48.552999999999997</v>
      </c>
      <c r="E103" s="43">
        <v>1214.3399999999999</v>
      </c>
      <c r="F103" s="21">
        <f t="shared" si="14"/>
        <v>25.358886165633436</v>
      </c>
      <c r="G103" s="21">
        <v>3260.2</v>
      </c>
      <c r="H103" s="21">
        <f t="shared" si="15"/>
        <v>67.147241159145679</v>
      </c>
      <c r="I103" s="21">
        <f t="shared" si="16"/>
        <v>2045.86</v>
      </c>
      <c r="J103" s="21">
        <f t="shared" si="17"/>
        <v>7824.48</v>
      </c>
      <c r="K103" s="21">
        <f t="shared" si="18"/>
        <v>161.15337878194961</v>
      </c>
      <c r="L103" s="21">
        <f t="shared" si="19"/>
        <v>4869.4799999999996</v>
      </c>
      <c r="M103" s="21">
        <f t="shared" si="20"/>
        <v>100.29205198442939</v>
      </c>
      <c r="N103" s="21">
        <f t="shared" si="21"/>
        <v>3652.1099999999997</v>
      </c>
      <c r="O103" s="44">
        <f t="shared" si="22"/>
        <v>75.21903898832204</v>
      </c>
      <c r="P103" s="44">
        <f t="shared" si="23"/>
        <v>62.682532490268372</v>
      </c>
      <c r="Q103" s="45">
        <v>20</v>
      </c>
    </row>
    <row r="104" spans="1:17">
      <c r="A104" s="42" t="s">
        <v>126</v>
      </c>
      <c r="B104" s="21">
        <v>33615</v>
      </c>
      <c r="C104" s="21">
        <f t="shared" si="12"/>
        <v>692.33620991493831</v>
      </c>
      <c r="D104" s="51">
        <f t="shared" si="13"/>
        <v>48.552999999999997</v>
      </c>
      <c r="E104" s="43">
        <v>13788</v>
      </c>
      <c r="F104" s="21">
        <f t="shared" si="14"/>
        <v>288.47342079789098</v>
      </c>
      <c r="G104" s="21">
        <v>15799.06</v>
      </c>
      <c r="H104" s="21">
        <f t="shared" si="15"/>
        <v>325.39822462051779</v>
      </c>
      <c r="I104" s="21">
        <f t="shared" si="16"/>
        <v>2011.0599999999995</v>
      </c>
      <c r="J104" s="21">
        <f t="shared" si="17"/>
        <v>37917.743999999999</v>
      </c>
      <c r="K104" s="21">
        <f t="shared" si="18"/>
        <v>780.95573908924268</v>
      </c>
      <c r="L104" s="21">
        <f t="shared" si="19"/>
        <v>4302.7439999999988</v>
      </c>
      <c r="M104" s="21">
        <f t="shared" si="20"/>
        <v>88.619529174304347</v>
      </c>
      <c r="N104" s="21">
        <f t="shared" si="21"/>
        <v>3227.0579999999991</v>
      </c>
      <c r="O104" s="44">
        <f t="shared" si="22"/>
        <v>66.464646880728267</v>
      </c>
      <c r="P104" s="44">
        <f t="shared" si="23"/>
        <v>55.387205733940228</v>
      </c>
      <c r="Q104" s="45">
        <v>21</v>
      </c>
    </row>
    <row r="105" spans="1:17">
      <c r="A105" s="42" t="s">
        <v>127</v>
      </c>
      <c r="B105" s="21">
        <v>35449</v>
      </c>
      <c r="C105" s="21">
        <f t="shared" si="12"/>
        <v>730.10936502378843</v>
      </c>
      <c r="D105" s="51">
        <f t="shared" si="13"/>
        <v>48.552999999999997</v>
      </c>
      <c r="E105" s="43">
        <v>14553</v>
      </c>
      <c r="F105" s="21">
        <f t="shared" si="14"/>
        <v>304.2122354265785</v>
      </c>
      <c r="G105" s="21">
        <v>16551.689999999999</v>
      </c>
      <c r="H105" s="21">
        <f t="shared" si="15"/>
        <v>340.89942948942394</v>
      </c>
      <c r="I105" s="21">
        <f t="shared" si="16"/>
        <v>1998.6899999999987</v>
      </c>
      <c r="J105" s="21">
        <f t="shared" si="17"/>
        <v>39724.055999999997</v>
      </c>
      <c r="K105" s="21">
        <f t="shared" si="18"/>
        <v>818.15863077461745</v>
      </c>
      <c r="L105" s="21">
        <f t="shared" si="19"/>
        <v>4275.0559999999969</v>
      </c>
      <c r="M105" s="21">
        <f t="shared" si="20"/>
        <v>88.049265750829051</v>
      </c>
      <c r="N105" s="21">
        <f t="shared" si="21"/>
        <v>3206.2919999999976</v>
      </c>
      <c r="O105" s="44">
        <f t="shared" si="22"/>
        <v>66.036949313121781</v>
      </c>
      <c r="P105" s="44">
        <f t="shared" si="23"/>
        <v>55.030791094268153</v>
      </c>
      <c r="Q105" s="45">
        <v>20</v>
      </c>
    </row>
    <row r="106" spans="1:17">
      <c r="A106" s="42" t="s">
        <v>128</v>
      </c>
      <c r="B106" s="21">
        <v>35201</v>
      </c>
      <c r="C106" s="21">
        <f t="shared" si="12"/>
        <v>725.00154470372581</v>
      </c>
      <c r="D106" s="51">
        <f t="shared" si="13"/>
        <v>48.552999999999997</v>
      </c>
      <c r="E106" s="43">
        <v>14439.01</v>
      </c>
      <c r="F106" s="21">
        <f t="shared" si="14"/>
        <v>302.08397695988577</v>
      </c>
      <c r="G106" s="21">
        <v>16396.16</v>
      </c>
      <c r="H106" s="21">
        <f t="shared" si="15"/>
        <v>337.69612588305563</v>
      </c>
      <c r="I106" s="21">
        <f t="shared" si="16"/>
        <v>1957.1499999999996</v>
      </c>
      <c r="J106" s="21">
        <f t="shared" si="17"/>
        <v>39350.784</v>
      </c>
      <c r="K106" s="21">
        <f t="shared" si="18"/>
        <v>810.47070211933351</v>
      </c>
      <c r="L106" s="21">
        <f t="shared" si="19"/>
        <v>4149.7839999999997</v>
      </c>
      <c r="M106" s="21">
        <f t="shared" si="20"/>
        <v>85.46915741560764</v>
      </c>
      <c r="N106" s="21">
        <f t="shared" si="21"/>
        <v>3112.3379999999997</v>
      </c>
      <c r="O106" s="44">
        <f t="shared" si="22"/>
        <v>64.10186806170573</v>
      </c>
      <c r="P106" s="44">
        <f t="shared" si="23"/>
        <v>53.418223384754775</v>
      </c>
      <c r="Q106" s="45">
        <v>20</v>
      </c>
    </row>
    <row r="107" spans="1:17">
      <c r="A107" s="42" t="s">
        <v>129</v>
      </c>
      <c r="B107" s="21">
        <v>22580</v>
      </c>
      <c r="C107" s="21">
        <f t="shared" si="12"/>
        <v>465.05880172182975</v>
      </c>
      <c r="D107" s="51">
        <f t="shared" si="13"/>
        <v>48.552999999999997</v>
      </c>
      <c r="E107" s="43">
        <v>9274</v>
      </c>
      <c r="F107" s="21">
        <f t="shared" si="14"/>
        <v>193.77450071742908</v>
      </c>
      <c r="G107" s="21">
        <v>11138.57</v>
      </c>
      <c r="H107" s="21">
        <f t="shared" si="15"/>
        <v>229.41054105822505</v>
      </c>
      <c r="I107" s="21">
        <f t="shared" si="16"/>
        <v>1864.5699999999997</v>
      </c>
      <c r="J107" s="21">
        <f t="shared" si="17"/>
        <v>26732.567999999999</v>
      </c>
      <c r="K107" s="21">
        <f t="shared" si="18"/>
        <v>550.58529853974005</v>
      </c>
      <c r="L107" s="21">
        <f t="shared" si="19"/>
        <v>4152.5679999999993</v>
      </c>
      <c r="M107" s="21">
        <f t="shared" si="20"/>
        <v>85.526496817910328</v>
      </c>
      <c r="N107" s="21">
        <f t="shared" si="21"/>
        <v>3114.4259999999995</v>
      </c>
      <c r="O107" s="44">
        <f t="shared" si="22"/>
        <v>64.144872613432753</v>
      </c>
      <c r="P107" s="44">
        <f t="shared" si="23"/>
        <v>53.454060511193966</v>
      </c>
      <c r="Q107" s="45">
        <v>120</v>
      </c>
    </row>
    <row r="108" spans="1:17">
      <c r="A108" s="42" t="s">
        <v>130</v>
      </c>
      <c r="B108" s="21">
        <v>18881</v>
      </c>
      <c r="C108" s="21">
        <f t="shared" si="12"/>
        <v>388.87401396412173</v>
      </c>
      <c r="D108" s="51">
        <f t="shared" si="13"/>
        <v>48.552999999999997</v>
      </c>
      <c r="E108" s="43">
        <v>7759</v>
      </c>
      <c r="F108" s="21">
        <f t="shared" si="14"/>
        <v>162.03083915171737</v>
      </c>
      <c r="G108" s="21">
        <v>9609.48</v>
      </c>
      <c r="H108" s="21">
        <f t="shared" si="15"/>
        <v>197.91732745659382</v>
      </c>
      <c r="I108" s="21">
        <f t="shared" si="16"/>
        <v>1850.4799999999996</v>
      </c>
      <c r="J108" s="21">
        <f t="shared" si="17"/>
        <v>23062.752</v>
      </c>
      <c r="K108" s="21">
        <f t="shared" si="18"/>
        <v>475.0015858958252</v>
      </c>
      <c r="L108" s="21">
        <f t="shared" si="19"/>
        <v>4181.7520000000004</v>
      </c>
      <c r="M108" s="21">
        <f t="shared" si="20"/>
        <v>86.127571931703471</v>
      </c>
      <c r="N108" s="21">
        <f t="shared" si="21"/>
        <v>3136.3140000000003</v>
      </c>
      <c r="O108" s="44">
        <f t="shared" si="22"/>
        <v>64.595678948777604</v>
      </c>
      <c r="P108" s="44">
        <f t="shared" si="23"/>
        <v>53.82973245731467</v>
      </c>
      <c r="Q108" s="45">
        <v>7</v>
      </c>
    </row>
    <row r="109" spans="1:17">
      <c r="A109" s="42" t="s">
        <v>131</v>
      </c>
      <c r="B109" s="21">
        <v>45435</v>
      </c>
      <c r="C109" s="21">
        <f t="shared" si="12"/>
        <v>935.78151710501936</v>
      </c>
      <c r="D109" s="51">
        <f t="shared" si="13"/>
        <v>48.552999999999997</v>
      </c>
      <c r="E109" s="43">
        <v>18652</v>
      </c>
      <c r="F109" s="21">
        <f t="shared" si="14"/>
        <v>389.90896546042472</v>
      </c>
      <c r="G109" s="21">
        <v>20497.8</v>
      </c>
      <c r="H109" s="21">
        <f t="shared" si="15"/>
        <v>422.17370708298148</v>
      </c>
      <c r="I109" s="21">
        <f t="shared" si="16"/>
        <v>1845.7999999999993</v>
      </c>
      <c r="J109" s="21">
        <f t="shared" si="17"/>
        <v>49194.719999999994</v>
      </c>
      <c r="K109" s="21">
        <f t="shared" si="18"/>
        <v>1013.2168969991554</v>
      </c>
      <c r="L109" s="21">
        <f t="shared" si="19"/>
        <v>3759.7199999999939</v>
      </c>
      <c r="M109" s="21">
        <f t="shared" si="20"/>
        <v>77.435379894136219</v>
      </c>
      <c r="N109" s="21">
        <f t="shared" si="21"/>
        <v>2819.7899999999954</v>
      </c>
      <c r="O109" s="44">
        <f t="shared" si="22"/>
        <v>58.076534920602164</v>
      </c>
      <c r="P109" s="44">
        <f t="shared" si="23"/>
        <v>48.39711243383514</v>
      </c>
      <c r="Q109" s="45">
        <v>7</v>
      </c>
    </row>
    <row r="110" spans="1:17">
      <c r="A110" s="42" t="s">
        <v>132</v>
      </c>
      <c r="B110" s="21">
        <v>67597</v>
      </c>
      <c r="C110" s="21">
        <f t="shared" si="12"/>
        <v>1392.2311700615824</v>
      </c>
      <c r="D110" s="51">
        <f t="shared" si="13"/>
        <v>48.552999999999997</v>
      </c>
      <c r="E110" s="43">
        <v>27756</v>
      </c>
      <c r="F110" s="21">
        <f t="shared" si="14"/>
        <v>580.09632085899261</v>
      </c>
      <c r="G110" s="21">
        <v>29553.81</v>
      </c>
      <c r="H110" s="21">
        <f t="shared" si="15"/>
        <v>608.69173892447429</v>
      </c>
      <c r="I110" s="21">
        <f t="shared" si="16"/>
        <v>1797.8100000000013</v>
      </c>
      <c r="J110" s="21">
        <f t="shared" si="17"/>
        <v>70929.144</v>
      </c>
      <c r="K110" s="21">
        <f t="shared" si="18"/>
        <v>1460.8601734187384</v>
      </c>
      <c r="L110" s="21">
        <f t="shared" si="19"/>
        <v>3332.1440000000002</v>
      </c>
      <c r="M110" s="21">
        <f t="shared" si="20"/>
        <v>68.629003357156023</v>
      </c>
      <c r="N110" s="21">
        <f t="shared" si="21"/>
        <v>2499.1080000000002</v>
      </c>
      <c r="O110" s="44">
        <f t="shared" si="22"/>
        <v>51.471752517867017</v>
      </c>
      <c r="P110" s="44">
        <f t="shared" si="23"/>
        <v>42.893127098222514</v>
      </c>
      <c r="Q110" s="45">
        <v>60</v>
      </c>
    </row>
    <row r="111" spans="1:17">
      <c r="A111" s="42" t="s">
        <v>133</v>
      </c>
      <c r="B111" s="21">
        <v>80297</v>
      </c>
      <c r="C111" s="21">
        <f t="shared" si="12"/>
        <v>1653.8010009680145</v>
      </c>
      <c r="D111" s="51">
        <f t="shared" si="13"/>
        <v>48.552999999999997</v>
      </c>
      <c r="E111" s="43">
        <v>32976.03</v>
      </c>
      <c r="F111" s="21">
        <f t="shared" si="14"/>
        <v>689.08375040333931</v>
      </c>
      <c r="G111" s="21">
        <v>34721.58</v>
      </c>
      <c r="H111" s="21">
        <f t="shared" si="15"/>
        <v>715.12738656725651</v>
      </c>
      <c r="I111" s="21">
        <f t="shared" si="16"/>
        <v>1745.5500000000029</v>
      </c>
      <c r="J111" s="21">
        <f t="shared" si="17"/>
        <v>83331.792000000016</v>
      </c>
      <c r="K111" s="21">
        <f t="shared" si="18"/>
        <v>1716.3057277614157</v>
      </c>
      <c r="L111" s="21">
        <f t="shared" si="19"/>
        <v>3034.7920000000158</v>
      </c>
      <c r="M111" s="21">
        <f t="shared" si="20"/>
        <v>62.504726793401282</v>
      </c>
      <c r="N111" s="21">
        <f t="shared" si="21"/>
        <v>2276.0940000000119</v>
      </c>
      <c r="O111" s="44">
        <f t="shared" si="22"/>
        <v>46.87854509505096</v>
      </c>
      <c r="P111" s="44">
        <f t="shared" si="23"/>
        <v>39.065454245875799</v>
      </c>
      <c r="Q111" s="45">
        <v>5</v>
      </c>
    </row>
    <row r="112" spans="1:17">
      <c r="A112" s="42" t="s">
        <v>134</v>
      </c>
      <c r="B112" s="21">
        <v>18896</v>
      </c>
      <c r="C112" s="21">
        <f t="shared" si="12"/>
        <v>389.18295470928678</v>
      </c>
      <c r="D112" s="51">
        <f t="shared" si="13"/>
        <v>48.552999999999997</v>
      </c>
      <c r="E112" s="43">
        <v>7764.44</v>
      </c>
      <c r="F112" s="21">
        <f t="shared" si="14"/>
        <v>162.15956446220281</v>
      </c>
      <c r="G112" s="21">
        <v>9495.85</v>
      </c>
      <c r="H112" s="21">
        <f t="shared" si="15"/>
        <v>195.57699833172001</v>
      </c>
      <c r="I112" s="21">
        <f t="shared" si="16"/>
        <v>1731.4100000000008</v>
      </c>
      <c r="J112" s="21">
        <f t="shared" si="17"/>
        <v>22790.04</v>
      </c>
      <c r="K112" s="21">
        <f t="shared" si="18"/>
        <v>469.38479599612799</v>
      </c>
      <c r="L112" s="21">
        <f t="shared" si="19"/>
        <v>3894.0400000000009</v>
      </c>
      <c r="M112" s="21">
        <f t="shared" si="20"/>
        <v>80.201841286841272</v>
      </c>
      <c r="N112" s="21">
        <f t="shared" si="21"/>
        <v>2920.5300000000007</v>
      </c>
      <c r="O112" s="44">
        <f t="shared" si="22"/>
        <v>60.151380965130954</v>
      </c>
      <c r="P112" s="44">
        <f t="shared" si="23"/>
        <v>50.126150804275795</v>
      </c>
      <c r="Q112" s="45">
        <v>30</v>
      </c>
    </row>
    <row r="113" spans="1:17">
      <c r="A113" s="42" t="s">
        <v>135</v>
      </c>
      <c r="B113" s="21">
        <v>29137</v>
      </c>
      <c r="C113" s="21">
        <f t="shared" si="12"/>
        <v>600.10709945832389</v>
      </c>
      <c r="D113" s="51">
        <f t="shared" si="13"/>
        <v>48.552999999999997</v>
      </c>
      <c r="E113" s="43">
        <v>11958</v>
      </c>
      <c r="F113" s="21">
        <f t="shared" si="14"/>
        <v>250.04462477430164</v>
      </c>
      <c r="G113" s="21">
        <v>13659.61</v>
      </c>
      <c r="H113" s="21">
        <f t="shared" si="15"/>
        <v>281.33400613762285</v>
      </c>
      <c r="I113" s="21">
        <f t="shared" si="16"/>
        <v>1701.6100000000006</v>
      </c>
      <c r="J113" s="21">
        <f t="shared" si="17"/>
        <v>32783.063999999998</v>
      </c>
      <c r="K113" s="21">
        <f t="shared" si="18"/>
        <v>675.20161473029475</v>
      </c>
      <c r="L113" s="21">
        <f t="shared" si="19"/>
        <v>3646.0639999999985</v>
      </c>
      <c r="M113" s="21">
        <f t="shared" si="20"/>
        <v>75.09451527197092</v>
      </c>
      <c r="N113" s="21">
        <f t="shared" si="21"/>
        <v>2734.5479999999989</v>
      </c>
      <c r="O113" s="44">
        <f t="shared" si="22"/>
        <v>56.32088645397819</v>
      </c>
      <c r="P113" s="44">
        <f t="shared" si="23"/>
        <v>46.934072044981825</v>
      </c>
      <c r="Q113" s="45">
        <v>90</v>
      </c>
    </row>
    <row r="114" spans="1:17">
      <c r="A114" s="42" t="s">
        <v>136</v>
      </c>
      <c r="B114" s="21">
        <v>38300</v>
      </c>
      <c r="C114" s="21">
        <f t="shared" si="12"/>
        <v>788.82870265483086</v>
      </c>
      <c r="D114" s="51">
        <f t="shared" si="13"/>
        <v>48.552999999999997</v>
      </c>
      <c r="E114" s="43">
        <v>15730.85</v>
      </c>
      <c r="F114" s="21">
        <f t="shared" si="14"/>
        <v>328.67862610617954</v>
      </c>
      <c r="G114" s="21">
        <v>17402.41</v>
      </c>
      <c r="H114" s="21">
        <f t="shared" si="15"/>
        <v>358.42090087121289</v>
      </c>
      <c r="I114" s="21">
        <f t="shared" si="16"/>
        <v>1671.5599999999995</v>
      </c>
      <c r="J114" s="21">
        <f t="shared" si="17"/>
        <v>41765.784</v>
      </c>
      <c r="K114" s="21">
        <f t="shared" si="18"/>
        <v>860.21016209091101</v>
      </c>
      <c r="L114" s="21">
        <f t="shared" si="19"/>
        <v>3465.7839999999997</v>
      </c>
      <c r="M114" s="21">
        <f t="shared" si="20"/>
        <v>71.381459436080064</v>
      </c>
      <c r="N114" s="21">
        <f t="shared" si="21"/>
        <v>2599.3379999999997</v>
      </c>
      <c r="O114" s="44">
        <f t="shared" si="22"/>
        <v>53.536094577060048</v>
      </c>
      <c r="P114" s="44">
        <f t="shared" si="23"/>
        <v>44.613412147550044</v>
      </c>
      <c r="Q114" s="45">
        <v>20</v>
      </c>
    </row>
    <row r="115" spans="1:17">
      <c r="A115" s="42" t="s">
        <v>137</v>
      </c>
      <c r="B115" s="21">
        <v>29418</v>
      </c>
      <c r="C115" s="21">
        <f t="shared" si="12"/>
        <v>605.89458941774967</v>
      </c>
      <c r="D115" s="51">
        <f t="shared" si="13"/>
        <v>48.552999999999997</v>
      </c>
      <c r="E115" s="43">
        <v>12069</v>
      </c>
      <c r="F115" s="21">
        <f t="shared" si="14"/>
        <v>252.45607892406238</v>
      </c>
      <c r="G115" s="21">
        <v>13728.84</v>
      </c>
      <c r="H115" s="21">
        <f t="shared" si="15"/>
        <v>282.75987065680806</v>
      </c>
      <c r="I115" s="21">
        <f t="shared" si="16"/>
        <v>1659.8400000000001</v>
      </c>
      <c r="J115" s="21">
        <f t="shared" si="17"/>
        <v>32949.216</v>
      </c>
      <c r="K115" s="21">
        <f t="shared" si="18"/>
        <v>678.6236895763393</v>
      </c>
      <c r="L115" s="21">
        <f t="shared" si="19"/>
        <v>3531.2160000000003</v>
      </c>
      <c r="M115" s="21">
        <f t="shared" si="20"/>
        <v>72.729100158589631</v>
      </c>
      <c r="N115" s="21">
        <f t="shared" si="21"/>
        <v>2648.4120000000003</v>
      </c>
      <c r="O115" s="44">
        <f t="shared" si="22"/>
        <v>54.546825118942223</v>
      </c>
      <c r="P115" s="44">
        <f t="shared" si="23"/>
        <v>45.455687599118519</v>
      </c>
      <c r="Q115" s="45">
        <v>20</v>
      </c>
    </row>
    <row r="116" spans="1:17">
      <c r="A116" s="42" t="s">
        <v>138</v>
      </c>
      <c r="B116" s="21">
        <v>18723</v>
      </c>
      <c r="C116" s="21">
        <f t="shared" si="12"/>
        <v>385.61983811504956</v>
      </c>
      <c r="D116" s="51">
        <f t="shared" si="13"/>
        <v>48.552999999999997</v>
      </c>
      <c r="E116" s="43">
        <v>7679.52</v>
      </c>
      <c r="F116" s="21">
        <f t="shared" si="14"/>
        <v>160.67493254793732</v>
      </c>
      <c r="G116" s="21">
        <v>9313.9500000000007</v>
      </c>
      <c r="H116" s="21">
        <f t="shared" si="15"/>
        <v>191.8305768953515</v>
      </c>
      <c r="I116" s="21">
        <f t="shared" si="16"/>
        <v>1634.4300000000003</v>
      </c>
      <c r="J116" s="21">
        <f t="shared" si="17"/>
        <v>22353.480000000003</v>
      </c>
      <c r="K116" s="21">
        <f t="shared" si="18"/>
        <v>460.39338454884364</v>
      </c>
      <c r="L116" s="21">
        <f t="shared" si="19"/>
        <v>3630.4800000000032</v>
      </c>
      <c r="M116" s="21">
        <f t="shared" si="20"/>
        <v>74.773546433794024</v>
      </c>
      <c r="N116" s="21">
        <f t="shared" si="21"/>
        <v>2722.8600000000024</v>
      </c>
      <c r="O116" s="44">
        <f t="shared" si="22"/>
        <v>56.080159825345518</v>
      </c>
      <c r="P116" s="44">
        <f t="shared" si="23"/>
        <v>46.733466521121265</v>
      </c>
      <c r="Q116" s="45">
        <v>61</v>
      </c>
    </row>
    <row r="117" spans="1:17">
      <c r="A117" s="42" t="s">
        <v>139</v>
      </c>
      <c r="B117" s="21">
        <v>21938</v>
      </c>
      <c r="C117" s="21">
        <f t="shared" si="12"/>
        <v>451.83613782876449</v>
      </c>
      <c r="D117" s="51">
        <f t="shared" si="13"/>
        <v>48.552999999999997</v>
      </c>
      <c r="E117" s="43">
        <v>9010</v>
      </c>
      <c r="F117" s="21">
        <f t="shared" si="14"/>
        <v>188.26505742865186</v>
      </c>
      <c r="G117" s="21">
        <v>10640.18</v>
      </c>
      <c r="H117" s="21">
        <f t="shared" si="15"/>
        <v>219.14567585937019</v>
      </c>
      <c r="I117" s="21">
        <f t="shared" si="16"/>
        <v>1630.1800000000003</v>
      </c>
      <c r="J117" s="21">
        <f t="shared" si="17"/>
        <v>25536.432000000001</v>
      </c>
      <c r="K117" s="21">
        <f t="shared" si="18"/>
        <v>525.94962206248852</v>
      </c>
      <c r="L117" s="21">
        <f t="shared" si="19"/>
        <v>3598.4320000000007</v>
      </c>
      <c r="M117" s="21">
        <f t="shared" si="20"/>
        <v>74.113484233723995</v>
      </c>
      <c r="N117" s="21">
        <f t="shared" si="21"/>
        <v>2698.8240000000005</v>
      </c>
      <c r="O117" s="44">
        <f t="shared" si="22"/>
        <v>55.585113175292996</v>
      </c>
      <c r="P117" s="44">
        <f t="shared" si="23"/>
        <v>46.3209276460775</v>
      </c>
      <c r="Q117" s="45">
        <v>20</v>
      </c>
    </row>
    <row r="118" spans="1:17">
      <c r="A118" s="42" t="s">
        <v>140</v>
      </c>
      <c r="B118" s="21">
        <v>33497</v>
      </c>
      <c r="C118" s="21">
        <f t="shared" si="12"/>
        <v>689.9058760529731</v>
      </c>
      <c r="D118" s="51">
        <f t="shared" si="13"/>
        <v>48.552999999999997</v>
      </c>
      <c r="E118" s="43">
        <v>13753.12</v>
      </c>
      <c r="F118" s="21">
        <f t="shared" si="14"/>
        <v>287.46078168873879</v>
      </c>
      <c r="G118" s="21">
        <v>15274.06</v>
      </c>
      <c r="H118" s="21">
        <f t="shared" si="15"/>
        <v>314.58529853974011</v>
      </c>
      <c r="I118" s="21">
        <f t="shared" si="16"/>
        <v>1520.9399999999987</v>
      </c>
      <c r="J118" s="21">
        <f t="shared" si="17"/>
        <v>36657.743999999999</v>
      </c>
      <c r="K118" s="21">
        <f t="shared" si="18"/>
        <v>755.00471649537621</v>
      </c>
      <c r="L118" s="21">
        <f t="shared" si="19"/>
        <v>3160.7439999999988</v>
      </c>
      <c r="M118" s="21">
        <f t="shared" si="20"/>
        <v>65.098840442403173</v>
      </c>
      <c r="N118" s="21">
        <f t="shared" si="21"/>
        <v>2370.5579999999991</v>
      </c>
      <c r="O118" s="44">
        <f t="shared" si="22"/>
        <v>48.82413033180238</v>
      </c>
      <c r="P118" s="44">
        <f t="shared" si="23"/>
        <v>40.686775276501983</v>
      </c>
      <c r="Q118" s="45">
        <v>20</v>
      </c>
    </row>
    <row r="119" spans="1:17">
      <c r="A119" s="42" t="s">
        <v>141</v>
      </c>
      <c r="B119" s="21">
        <v>11276</v>
      </c>
      <c r="C119" s="21">
        <f t="shared" si="12"/>
        <v>232.24105616542749</v>
      </c>
      <c r="D119" s="51">
        <f t="shared" si="13"/>
        <v>48.552999999999997</v>
      </c>
      <c r="E119" s="43">
        <v>4631</v>
      </c>
      <c r="F119" s="21">
        <f t="shared" si="14"/>
        <v>96.76710673559478</v>
      </c>
      <c r="G119" s="21">
        <v>6094.97</v>
      </c>
      <c r="H119" s="21">
        <f t="shared" si="15"/>
        <v>125.53230490391944</v>
      </c>
      <c r="I119" s="21">
        <f t="shared" si="16"/>
        <v>1463.9700000000003</v>
      </c>
      <c r="J119" s="21">
        <f t="shared" si="17"/>
        <v>14627.928000000002</v>
      </c>
      <c r="K119" s="21">
        <f t="shared" si="18"/>
        <v>301.27753176940666</v>
      </c>
      <c r="L119" s="21">
        <f t="shared" si="19"/>
        <v>3351.9280000000017</v>
      </c>
      <c r="M119" s="21">
        <f t="shared" si="20"/>
        <v>69.03647560397917</v>
      </c>
      <c r="N119" s="21">
        <f t="shared" si="21"/>
        <v>2513.9460000000013</v>
      </c>
      <c r="O119" s="44">
        <f t="shared" si="22"/>
        <v>51.777356702984378</v>
      </c>
      <c r="P119" s="44">
        <f t="shared" si="23"/>
        <v>43.147797252486981</v>
      </c>
      <c r="Q119" s="45">
        <v>21</v>
      </c>
    </row>
    <row r="120" spans="1:17">
      <c r="A120" s="42" t="s">
        <v>142</v>
      </c>
      <c r="B120" s="21">
        <v>73030</v>
      </c>
      <c r="C120" s="21">
        <f t="shared" si="12"/>
        <v>1504.1295079603733</v>
      </c>
      <c r="D120" s="51">
        <f t="shared" si="13"/>
        <v>48.552999999999997</v>
      </c>
      <c r="E120" s="43">
        <v>30005.65</v>
      </c>
      <c r="F120" s="21">
        <f t="shared" si="14"/>
        <v>626.72062831682217</v>
      </c>
      <c r="G120" s="21">
        <v>31466.67</v>
      </c>
      <c r="H120" s="21">
        <f t="shared" si="15"/>
        <v>648.08909851090561</v>
      </c>
      <c r="I120" s="21">
        <f t="shared" si="16"/>
        <v>1461.0199999999968</v>
      </c>
      <c r="J120" s="21">
        <f t="shared" si="17"/>
        <v>75520.008000000002</v>
      </c>
      <c r="K120" s="21">
        <f t="shared" si="18"/>
        <v>1555.4138364261735</v>
      </c>
      <c r="L120" s="21">
        <f t="shared" si="19"/>
        <v>2490.0080000000016</v>
      </c>
      <c r="M120" s="21">
        <f t="shared" si="20"/>
        <v>51.284328465800257</v>
      </c>
      <c r="N120" s="21">
        <f t="shared" si="21"/>
        <v>1867.5060000000012</v>
      </c>
      <c r="O120" s="44">
        <f t="shared" si="22"/>
        <v>38.463246349350193</v>
      </c>
      <c r="P120" s="44">
        <f t="shared" si="23"/>
        <v>32.052705291125164</v>
      </c>
      <c r="Q120" s="45">
        <v>63</v>
      </c>
    </row>
    <row r="121" spans="1:17">
      <c r="A121" s="42" t="s">
        <v>143</v>
      </c>
      <c r="B121" s="21">
        <v>10688</v>
      </c>
      <c r="C121" s="21">
        <f t="shared" si="12"/>
        <v>220.13057895495646</v>
      </c>
      <c r="D121" s="51">
        <f t="shared" si="13"/>
        <v>48.552999999999997</v>
      </c>
      <c r="E121" s="43">
        <v>4388.78</v>
      </c>
      <c r="F121" s="21">
        <f t="shared" si="14"/>
        <v>91.721074564565185</v>
      </c>
      <c r="G121" s="21">
        <v>5778.64</v>
      </c>
      <c r="H121" s="21">
        <f t="shared" si="15"/>
        <v>119.01715650938151</v>
      </c>
      <c r="I121" s="21">
        <f t="shared" si="16"/>
        <v>1389.8600000000006</v>
      </c>
      <c r="J121" s="21">
        <f t="shared" si="17"/>
        <v>13868.736000000001</v>
      </c>
      <c r="K121" s="21">
        <f t="shared" si="18"/>
        <v>285.64117562251562</v>
      </c>
      <c r="L121" s="21">
        <f t="shared" si="19"/>
        <v>3180.7360000000008</v>
      </c>
      <c r="M121" s="21">
        <f t="shared" si="20"/>
        <v>65.510596667559184</v>
      </c>
      <c r="N121" s="21">
        <f t="shared" si="21"/>
        <v>2385.5520000000006</v>
      </c>
      <c r="O121" s="44">
        <f t="shared" si="22"/>
        <v>49.132947500669388</v>
      </c>
      <c r="P121" s="44">
        <f t="shared" si="23"/>
        <v>40.94412291722449</v>
      </c>
      <c r="Q121" s="45">
        <v>20</v>
      </c>
    </row>
    <row r="122" spans="1:17">
      <c r="A122" s="42" t="s">
        <v>144</v>
      </c>
      <c r="B122" s="21">
        <v>21042</v>
      </c>
      <c r="C122" s="21">
        <f t="shared" si="12"/>
        <v>433.38207731757052</v>
      </c>
      <c r="D122" s="51">
        <f t="shared" si="13"/>
        <v>48.552999999999997</v>
      </c>
      <c r="E122" s="43">
        <v>8648</v>
      </c>
      <c r="F122" s="21">
        <f t="shared" si="14"/>
        <v>180.57586554898774</v>
      </c>
      <c r="G122" s="21">
        <v>10015.549999999999</v>
      </c>
      <c r="H122" s="21">
        <f t="shared" si="15"/>
        <v>206.28076534920601</v>
      </c>
      <c r="I122" s="21">
        <f t="shared" si="16"/>
        <v>1367.5499999999993</v>
      </c>
      <c r="J122" s="21">
        <f t="shared" si="17"/>
        <v>24037.32</v>
      </c>
      <c r="K122" s="21">
        <f t="shared" si="18"/>
        <v>495.07383683809445</v>
      </c>
      <c r="L122" s="21">
        <f t="shared" si="19"/>
        <v>2995.3199999999997</v>
      </c>
      <c r="M122" s="21">
        <f t="shared" si="20"/>
        <v>61.691759520523846</v>
      </c>
      <c r="N122" s="21">
        <f t="shared" si="21"/>
        <v>2246.4899999999998</v>
      </c>
      <c r="O122" s="44">
        <f t="shared" si="22"/>
        <v>46.268819640392884</v>
      </c>
      <c r="P122" s="44">
        <f t="shared" si="23"/>
        <v>38.557349700327407</v>
      </c>
      <c r="Q122" s="45">
        <v>20</v>
      </c>
    </row>
    <row r="123" spans="1:17">
      <c r="A123" s="42" t="s">
        <v>145</v>
      </c>
      <c r="B123" s="21">
        <v>45220</v>
      </c>
      <c r="C123" s="21">
        <f t="shared" si="12"/>
        <v>931.35336642431992</v>
      </c>
      <c r="D123" s="51">
        <f t="shared" si="13"/>
        <v>48.552999999999997</v>
      </c>
      <c r="E123" s="43">
        <v>18556</v>
      </c>
      <c r="F123" s="21">
        <f t="shared" si="14"/>
        <v>388.06390267679996</v>
      </c>
      <c r="G123" s="21">
        <v>19912.400000000001</v>
      </c>
      <c r="H123" s="21">
        <f t="shared" si="15"/>
        <v>410.11677960167248</v>
      </c>
      <c r="I123" s="21">
        <f t="shared" si="16"/>
        <v>1356.4000000000015</v>
      </c>
      <c r="J123" s="21">
        <f t="shared" si="17"/>
        <v>47789.760000000009</v>
      </c>
      <c r="K123" s="21">
        <f t="shared" si="18"/>
        <v>984.28027104401406</v>
      </c>
      <c r="L123" s="21">
        <f t="shared" si="19"/>
        <v>2569.7600000000093</v>
      </c>
      <c r="M123" s="21">
        <f t="shared" si="20"/>
        <v>52.926904619694056</v>
      </c>
      <c r="N123" s="21">
        <f t="shared" si="21"/>
        <v>1927.320000000007</v>
      </c>
      <c r="O123" s="44">
        <f t="shared" si="22"/>
        <v>39.695178464770542</v>
      </c>
      <c r="P123" s="44">
        <f t="shared" si="23"/>
        <v>33.079315387308789</v>
      </c>
      <c r="Q123" s="45">
        <v>19</v>
      </c>
    </row>
    <row r="124" spans="1:17">
      <c r="A124" s="42" t="s">
        <v>146</v>
      </c>
      <c r="B124" s="21">
        <v>42436</v>
      </c>
      <c r="C124" s="21">
        <f t="shared" si="12"/>
        <v>874.01396412168151</v>
      </c>
      <c r="D124" s="51">
        <f t="shared" si="13"/>
        <v>48.552999999999997</v>
      </c>
      <c r="E124" s="43">
        <v>17443.47</v>
      </c>
      <c r="F124" s="21">
        <f t="shared" si="14"/>
        <v>364.17248505070063</v>
      </c>
      <c r="G124" s="21">
        <v>18789.39</v>
      </c>
      <c r="H124" s="21">
        <f t="shared" si="15"/>
        <v>386.98720985315015</v>
      </c>
      <c r="I124" s="21">
        <f t="shared" si="16"/>
        <v>1345.9199999999983</v>
      </c>
      <c r="J124" s="21">
        <f t="shared" si="17"/>
        <v>45094.535999999993</v>
      </c>
      <c r="K124" s="21">
        <f t="shared" si="18"/>
        <v>928.76930364756026</v>
      </c>
      <c r="L124" s="21">
        <f t="shared" si="19"/>
        <v>2658.5359999999928</v>
      </c>
      <c r="M124" s="21">
        <f t="shared" si="20"/>
        <v>54.755339525878838</v>
      </c>
      <c r="N124" s="21">
        <f t="shared" si="21"/>
        <v>1993.9019999999946</v>
      </c>
      <c r="O124" s="44">
        <f t="shared" si="22"/>
        <v>41.066504644409129</v>
      </c>
      <c r="P124" s="44">
        <f t="shared" si="23"/>
        <v>34.222087203674278</v>
      </c>
      <c r="Q124" s="45">
        <v>48</v>
      </c>
    </row>
    <row r="125" spans="1:17">
      <c r="A125" s="42" t="s">
        <v>147</v>
      </c>
      <c r="B125" s="21">
        <v>3225</v>
      </c>
      <c r="C125" s="21">
        <f t="shared" si="12"/>
        <v>66.422260210491629</v>
      </c>
      <c r="D125" s="51">
        <f t="shared" si="13"/>
        <v>48.552999999999997</v>
      </c>
      <c r="E125" s="43">
        <v>1324</v>
      </c>
      <c r="F125" s="21">
        <f t="shared" si="14"/>
        <v>27.675941754371514</v>
      </c>
      <c r="G125" s="21">
        <v>2655.79</v>
      </c>
      <c r="H125" s="21">
        <f t="shared" si="15"/>
        <v>54.698782773464053</v>
      </c>
      <c r="I125" s="21">
        <f t="shared" si="16"/>
        <v>1331.79</v>
      </c>
      <c r="J125" s="21">
        <f t="shared" si="17"/>
        <v>6373.8960000000006</v>
      </c>
      <c r="K125" s="21">
        <f t="shared" si="18"/>
        <v>131.27707865631373</v>
      </c>
      <c r="L125" s="21">
        <f t="shared" si="19"/>
        <v>3148.8960000000006</v>
      </c>
      <c r="M125" s="21">
        <f t="shared" si="20"/>
        <v>64.854818445822104</v>
      </c>
      <c r="N125" s="21">
        <f t="shared" si="21"/>
        <v>2361.6720000000005</v>
      </c>
      <c r="O125" s="44">
        <f t="shared" si="22"/>
        <v>48.641113834366578</v>
      </c>
      <c r="P125" s="44">
        <f t="shared" si="23"/>
        <v>40.534261528638815</v>
      </c>
      <c r="Q125" s="45">
        <v>20</v>
      </c>
    </row>
    <row r="126" spans="1:17">
      <c r="A126" s="42" t="s">
        <v>148</v>
      </c>
      <c r="B126" s="21">
        <v>38634</v>
      </c>
      <c r="C126" s="21">
        <f t="shared" si="12"/>
        <v>795.70778324717321</v>
      </c>
      <c r="D126" s="51">
        <f t="shared" si="13"/>
        <v>48.552999999999997</v>
      </c>
      <c r="E126" s="43">
        <v>15871</v>
      </c>
      <c r="F126" s="21">
        <f t="shared" si="14"/>
        <v>331.54490968632217</v>
      </c>
      <c r="G126" s="21">
        <v>17045.75</v>
      </c>
      <c r="H126" s="21">
        <f t="shared" si="15"/>
        <v>351.07511379317447</v>
      </c>
      <c r="I126" s="21">
        <f t="shared" si="16"/>
        <v>1174.75</v>
      </c>
      <c r="J126" s="21">
        <f t="shared" si="17"/>
        <v>40909.800000000003</v>
      </c>
      <c r="K126" s="21">
        <f t="shared" si="18"/>
        <v>842.58027310361888</v>
      </c>
      <c r="L126" s="21">
        <f t="shared" si="19"/>
        <v>2275.8000000000029</v>
      </c>
      <c r="M126" s="21">
        <f t="shared" si="20"/>
        <v>46.872489856445512</v>
      </c>
      <c r="N126" s="21">
        <f t="shared" si="21"/>
        <v>1706.8500000000022</v>
      </c>
      <c r="O126" s="44">
        <f t="shared" si="22"/>
        <v>35.15436739233413</v>
      </c>
      <c r="P126" s="44">
        <f t="shared" si="23"/>
        <v>29.295306160278443</v>
      </c>
      <c r="Q126" s="45">
        <v>25</v>
      </c>
    </row>
    <row r="127" spans="1:17">
      <c r="A127" s="42" t="s">
        <v>149</v>
      </c>
      <c r="B127" s="21">
        <v>6602</v>
      </c>
      <c r="C127" s="21">
        <f t="shared" si="12"/>
        <v>135.97511997198939</v>
      </c>
      <c r="D127" s="51">
        <f t="shared" si="13"/>
        <v>48.552999999999997</v>
      </c>
      <c r="E127" s="43">
        <v>2714</v>
      </c>
      <c r="F127" s="21">
        <f t="shared" si="14"/>
        <v>56.656299988328911</v>
      </c>
      <c r="G127" s="21">
        <v>3848.84</v>
      </c>
      <c r="H127" s="21">
        <f t="shared" si="15"/>
        <v>79.270899841410426</v>
      </c>
      <c r="I127" s="21">
        <f t="shared" si="16"/>
        <v>1134.8400000000001</v>
      </c>
      <c r="J127" s="21">
        <f t="shared" si="17"/>
        <v>9237.2160000000003</v>
      </c>
      <c r="K127" s="21">
        <f t="shared" si="18"/>
        <v>190.25015961938502</v>
      </c>
      <c r="L127" s="21">
        <f t="shared" si="19"/>
        <v>2635.2160000000003</v>
      </c>
      <c r="M127" s="21">
        <f t="shared" si="20"/>
        <v>54.27503964739563</v>
      </c>
      <c r="N127" s="21">
        <f t="shared" si="21"/>
        <v>1976.4120000000003</v>
      </c>
      <c r="O127" s="44">
        <f t="shared" si="22"/>
        <v>40.706279735546723</v>
      </c>
      <c r="P127" s="44">
        <f t="shared" si="23"/>
        <v>33.921899779622272</v>
      </c>
      <c r="Q127" s="45">
        <v>20</v>
      </c>
    </row>
    <row r="128" spans="1:17">
      <c r="A128" s="42" t="s">
        <v>150</v>
      </c>
      <c r="B128" s="21">
        <v>28419</v>
      </c>
      <c r="C128" s="21">
        <f t="shared" si="12"/>
        <v>585.31913578975559</v>
      </c>
      <c r="D128" s="51">
        <f t="shared" si="13"/>
        <v>48.552999999999997</v>
      </c>
      <c r="E128" s="43">
        <v>11671</v>
      </c>
      <c r="F128" s="21">
        <f t="shared" si="14"/>
        <v>243.88297324573148</v>
      </c>
      <c r="G128" s="21">
        <v>12787.22</v>
      </c>
      <c r="H128" s="21">
        <f t="shared" si="15"/>
        <v>263.36621835931868</v>
      </c>
      <c r="I128" s="21">
        <f t="shared" si="16"/>
        <v>1116.2199999999993</v>
      </c>
      <c r="J128" s="21">
        <f t="shared" si="17"/>
        <v>30689.328000000001</v>
      </c>
      <c r="K128" s="21">
        <f t="shared" si="18"/>
        <v>632.07892406236488</v>
      </c>
      <c r="L128" s="21">
        <f t="shared" si="19"/>
        <v>2270.3280000000013</v>
      </c>
      <c r="M128" s="21">
        <f t="shared" si="20"/>
        <v>46.759788272609285</v>
      </c>
      <c r="N128" s="21">
        <f t="shared" si="21"/>
        <v>1702.746000000001</v>
      </c>
      <c r="O128" s="44">
        <f t="shared" si="22"/>
        <v>35.069841204456964</v>
      </c>
      <c r="P128" s="44">
        <f t="shared" si="23"/>
        <v>29.224867670380803</v>
      </c>
      <c r="Q128" s="45">
        <v>20</v>
      </c>
    </row>
    <row r="129" spans="1:17">
      <c r="A129" s="42" t="s">
        <v>151</v>
      </c>
      <c r="B129" s="21">
        <v>53892</v>
      </c>
      <c r="C129" s="21">
        <f t="shared" si="12"/>
        <v>1109.9623092290899</v>
      </c>
      <c r="D129" s="51">
        <f t="shared" si="13"/>
        <v>48.552999999999997</v>
      </c>
      <c r="E129" s="43">
        <v>22155.75</v>
      </c>
      <c r="F129" s="21">
        <f t="shared" si="14"/>
        <v>462.48429551212075</v>
      </c>
      <c r="G129" s="21">
        <v>23228.080000000002</v>
      </c>
      <c r="H129" s="21">
        <f t="shared" si="15"/>
        <v>478.40668959693539</v>
      </c>
      <c r="I129" s="21">
        <f t="shared" si="16"/>
        <v>1072.3300000000017</v>
      </c>
      <c r="J129" s="21">
        <f t="shared" si="17"/>
        <v>55747.392</v>
      </c>
      <c r="K129" s="21">
        <f t="shared" si="18"/>
        <v>1148.1760550326449</v>
      </c>
      <c r="L129" s="21">
        <f t="shared" si="19"/>
        <v>1855.3919999999998</v>
      </c>
      <c r="M129" s="21">
        <f t="shared" si="20"/>
        <v>38.213745803555142</v>
      </c>
      <c r="N129" s="21">
        <f t="shared" si="21"/>
        <v>1391.5439999999999</v>
      </c>
      <c r="O129" s="44">
        <f t="shared" si="22"/>
        <v>28.660309352666356</v>
      </c>
      <c r="P129" s="44">
        <f t="shared" si="23"/>
        <v>23.883591127221965</v>
      </c>
      <c r="Q129" s="45">
        <v>216</v>
      </c>
    </row>
    <row r="130" spans="1:17">
      <c r="A130" s="42" t="s">
        <v>152</v>
      </c>
      <c r="B130" s="21">
        <v>12285</v>
      </c>
      <c r="C130" s="21">
        <f t="shared" si="12"/>
        <v>253.02247029019836</v>
      </c>
      <c r="D130" s="51">
        <f t="shared" si="13"/>
        <v>48.552999999999997</v>
      </c>
      <c r="E130" s="43">
        <v>5049</v>
      </c>
      <c r="F130" s="21">
        <f t="shared" si="14"/>
        <v>105.42602928758265</v>
      </c>
      <c r="G130" s="21">
        <v>6104.01</v>
      </c>
      <c r="H130" s="21">
        <f t="shared" si="15"/>
        <v>125.7184931930056</v>
      </c>
      <c r="I130" s="21">
        <f t="shared" si="16"/>
        <v>1055.0100000000002</v>
      </c>
      <c r="J130" s="21">
        <f t="shared" si="17"/>
        <v>14649.624000000002</v>
      </c>
      <c r="K130" s="21">
        <f t="shared" si="18"/>
        <v>301.72438366321347</v>
      </c>
      <c r="L130" s="21">
        <f t="shared" si="19"/>
        <v>2364.6240000000016</v>
      </c>
      <c r="M130" s="21">
        <f t="shared" si="20"/>
        <v>48.701913373015081</v>
      </c>
      <c r="N130" s="21">
        <f t="shared" si="21"/>
        <v>1773.4680000000012</v>
      </c>
      <c r="O130" s="44">
        <f t="shared" si="22"/>
        <v>36.526435029761309</v>
      </c>
      <c r="P130" s="44">
        <f t="shared" si="23"/>
        <v>30.438695858134427</v>
      </c>
      <c r="Q130" s="45">
        <v>40</v>
      </c>
    </row>
    <row r="131" spans="1:17">
      <c r="A131" s="42" t="s">
        <v>153</v>
      </c>
      <c r="B131" s="21">
        <v>34366</v>
      </c>
      <c r="C131" s="21">
        <f t="shared" si="12"/>
        <v>707.80384322286989</v>
      </c>
      <c r="D131" s="51">
        <f t="shared" si="13"/>
        <v>48.552999999999997</v>
      </c>
      <c r="E131" s="43">
        <v>14090.11</v>
      </c>
      <c r="F131" s="21">
        <f t="shared" si="14"/>
        <v>294.91826800952913</v>
      </c>
      <c r="G131" s="21">
        <v>15124.99</v>
      </c>
      <c r="H131" s="21">
        <f t="shared" si="15"/>
        <v>311.51504541428955</v>
      </c>
      <c r="I131" s="21">
        <f t="shared" si="16"/>
        <v>1034.8799999999992</v>
      </c>
      <c r="J131" s="21">
        <f t="shared" si="17"/>
        <v>36299.976000000002</v>
      </c>
      <c r="K131" s="21">
        <f t="shared" si="18"/>
        <v>747.636108994295</v>
      </c>
      <c r="L131" s="21">
        <f t="shared" si="19"/>
        <v>1933.9760000000024</v>
      </c>
      <c r="M131" s="21">
        <f t="shared" si="20"/>
        <v>39.832265771425</v>
      </c>
      <c r="N131" s="21">
        <f t="shared" si="21"/>
        <v>1450.4820000000018</v>
      </c>
      <c r="O131" s="44">
        <f t="shared" si="22"/>
        <v>29.87419932856875</v>
      </c>
      <c r="P131" s="44">
        <f t="shared" si="23"/>
        <v>24.895166107140625</v>
      </c>
      <c r="Q131" s="45">
        <v>20</v>
      </c>
    </row>
    <row r="132" spans="1:17">
      <c r="A132" s="42" t="s">
        <v>154</v>
      </c>
      <c r="B132" s="21">
        <v>13310</v>
      </c>
      <c r="C132" s="21">
        <f t="shared" ref="C132:C195" si="24">B132/D132</f>
        <v>274.13342120981196</v>
      </c>
      <c r="D132" s="51">
        <f t="shared" ref="D132:D195" si="25">48.553</f>
        <v>48.552999999999997</v>
      </c>
      <c r="E132" s="43">
        <v>5463.96</v>
      </c>
      <c r="F132" s="21">
        <f t="shared" ref="F132:F195" si="26">C132/12*5</f>
        <v>114.22225883742165</v>
      </c>
      <c r="G132" s="21">
        <v>6452.93</v>
      </c>
      <c r="H132" s="21">
        <f t="shared" ref="H132:H195" si="27">G132/D132</f>
        <v>132.90486684653885</v>
      </c>
      <c r="I132" s="21">
        <f t="shared" ref="I132:I195" si="28">G132-E132</f>
        <v>988.97000000000025</v>
      </c>
      <c r="J132" s="21">
        <f t="shared" ref="J132:J195" si="29">G132/5*12</f>
        <v>15487.031999999999</v>
      </c>
      <c r="K132" s="21">
        <f t="shared" ref="K132:K195" si="30">G132/5*12/D132</f>
        <v>318.97168043169319</v>
      </c>
      <c r="L132" s="21">
        <f t="shared" ref="L132:L195" si="31">J132-B132</f>
        <v>2177.0319999999992</v>
      </c>
      <c r="M132" s="21">
        <f t="shared" ref="M132:M195" si="32">(H132-F132)/5*12</f>
        <v>44.838259221881287</v>
      </c>
      <c r="N132" s="21">
        <f t="shared" ref="N132:N195" si="33">L132/12*9</f>
        <v>1632.7739999999994</v>
      </c>
      <c r="O132" s="44">
        <f t="shared" ref="O132:O195" si="34">M132/12*9</f>
        <v>33.628694416410966</v>
      </c>
      <c r="P132" s="44">
        <f t="shared" si="23"/>
        <v>28.023912013675805</v>
      </c>
      <c r="Q132" s="45">
        <v>20</v>
      </c>
    </row>
    <row r="133" spans="1:17">
      <c r="A133" s="42" t="s">
        <v>155</v>
      </c>
      <c r="B133" s="21">
        <v>47178</v>
      </c>
      <c r="C133" s="21">
        <f t="shared" si="24"/>
        <v>971.68043169320129</v>
      </c>
      <c r="D133" s="51">
        <f t="shared" si="25"/>
        <v>48.552999999999997</v>
      </c>
      <c r="E133" s="43">
        <v>19370</v>
      </c>
      <c r="F133" s="21">
        <f t="shared" si="26"/>
        <v>404.8668465388339</v>
      </c>
      <c r="G133" s="21">
        <v>20352.650000000001</v>
      </c>
      <c r="H133" s="21">
        <f t="shared" si="27"/>
        <v>419.18419047226746</v>
      </c>
      <c r="I133" s="21">
        <f t="shared" si="28"/>
        <v>982.65000000000146</v>
      </c>
      <c r="J133" s="21">
        <f t="shared" si="29"/>
        <v>48846.36</v>
      </c>
      <c r="K133" s="21">
        <f t="shared" si="30"/>
        <v>1006.0420571334419</v>
      </c>
      <c r="L133" s="21">
        <f t="shared" si="31"/>
        <v>1668.3600000000006</v>
      </c>
      <c r="M133" s="21">
        <f t="shared" si="32"/>
        <v>34.361625440240545</v>
      </c>
      <c r="N133" s="21">
        <f t="shared" si="33"/>
        <v>1251.2700000000004</v>
      </c>
      <c r="O133" s="44">
        <f t="shared" si="34"/>
        <v>25.771219080180408</v>
      </c>
      <c r="P133" s="44">
        <f t="shared" si="23"/>
        <v>21.47601590015034</v>
      </c>
      <c r="Q133" s="45">
        <v>92</v>
      </c>
    </row>
    <row r="134" spans="1:17">
      <c r="A134" s="42" t="s">
        <v>156</v>
      </c>
      <c r="B134" s="21">
        <v>28761</v>
      </c>
      <c r="C134" s="21">
        <f t="shared" si="24"/>
        <v>592.36298477951937</v>
      </c>
      <c r="D134" s="51">
        <f t="shared" si="25"/>
        <v>48.552999999999997</v>
      </c>
      <c r="E134" s="43">
        <v>11765</v>
      </c>
      <c r="F134" s="21">
        <f t="shared" si="26"/>
        <v>246.81791032479975</v>
      </c>
      <c r="G134" s="21">
        <v>12743.54</v>
      </c>
      <c r="H134" s="21">
        <f t="shared" si="27"/>
        <v>262.46658290939803</v>
      </c>
      <c r="I134" s="21">
        <f t="shared" si="28"/>
        <v>978.54000000000087</v>
      </c>
      <c r="J134" s="21">
        <f t="shared" si="29"/>
        <v>30584.495999999999</v>
      </c>
      <c r="K134" s="21">
        <f t="shared" si="30"/>
        <v>629.91979898255522</v>
      </c>
      <c r="L134" s="21">
        <f t="shared" si="31"/>
        <v>1823.4959999999992</v>
      </c>
      <c r="M134" s="21">
        <f t="shared" si="32"/>
        <v>37.556814203035856</v>
      </c>
      <c r="N134" s="21">
        <f t="shared" si="33"/>
        <v>1367.6219999999994</v>
      </c>
      <c r="O134" s="44">
        <f t="shared" si="34"/>
        <v>28.167610652276892</v>
      </c>
      <c r="P134" s="44">
        <f t="shared" ref="P134:P197" si="35">O134/1.2</f>
        <v>23.47300887689741</v>
      </c>
      <c r="Q134" s="45">
        <v>112</v>
      </c>
    </row>
    <row r="135" spans="1:17">
      <c r="A135" s="42" t="s">
        <v>157</v>
      </c>
      <c r="B135" s="21">
        <v>8959</v>
      </c>
      <c r="C135" s="21">
        <f t="shared" si="24"/>
        <v>184.52000906226186</v>
      </c>
      <c r="D135" s="51">
        <f t="shared" si="25"/>
        <v>48.552999999999997</v>
      </c>
      <c r="E135" s="43">
        <v>3678.47</v>
      </c>
      <c r="F135" s="21">
        <f t="shared" si="26"/>
        <v>76.883337109275772</v>
      </c>
      <c r="G135" s="21">
        <v>4647.7</v>
      </c>
      <c r="H135" s="21">
        <f t="shared" si="27"/>
        <v>95.724260086915336</v>
      </c>
      <c r="I135" s="21">
        <f t="shared" si="28"/>
        <v>969.23</v>
      </c>
      <c r="J135" s="21">
        <f t="shared" si="29"/>
        <v>11154.48</v>
      </c>
      <c r="K135" s="21">
        <f t="shared" si="30"/>
        <v>229.73822420859679</v>
      </c>
      <c r="L135" s="21">
        <f t="shared" si="31"/>
        <v>2195.4799999999996</v>
      </c>
      <c r="M135" s="21">
        <f t="shared" si="32"/>
        <v>45.218215146334956</v>
      </c>
      <c r="N135" s="21">
        <f t="shared" si="33"/>
        <v>1646.6099999999997</v>
      </c>
      <c r="O135" s="44">
        <f t="shared" si="34"/>
        <v>33.913661359751217</v>
      </c>
      <c r="P135" s="44">
        <f t="shared" si="35"/>
        <v>28.261384466459347</v>
      </c>
      <c r="Q135" s="45">
        <v>20</v>
      </c>
    </row>
    <row r="136" spans="1:17">
      <c r="A136" s="42" t="s">
        <v>158</v>
      </c>
      <c r="B136" s="21">
        <v>6372</v>
      </c>
      <c r="C136" s="21">
        <f t="shared" si="24"/>
        <v>131.23802854612487</v>
      </c>
      <c r="D136" s="51">
        <f t="shared" si="25"/>
        <v>48.552999999999997</v>
      </c>
      <c r="E136" s="43">
        <v>2615.52</v>
      </c>
      <c r="F136" s="21">
        <f t="shared" si="26"/>
        <v>54.682511894218699</v>
      </c>
      <c r="G136" s="21">
        <v>3574.89</v>
      </c>
      <c r="H136" s="21">
        <f t="shared" si="27"/>
        <v>73.628612032212217</v>
      </c>
      <c r="I136" s="21">
        <f t="shared" si="28"/>
        <v>959.36999999999989</v>
      </c>
      <c r="J136" s="21">
        <f t="shared" si="29"/>
        <v>8579.735999999999</v>
      </c>
      <c r="K136" s="21">
        <f t="shared" si="30"/>
        <v>176.70866887730932</v>
      </c>
      <c r="L136" s="21">
        <f t="shared" si="31"/>
        <v>2207.735999999999</v>
      </c>
      <c r="M136" s="21">
        <f t="shared" si="32"/>
        <v>45.470640331184441</v>
      </c>
      <c r="N136" s="21">
        <f t="shared" si="33"/>
        <v>1655.8019999999992</v>
      </c>
      <c r="O136" s="44">
        <f t="shared" si="34"/>
        <v>34.102980248388334</v>
      </c>
      <c r="P136" s="44">
        <f t="shared" si="35"/>
        <v>28.419150206990281</v>
      </c>
      <c r="Q136" s="45">
        <v>38</v>
      </c>
    </row>
    <row r="137" spans="1:17">
      <c r="A137" s="42" t="s">
        <v>159</v>
      </c>
      <c r="B137" s="21">
        <v>15768</v>
      </c>
      <c r="C137" s="21">
        <f t="shared" si="24"/>
        <v>324.75851131752933</v>
      </c>
      <c r="D137" s="51">
        <f t="shared" si="25"/>
        <v>48.552999999999997</v>
      </c>
      <c r="E137" s="43">
        <v>6477</v>
      </c>
      <c r="F137" s="21">
        <f t="shared" si="26"/>
        <v>135.31604638230388</v>
      </c>
      <c r="G137" s="21">
        <v>7408.4</v>
      </c>
      <c r="H137" s="21">
        <f t="shared" si="27"/>
        <v>152.58377443206393</v>
      </c>
      <c r="I137" s="21">
        <f t="shared" si="28"/>
        <v>931.39999999999964</v>
      </c>
      <c r="J137" s="21">
        <f t="shared" si="29"/>
        <v>17780.159999999996</v>
      </c>
      <c r="K137" s="21">
        <f t="shared" si="30"/>
        <v>366.20105863695335</v>
      </c>
      <c r="L137" s="21">
        <f t="shared" si="31"/>
        <v>2012.1599999999962</v>
      </c>
      <c r="M137" s="21">
        <f t="shared" si="32"/>
        <v>41.442547319424122</v>
      </c>
      <c r="N137" s="21">
        <f t="shared" si="33"/>
        <v>1509.1199999999972</v>
      </c>
      <c r="O137" s="44">
        <f t="shared" si="34"/>
        <v>31.081910489568092</v>
      </c>
      <c r="P137" s="44">
        <f t="shared" si="35"/>
        <v>25.901592074640078</v>
      </c>
      <c r="Q137" s="45">
        <v>76</v>
      </c>
    </row>
    <row r="138" spans="1:17">
      <c r="A138" s="42" t="s">
        <v>160</v>
      </c>
      <c r="B138" s="21">
        <v>4668</v>
      </c>
      <c r="C138" s="21">
        <f t="shared" si="24"/>
        <v>96.142359895372067</v>
      </c>
      <c r="D138" s="51">
        <f t="shared" si="25"/>
        <v>48.552999999999997</v>
      </c>
      <c r="E138" s="43">
        <v>1917</v>
      </c>
      <c r="F138" s="21">
        <f t="shared" si="26"/>
        <v>40.059316623071695</v>
      </c>
      <c r="G138" s="21">
        <v>2823.64</v>
      </c>
      <c r="H138" s="21">
        <f t="shared" si="27"/>
        <v>58.155829711861266</v>
      </c>
      <c r="I138" s="21">
        <f t="shared" si="28"/>
        <v>906.63999999999987</v>
      </c>
      <c r="J138" s="21">
        <f t="shared" si="29"/>
        <v>6776.735999999999</v>
      </c>
      <c r="K138" s="21">
        <f t="shared" si="30"/>
        <v>139.57399130846701</v>
      </c>
      <c r="L138" s="21">
        <f t="shared" si="31"/>
        <v>2108.735999999999</v>
      </c>
      <c r="M138" s="21">
        <f t="shared" si="32"/>
        <v>43.431631413094976</v>
      </c>
      <c r="N138" s="21">
        <f t="shared" si="33"/>
        <v>1581.5519999999992</v>
      </c>
      <c r="O138" s="44">
        <f t="shared" si="34"/>
        <v>32.573723559821232</v>
      </c>
      <c r="P138" s="44">
        <f t="shared" si="35"/>
        <v>27.14476963318436</v>
      </c>
      <c r="Q138" s="45">
        <v>14</v>
      </c>
    </row>
    <row r="139" spans="1:17">
      <c r="A139" s="42" t="s">
        <v>161</v>
      </c>
      <c r="B139" s="21">
        <v>46438</v>
      </c>
      <c r="C139" s="21">
        <f t="shared" si="24"/>
        <v>956.4393549317241</v>
      </c>
      <c r="D139" s="51">
        <f t="shared" si="25"/>
        <v>48.552999999999997</v>
      </c>
      <c r="E139" s="43">
        <v>19068.79</v>
      </c>
      <c r="F139" s="21">
        <f t="shared" si="26"/>
        <v>398.51639788821836</v>
      </c>
      <c r="G139" s="21">
        <v>19957.71</v>
      </c>
      <c r="H139" s="21">
        <f t="shared" si="27"/>
        <v>411.04998661256769</v>
      </c>
      <c r="I139" s="21">
        <f t="shared" si="28"/>
        <v>888.91999999999825</v>
      </c>
      <c r="J139" s="21">
        <f t="shared" si="29"/>
        <v>47898.504000000001</v>
      </c>
      <c r="K139" s="21">
        <f t="shared" si="30"/>
        <v>986.51996787016253</v>
      </c>
      <c r="L139" s="21">
        <f t="shared" si="31"/>
        <v>1460.5040000000008</v>
      </c>
      <c r="M139" s="21">
        <f t="shared" si="32"/>
        <v>30.080612938438392</v>
      </c>
      <c r="N139" s="21">
        <f t="shared" si="33"/>
        <v>1095.3780000000006</v>
      </c>
      <c r="O139" s="44">
        <f t="shared" si="34"/>
        <v>22.560459703828794</v>
      </c>
      <c r="P139" s="44">
        <f t="shared" si="35"/>
        <v>18.800383086523997</v>
      </c>
      <c r="Q139" s="45">
        <v>20</v>
      </c>
    </row>
    <row r="140" spans="1:17">
      <c r="A140" s="42" t="s">
        <v>162</v>
      </c>
      <c r="B140" s="21">
        <v>5648</v>
      </c>
      <c r="C140" s="21">
        <f t="shared" si="24"/>
        <v>116.32648857949046</v>
      </c>
      <c r="D140" s="51">
        <f t="shared" si="25"/>
        <v>48.552999999999997</v>
      </c>
      <c r="E140" s="43">
        <v>2313</v>
      </c>
      <c r="F140" s="21">
        <f t="shared" si="26"/>
        <v>48.469370241454357</v>
      </c>
      <c r="G140" s="21">
        <v>3161.24</v>
      </c>
      <c r="H140" s="21">
        <f t="shared" si="27"/>
        <v>65.109056083043271</v>
      </c>
      <c r="I140" s="21">
        <f t="shared" si="28"/>
        <v>848.23999999999978</v>
      </c>
      <c r="J140" s="21">
        <f t="shared" si="29"/>
        <v>7586.9759999999987</v>
      </c>
      <c r="K140" s="21">
        <f t="shared" si="30"/>
        <v>156.26173459930385</v>
      </c>
      <c r="L140" s="21">
        <f t="shared" si="31"/>
        <v>1938.9759999999987</v>
      </c>
      <c r="M140" s="21">
        <f t="shared" si="32"/>
        <v>39.935246019813391</v>
      </c>
      <c r="N140" s="21">
        <f t="shared" si="33"/>
        <v>1454.2319999999991</v>
      </c>
      <c r="O140" s="44">
        <f t="shared" si="34"/>
        <v>29.951434514860043</v>
      </c>
      <c r="P140" s="44">
        <f t="shared" si="35"/>
        <v>24.959528762383371</v>
      </c>
      <c r="Q140" s="45">
        <v>20</v>
      </c>
    </row>
    <row r="141" spans="1:17">
      <c r="A141" s="42" t="s">
        <v>163</v>
      </c>
      <c r="B141" s="21">
        <v>2933</v>
      </c>
      <c r="C141" s="21">
        <f t="shared" si="24"/>
        <v>60.408213704611462</v>
      </c>
      <c r="D141" s="51">
        <f t="shared" si="25"/>
        <v>48.552999999999997</v>
      </c>
      <c r="E141" s="43">
        <v>1205</v>
      </c>
      <c r="F141" s="21">
        <f t="shared" si="26"/>
        <v>25.17008904358811</v>
      </c>
      <c r="G141" s="21">
        <v>2031.71</v>
      </c>
      <c r="H141" s="21">
        <f t="shared" si="27"/>
        <v>41.845200090622619</v>
      </c>
      <c r="I141" s="21">
        <f t="shared" si="28"/>
        <v>826.71</v>
      </c>
      <c r="J141" s="21">
        <f t="shared" si="29"/>
        <v>4876.1039999999994</v>
      </c>
      <c r="K141" s="21">
        <f t="shared" si="30"/>
        <v>100.42848021749428</v>
      </c>
      <c r="L141" s="21">
        <f t="shared" si="31"/>
        <v>1943.1039999999994</v>
      </c>
      <c r="M141" s="21">
        <f t="shared" si="32"/>
        <v>40.020266512882827</v>
      </c>
      <c r="N141" s="21">
        <f t="shared" si="33"/>
        <v>1457.3279999999995</v>
      </c>
      <c r="O141" s="44">
        <f t="shared" si="34"/>
        <v>30.01519988466212</v>
      </c>
      <c r="P141" s="44">
        <f t="shared" si="35"/>
        <v>25.012666570551769</v>
      </c>
      <c r="Q141" s="45">
        <v>51</v>
      </c>
    </row>
    <row r="142" spans="1:17">
      <c r="A142" s="42" t="s">
        <v>164</v>
      </c>
      <c r="B142" s="21">
        <v>50656</v>
      </c>
      <c r="C142" s="21">
        <f t="shared" si="24"/>
        <v>1043.3134924721439</v>
      </c>
      <c r="D142" s="51">
        <f t="shared" si="25"/>
        <v>48.552999999999997</v>
      </c>
      <c r="E142" s="43">
        <v>20793</v>
      </c>
      <c r="F142" s="21">
        <f t="shared" si="26"/>
        <v>434.7139551967266</v>
      </c>
      <c r="G142" s="21">
        <v>21614.23</v>
      </c>
      <c r="H142" s="21">
        <f t="shared" si="27"/>
        <v>445.16775482462464</v>
      </c>
      <c r="I142" s="21">
        <f t="shared" si="28"/>
        <v>821.22999999999956</v>
      </c>
      <c r="J142" s="21">
        <f t="shared" si="29"/>
        <v>51874.151999999995</v>
      </c>
      <c r="K142" s="21">
        <f t="shared" si="30"/>
        <v>1068.4026115790991</v>
      </c>
      <c r="L142" s="21">
        <f t="shared" si="31"/>
        <v>1218.1519999999946</v>
      </c>
      <c r="M142" s="21">
        <f t="shared" si="32"/>
        <v>25.089119106955284</v>
      </c>
      <c r="N142" s="21">
        <f t="shared" si="33"/>
        <v>913.61399999999594</v>
      </c>
      <c r="O142" s="44">
        <f t="shared" si="34"/>
        <v>18.816839330216464</v>
      </c>
      <c r="P142" s="44">
        <f t="shared" si="35"/>
        <v>15.680699441847054</v>
      </c>
      <c r="Q142" s="45">
        <v>20</v>
      </c>
    </row>
    <row r="143" spans="1:17">
      <c r="A143" s="42" t="s">
        <v>165</v>
      </c>
      <c r="B143" s="21">
        <v>63765</v>
      </c>
      <c r="C143" s="21">
        <f t="shared" si="24"/>
        <v>1313.3071076967437</v>
      </c>
      <c r="D143" s="51">
        <f t="shared" si="25"/>
        <v>48.552999999999997</v>
      </c>
      <c r="E143" s="43">
        <v>26178.11</v>
      </c>
      <c r="F143" s="21">
        <f t="shared" si="26"/>
        <v>547.21129487364328</v>
      </c>
      <c r="G143" s="21">
        <v>26993.17</v>
      </c>
      <c r="H143" s="21">
        <f t="shared" si="27"/>
        <v>555.95267027784075</v>
      </c>
      <c r="I143" s="21">
        <f t="shared" si="28"/>
        <v>815.05999999999767</v>
      </c>
      <c r="J143" s="21">
        <f t="shared" si="29"/>
        <v>64783.608</v>
      </c>
      <c r="K143" s="21">
        <f t="shared" si="30"/>
        <v>1334.2864086668178</v>
      </c>
      <c r="L143" s="21">
        <f t="shared" si="31"/>
        <v>1018.6080000000002</v>
      </c>
      <c r="M143" s="21">
        <f t="shared" si="32"/>
        <v>20.979300970073929</v>
      </c>
      <c r="N143" s="21">
        <f t="shared" si="33"/>
        <v>763.95600000000013</v>
      </c>
      <c r="O143" s="44">
        <f t="shared" si="34"/>
        <v>15.734475727555447</v>
      </c>
      <c r="P143" s="44">
        <f t="shared" si="35"/>
        <v>13.112063106296207</v>
      </c>
      <c r="Q143" s="45">
        <v>75</v>
      </c>
    </row>
    <row r="144" spans="1:17">
      <c r="A144" s="42" t="s">
        <v>166</v>
      </c>
      <c r="B144" s="21">
        <v>19788</v>
      </c>
      <c r="C144" s="21">
        <f t="shared" si="24"/>
        <v>407.55463102177004</v>
      </c>
      <c r="D144" s="51">
        <f t="shared" si="25"/>
        <v>48.552999999999997</v>
      </c>
      <c r="E144" s="43">
        <v>7713</v>
      </c>
      <c r="F144" s="21">
        <f t="shared" si="26"/>
        <v>169.81442959240417</v>
      </c>
      <c r="G144" s="21">
        <v>8519.8799999999992</v>
      </c>
      <c r="H144" s="21">
        <f t="shared" si="27"/>
        <v>175.4758717278026</v>
      </c>
      <c r="I144" s="21">
        <f t="shared" si="28"/>
        <v>806.8799999999992</v>
      </c>
      <c r="J144" s="21">
        <f t="shared" si="29"/>
        <v>20447.712</v>
      </c>
      <c r="K144" s="21">
        <f t="shared" si="30"/>
        <v>421.14209214672627</v>
      </c>
      <c r="L144" s="21">
        <f t="shared" si="31"/>
        <v>659.71199999999953</v>
      </c>
      <c r="M144" s="21">
        <f t="shared" si="32"/>
        <v>13.587461124956235</v>
      </c>
      <c r="N144" s="21">
        <f t="shared" si="33"/>
        <v>494.78399999999965</v>
      </c>
      <c r="O144" s="44">
        <f t="shared" si="34"/>
        <v>10.190595843717176</v>
      </c>
      <c r="P144" s="44">
        <f t="shared" si="35"/>
        <v>8.4921632030976468</v>
      </c>
      <c r="Q144" s="45">
        <v>20</v>
      </c>
    </row>
    <row r="145" spans="1:17">
      <c r="A145" s="42" t="s">
        <v>167</v>
      </c>
      <c r="B145" s="21">
        <v>6751</v>
      </c>
      <c r="C145" s="21">
        <f t="shared" si="24"/>
        <v>139.04393137396249</v>
      </c>
      <c r="D145" s="51">
        <f t="shared" si="25"/>
        <v>48.552999999999997</v>
      </c>
      <c r="E145" s="43">
        <v>2771.88</v>
      </c>
      <c r="F145" s="21">
        <f t="shared" si="26"/>
        <v>57.934971405817706</v>
      </c>
      <c r="G145" s="21">
        <v>3558.58</v>
      </c>
      <c r="H145" s="21">
        <f t="shared" si="27"/>
        <v>73.2926904619694</v>
      </c>
      <c r="I145" s="21">
        <f t="shared" si="28"/>
        <v>786.69999999999982</v>
      </c>
      <c r="J145" s="21">
        <f t="shared" si="29"/>
        <v>8540.5920000000006</v>
      </c>
      <c r="K145" s="21">
        <f t="shared" si="30"/>
        <v>175.90245710872657</v>
      </c>
      <c r="L145" s="21">
        <f t="shared" si="31"/>
        <v>1789.5920000000006</v>
      </c>
      <c r="M145" s="21">
        <f t="shared" si="32"/>
        <v>36.858525734764072</v>
      </c>
      <c r="N145" s="21">
        <f t="shared" si="33"/>
        <v>1342.1940000000004</v>
      </c>
      <c r="O145" s="44">
        <f t="shared" si="34"/>
        <v>27.643894301073054</v>
      </c>
      <c r="P145" s="44">
        <f t="shared" si="35"/>
        <v>23.036578584227545</v>
      </c>
      <c r="Q145" s="45">
        <v>20</v>
      </c>
    </row>
    <row r="146" spans="1:17">
      <c r="A146" s="42" t="s">
        <v>168</v>
      </c>
      <c r="B146" s="21">
        <v>30080</v>
      </c>
      <c r="C146" s="21">
        <f t="shared" si="24"/>
        <v>619.52917430436844</v>
      </c>
      <c r="D146" s="51">
        <f t="shared" si="25"/>
        <v>48.552999999999997</v>
      </c>
      <c r="E146" s="43">
        <v>12339</v>
      </c>
      <c r="F146" s="21">
        <f t="shared" si="26"/>
        <v>258.13715596015351</v>
      </c>
      <c r="G146" s="21">
        <v>13099.99</v>
      </c>
      <c r="H146" s="21">
        <f t="shared" si="27"/>
        <v>269.80804481700409</v>
      </c>
      <c r="I146" s="21">
        <f t="shared" si="28"/>
        <v>760.98999999999978</v>
      </c>
      <c r="J146" s="21">
        <f t="shared" si="29"/>
        <v>31439.976000000002</v>
      </c>
      <c r="K146" s="21">
        <f t="shared" si="30"/>
        <v>647.5393075608099</v>
      </c>
      <c r="L146" s="21">
        <f t="shared" si="31"/>
        <v>1359.9760000000024</v>
      </c>
      <c r="M146" s="21">
        <f t="shared" si="32"/>
        <v>28.010133256441392</v>
      </c>
      <c r="N146" s="21">
        <f t="shared" si="33"/>
        <v>1019.9820000000018</v>
      </c>
      <c r="O146" s="44">
        <f t="shared" si="34"/>
        <v>21.007599942331044</v>
      </c>
      <c r="P146" s="44">
        <f t="shared" si="35"/>
        <v>17.506333285275872</v>
      </c>
      <c r="Q146" s="45">
        <v>50</v>
      </c>
    </row>
    <row r="147" spans="1:17">
      <c r="A147" s="42" t="s">
        <v>169</v>
      </c>
      <c r="B147" s="21">
        <v>14819</v>
      </c>
      <c r="C147" s="21">
        <f t="shared" si="24"/>
        <v>305.21286017341873</v>
      </c>
      <c r="D147" s="51">
        <f t="shared" si="25"/>
        <v>48.552999999999997</v>
      </c>
      <c r="E147" s="43">
        <v>6085.71</v>
      </c>
      <c r="F147" s="21">
        <f t="shared" si="26"/>
        <v>127.1720250722578</v>
      </c>
      <c r="G147" s="21">
        <v>6842.73</v>
      </c>
      <c r="H147" s="21">
        <f t="shared" si="27"/>
        <v>140.9332070108953</v>
      </c>
      <c r="I147" s="21">
        <f t="shared" si="28"/>
        <v>757.01999999999953</v>
      </c>
      <c r="J147" s="21">
        <f t="shared" si="29"/>
        <v>16422.551999999996</v>
      </c>
      <c r="K147" s="21">
        <f t="shared" si="30"/>
        <v>338.2396968261487</v>
      </c>
      <c r="L147" s="21">
        <f t="shared" si="31"/>
        <v>1603.551999999996</v>
      </c>
      <c r="M147" s="21">
        <f t="shared" si="32"/>
        <v>33.026836652730012</v>
      </c>
      <c r="N147" s="21">
        <f t="shared" si="33"/>
        <v>1202.663999999997</v>
      </c>
      <c r="O147" s="44">
        <f t="shared" si="34"/>
        <v>24.770127489547509</v>
      </c>
      <c r="P147" s="44">
        <f t="shared" si="35"/>
        <v>20.641772907956259</v>
      </c>
      <c r="Q147" s="45">
        <v>65</v>
      </c>
    </row>
    <row r="148" spans="1:17">
      <c r="A148" s="42" t="s">
        <v>170</v>
      </c>
      <c r="B148" s="21">
        <v>7230</v>
      </c>
      <c r="C148" s="21">
        <f t="shared" si="24"/>
        <v>148.90943916956729</v>
      </c>
      <c r="D148" s="51">
        <f t="shared" si="25"/>
        <v>48.552999999999997</v>
      </c>
      <c r="E148" s="43">
        <v>2970</v>
      </c>
      <c r="F148" s="21">
        <f t="shared" si="26"/>
        <v>62.045599653986372</v>
      </c>
      <c r="G148" s="21">
        <v>3725.43</v>
      </c>
      <c r="H148" s="21">
        <f t="shared" si="27"/>
        <v>76.729141350688934</v>
      </c>
      <c r="I148" s="21">
        <f t="shared" si="28"/>
        <v>755.42999999999984</v>
      </c>
      <c r="J148" s="21">
        <f t="shared" si="29"/>
        <v>8941.0319999999992</v>
      </c>
      <c r="K148" s="21">
        <f t="shared" si="30"/>
        <v>184.14993924165344</v>
      </c>
      <c r="L148" s="21">
        <f t="shared" si="31"/>
        <v>1711.0319999999992</v>
      </c>
      <c r="M148" s="21">
        <f t="shared" si="32"/>
        <v>35.240500072086149</v>
      </c>
      <c r="N148" s="21">
        <f t="shared" si="33"/>
        <v>1283.2739999999994</v>
      </c>
      <c r="O148" s="44">
        <f t="shared" si="34"/>
        <v>26.430375054064612</v>
      </c>
      <c r="P148" s="44">
        <f t="shared" si="35"/>
        <v>22.025312545053843</v>
      </c>
      <c r="Q148" s="45">
        <v>20</v>
      </c>
    </row>
    <row r="149" spans="1:17">
      <c r="A149" s="42" t="s">
        <v>171</v>
      </c>
      <c r="B149" s="21">
        <v>10927</v>
      </c>
      <c r="C149" s="21">
        <f t="shared" si="24"/>
        <v>225.05303482792002</v>
      </c>
      <c r="D149" s="51">
        <f t="shared" si="25"/>
        <v>48.552999999999997</v>
      </c>
      <c r="E149" s="43">
        <v>4486</v>
      </c>
      <c r="F149" s="21">
        <f t="shared" si="26"/>
        <v>93.77209784496668</v>
      </c>
      <c r="G149" s="21">
        <v>5231.0200000000004</v>
      </c>
      <c r="H149" s="21">
        <f t="shared" si="27"/>
        <v>107.73834778489487</v>
      </c>
      <c r="I149" s="21">
        <f t="shared" si="28"/>
        <v>745.02000000000044</v>
      </c>
      <c r="J149" s="21">
        <f t="shared" si="29"/>
        <v>12554.448000000002</v>
      </c>
      <c r="K149" s="21">
        <f t="shared" si="30"/>
        <v>258.57203468374769</v>
      </c>
      <c r="L149" s="21">
        <f t="shared" si="31"/>
        <v>1627.4480000000021</v>
      </c>
      <c r="M149" s="21">
        <f t="shared" si="32"/>
        <v>33.518999855827659</v>
      </c>
      <c r="N149" s="21">
        <f t="shared" si="33"/>
        <v>1220.5860000000016</v>
      </c>
      <c r="O149" s="44">
        <f t="shared" si="34"/>
        <v>25.139249891870744</v>
      </c>
      <c r="P149" s="44">
        <f t="shared" si="35"/>
        <v>20.949374909892288</v>
      </c>
      <c r="Q149" s="45">
        <v>47</v>
      </c>
    </row>
    <row r="150" spans="1:17">
      <c r="A150" s="42" t="s">
        <v>172</v>
      </c>
      <c r="B150" s="21">
        <v>26853</v>
      </c>
      <c r="C150" s="21">
        <f t="shared" si="24"/>
        <v>553.06572199452148</v>
      </c>
      <c r="D150" s="51">
        <f t="shared" si="25"/>
        <v>48.552999999999997</v>
      </c>
      <c r="E150" s="43">
        <v>11026</v>
      </c>
      <c r="F150" s="21">
        <f t="shared" si="26"/>
        <v>230.44405083105062</v>
      </c>
      <c r="G150" s="21">
        <v>11747.09</v>
      </c>
      <c r="H150" s="21">
        <f t="shared" si="27"/>
        <v>241.94364920808189</v>
      </c>
      <c r="I150" s="21">
        <f t="shared" si="28"/>
        <v>721.09000000000015</v>
      </c>
      <c r="J150" s="21">
        <f t="shared" si="29"/>
        <v>28193.016000000003</v>
      </c>
      <c r="K150" s="21">
        <f t="shared" si="30"/>
        <v>580.66475809939664</v>
      </c>
      <c r="L150" s="21">
        <f t="shared" si="31"/>
        <v>1340.0160000000033</v>
      </c>
      <c r="M150" s="21">
        <f t="shared" si="32"/>
        <v>27.599036104875065</v>
      </c>
      <c r="N150" s="21">
        <f t="shared" si="33"/>
        <v>1005.0120000000024</v>
      </c>
      <c r="O150" s="44">
        <f t="shared" si="34"/>
        <v>20.699277078656298</v>
      </c>
      <c r="P150" s="44">
        <f t="shared" si="35"/>
        <v>17.249397565546914</v>
      </c>
      <c r="Q150" s="45">
        <v>20</v>
      </c>
    </row>
    <row r="151" spans="1:17">
      <c r="A151" s="42" t="s">
        <v>173</v>
      </c>
      <c r="B151" s="21">
        <v>34181</v>
      </c>
      <c r="C151" s="21">
        <f t="shared" si="24"/>
        <v>703.99357403250065</v>
      </c>
      <c r="D151" s="51">
        <f t="shared" si="25"/>
        <v>48.552999999999997</v>
      </c>
      <c r="E151" s="43">
        <v>14035.6</v>
      </c>
      <c r="F151" s="21">
        <f t="shared" si="26"/>
        <v>293.33065584687529</v>
      </c>
      <c r="G151" s="21">
        <v>14722.11</v>
      </c>
      <c r="H151" s="21">
        <f t="shared" si="27"/>
        <v>303.21730892014915</v>
      </c>
      <c r="I151" s="21">
        <f t="shared" si="28"/>
        <v>686.51000000000022</v>
      </c>
      <c r="J151" s="21">
        <f t="shared" si="29"/>
        <v>35333.063999999998</v>
      </c>
      <c r="K151" s="21">
        <f t="shared" si="30"/>
        <v>727.72154140835789</v>
      </c>
      <c r="L151" s="21">
        <f t="shared" si="31"/>
        <v>1152.0639999999985</v>
      </c>
      <c r="M151" s="21">
        <f t="shared" si="32"/>
        <v>23.727967375857268</v>
      </c>
      <c r="N151" s="21">
        <f t="shared" si="33"/>
        <v>864.04799999999886</v>
      </c>
      <c r="O151" s="44">
        <f t="shared" si="34"/>
        <v>17.795975531892953</v>
      </c>
      <c r="P151" s="44">
        <f t="shared" si="35"/>
        <v>14.829979609910795</v>
      </c>
      <c r="Q151" s="45">
        <v>42</v>
      </c>
    </row>
    <row r="152" spans="1:17">
      <c r="A152" s="42" t="s">
        <v>174</v>
      </c>
      <c r="B152" s="21">
        <v>18128</v>
      </c>
      <c r="C152" s="21">
        <f t="shared" si="24"/>
        <v>373.36518855683482</v>
      </c>
      <c r="D152" s="51">
        <f t="shared" si="25"/>
        <v>48.552999999999997</v>
      </c>
      <c r="E152" s="43">
        <v>7450</v>
      </c>
      <c r="F152" s="21">
        <f t="shared" si="26"/>
        <v>155.56882856534784</v>
      </c>
      <c r="G152" s="21">
        <v>8129.33</v>
      </c>
      <c r="H152" s="21">
        <f t="shared" si="27"/>
        <v>167.43208452618788</v>
      </c>
      <c r="I152" s="21">
        <f t="shared" si="28"/>
        <v>679.32999999999993</v>
      </c>
      <c r="J152" s="21">
        <f t="shared" si="29"/>
        <v>19510.392</v>
      </c>
      <c r="K152" s="21">
        <f t="shared" si="30"/>
        <v>401.83700286285091</v>
      </c>
      <c r="L152" s="21">
        <f t="shared" si="31"/>
        <v>1382.3919999999998</v>
      </c>
      <c r="M152" s="21">
        <f t="shared" si="32"/>
        <v>28.471814306016086</v>
      </c>
      <c r="N152" s="21">
        <f t="shared" si="33"/>
        <v>1036.7939999999999</v>
      </c>
      <c r="O152" s="44">
        <f t="shared" si="34"/>
        <v>21.353860729512064</v>
      </c>
      <c r="P152" s="44">
        <f t="shared" si="35"/>
        <v>17.794883941260053</v>
      </c>
      <c r="Q152" s="45">
        <v>168</v>
      </c>
    </row>
    <row r="153" spans="1:17">
      <c r="A153" s="42" t="s">
        <v>175</v>
      </c>
      <c r="B153" s="21">
        <v>17076</v>
      </c>
      <c r="C153" s="21">
        <f t="shared" si="24"/>
        <v>351.69814429592407</v>
      </c>
      <c r="D153" s="51">
        <f t="shared" si="25"/>
        <v>48.552999999999997</v>
      </c>
      <c r="E153" s="43">
        <v>7013.32</v>
      </c>
      <c r="F153" s="21">
        <f t="shared" si="26"/>
        <v>146.54089345663502</v>
      </c>
      <c r="G153" s="21">
        <v>7669.42</v>
      </c>
      <c r="H153" s="21">
        <f t="shared" si="27"/>
        <v>157.95975531892984</v>
      </c>
      <c r="I153" s="21">
        <f t="shared" si="28"/>
        <v>656.10000000000036</v>
      </c>
      <c r="J153" s="21">
        <f t="shared" si="29"/>
        <v>18406.608</v>
      </c>
      <c r="K153" s="21">
        <f t="shared" si="30"/>
        <v>379.10341276543164</v>
      </c>
      <c r="L153" s="21">
        <f t="shared" si="31"/>
        <v>1330.6080000000002</v>
      </c>
      <c r="M153" s="21">
        <f t="shared" si="32"/>
        <v>27.405268469507561</v>
      </c>
      <c r="N153" s="21">
        <f t="shared" si="33"/>
        <v>997.95600000000013</v>
      </c>
      <c r="O153" s="44">
        <f t="shared" si="34"/>
        <v>20.553951352130671</v>
      </c>
      <c r="P153" s="44">
        <f t="shared" si="35"/>
        <v>17.128292793442228</v>
      </c>
      <c r="Q153" s="45">
        <v>20</v>
      </c>
    </row>
    <row r="154" spans="1:17">
      <c r="A154" s="42" t="s">
        <v>176</v>
      </c>
      <c r="B154" s="21">
        <v>20010</v>
      </c>
      <c r="C154" s="21">
        <f t="shared" si="24"/>
        <v>412.12695405021321</v>
      </c>
      <c r="D154" s="51">
        <f t="shared" si="25"/>
        <v>48.552999999999997</v>
      </c>
      <c r="E154" s="43">
        <v>8212.66</v>
      </c>
      <c r="F154" s="21">
        <f t="shared" si="26"/>
        <v>171.71956418758884</v>
      </c>
      <c r="G154" s="21">
        <v>8863.23</v>
      </c>
      <c r="H154" s="21">
        <f t="shared" si="27"/>
        <v>182.54752538463123</v>
      </c>
      <c r="I154" s="21">
        <f t="shared" si="28"/>
        <v>650.56999999999971</v>
      </c>
      <c r="J154" s="21">
        <f t="shared" si="29"/>
        <v>21271.752</v>
      </c>
      <c r="K154" s="21">
        <f t="shared" si="30"/>
        <v>438.11406092311501</v>
      </c>
      <c r="L154" s="21">
        <f t="shared" si="31"/>
        <v>1261.7520000000004</v>
      </c>
      <c r="M154" s="21">
        <f t="shared" si="32"/>
        <v>25.98710687290172</v>
      </c>
      <c r="N154" s="21">
        <f t="shared" si="33"/>
        <v>946.31400000000031</v>
      </c>
      <c r="O154" s="44">
        <f t="shared" si="34"/>
        <v>19.49033015467629</v>
      </c>
      <c r="P154" s="44">
        <f t="shared" si="35"/>
        <v>16.241941795563577</v>
      </c>
      <c r="Q154" s="45">
        <v>20</v>
      </c>
    </row>
    <row r="155" spans="1:17">
      <c r="A155" s="42" t="s">
        <v>177</v>
      </c>
      <c r="B155" s="21">
        <v>18000</v>
      </c>
      <c r="C155" s="21">
        <f t="shared" si="24"/>
        <v>370.7288941980928</v>
      </c>
      <c r="D155" s="51">
        <f t="shared" si="25"/>
        <v>48.552999999999997</v>
      </c>
      <c r="E155" s="43">
        <v>7500</v>
      </c>
      <c r="F155" s="21">
        <f t="shared" si="26"/>
        <v>154.47037258253866</v>
      </c>
      <c r="G155" s="21">
        <v>8144.68</v>
      </c>
      <c r="H155" s="21">
        <f t="shared" si="27"/>
        <v>167.74823388874015</v>
      </c>
      <c r="I155" s="21">
        <f t="shared" si="28"/>
        <v>644.68000000000029</v>
      </c>
      <c r="J155" s="21">
        <f t="shared" si="29"/>
        <v>19547.232000000004</v>
      </c>
      <c r="K155" s="21">
        <f t="shared" si="30"/>
        <v>402.59576133297645</v>
      </c>
      <c r="L155" s="21">
        <f t="shared" si="31"/>
        <v>1547.2320000000036</v>
      </c>
      <c r="M155" s="21">
        <f t="shared" si="32"/>
        <v>31.866867134883567</v>
      </c>
      <c r="N155" s="21">
        <f t="shared" si="33"/>
        <v>1160.4240000000027</v>
      </c>
      <c r="O155" s="44">
        <f t="shared" si="34"/>
        <v>23.900150351162676</v>
      </c>
      <c r="P155" s="44">
        <f t="shared" si="35"/>
        <v>19.91679195930223</v>
      </c>
      <c r="Q155" s="45">
        <v>20</v>
      </c>
    </row>
    <row r="156" spans="1:17">
      <c r="A156" s="42" t="s">
        <v>178</v>
      </c>
      <c r="B156" s="21">
        <v>10586</v>
      </c>
      <c r="C156" s="21">
        <f t="shared" si="24"/>
        <v>218.02978188783393</v>
      </c>
      <c r="D156" s="51">
        <f t="shared" si="25"/>
        <v>48.552999999999997</v>
      </c>
      <c r="E156" s="43">
        <v>4347</v>
      </c>
      <c r="F156" s="21">
        <f t="shared" si="26"/>
        <v>90.845742453264137</v>
      </c>
      <c r="G156" s="21">
        <v>4966.41</v>
      </c>
      <c r="H156" s="21">
        <f t="shared" si="27"/>
        <v>102.28842707968612</v>
      </c>
      <c r="I156" s="21">
        <f t="shared" si="28"/>
        <v>619.40999999999985</v>
      </c>
      <c r="J156" s="21">
        <f t="shared" si="29"/>
        <v>11919.383999999998</v>
      </c>
      <c r="K156" s="21">
        <f t="shared" si="30"/>
        <v>245.49222499124664</v>
      </c>
      <c r="L156" s="21">
        <f t="shared" si="31"/>
        <v>1333.3839999999982</v>
      </c>
      <c r="M156" s="21">
        <f t="shared" si="32"/>
        <v>27.462443103412753</v>
      </c>
      <c r="N156" s="21">
        <f t="shared" si="33"/>
        <v>1000.0379999999986</v>
      </c>
      <c r="O156" s="44">
        <f t="shared" si="34"/>
        <v>20.596832327559564</v>
      </c>
      <c r="P156" s="44">
        <f t="shared" si="35"/>
        <v>17.164026939632972</v>
      </c>
      <c r="Q156" s="45">
        <v>20</v>
      </c>
    </row>
    <row r="157" spans="1:17">
      <c r="A157" s="42" t="s">
        <v>179</v>
      </c>
      <c r="B157" s="21">
        <v>1914</v>
      </c>
      <c r="C157" s="21">
        <f t="shared" si="24"/>
        <v>39.420839083063868</v>
      </c>
      <c r="D157" s="51">
        <f t="shared" si="25"/>
        <v>48.552999999999997</v>
      </c>
      <c r="E157" s="43">
        <v>783.68</v>
      </c>
      <c r="F157" s="21">
        <f t="shared" si="26"/>
        <v>16.425349617943279</v>
      </c>
      <c r="G157" s="21">
        <v>1363.08</v>
      </c>
      <c r="H157" s="21">
        <f t="shared" si="27"/>
        <v>28.074063394640909</v>
      </c>
      <c r="I157" s="21">
        <f t="shared" si="28"/>
        <v>579.4</v>
      </c>
      <c r="J157" s="21">
        <f t="shared" si="29"/>
        <v>3271.3919999999998</v>
      </c>
      <c r="K157" s="21">
        <f t="shared" si="30"/>
        <v>67.377752147138182</v>
      </c>
      <c r="L157" s="21">
        <f t="shared" si="31"/>
        <v>1357.3919999999998</v>
      </c>
      <c r="M157" s="21">
        <f t="shared" si="32"/>
        <v>27.956913064074314</v>
      </c>
      <c r="N157" s="21">
        <f t="shared" si="33"/>
        <v>1018.0439999999999</v>
      </c>
      <c r="O157" s="44">
        <f t="shared" si="34"/>
        <v>20.967684798055735</v>
      </c>
      <c r="P157" s="44">
        <f t="shared" si="35"/>
        <v>17.473070665046446</v>
      </c>
      <c r="Q157" s="45">
        <v>30</v>
      </c>
    </row>
    <row r="158" spans="1:17">
      <c r="A158" s="42" t="s">
        <v>180</v>
      </c>
      <c r="B158" s="21">
        <v>10709</v>
      </c>
      <c r="C158" s="21">
        <f t="shared" si="24"/>
        <v>220.56309599818755</v>
      </c>
      <c r="D158" s="51">
        <f t="shared" si="25"/>
        <v>48.552999999999997</v>
      </c>
      <c r="E158" s="43">
        <v>4398.12</v>
      </c>
      <c r="F158" s="21">
        <f t="shared" si="26"/>
        <v>91.90128999924481</v>
      </c>
      <c r="G158" s="21">
        <v>4963.45</v>
      </c>
      <c r="H158" s="21">
        <f t="shared" si="27"/>
        <v>102.22746277264021</v>
      </c>
      <c r="I158" s="21">
        <f t="shared" si="28"/>
        <v>565.32999999999993</v>
      </c>
      <c r="J158" s="21">
        <f t="shared" si="29"/>
        <v>11912.279999999999</v>
      </c>
      <c r="K158" s="21">
        <f t="shared" si="30"/>
        <v>245.34591065433648</v>
      </c>
      <c r="L158" s="21">
        <f t="shared" si="31"/>
        <v>1203.2799999999988</v>
      </c>
      <c r="M158" s="21">
        <f t="shared" si="32"/>
        <v>24.782814656148958</v>
      </c>
      <c r="N158" s="21">
        <f t="shared" si="33"/>
        <v>902.45999999999913</v>
      </c>
      <c r="O158" s="44">
        <f t="shared" si="34"/>
        <v>18.587110992111718</v>
      </c>
      <c r="P158" s="44">
        <f t="shared" si="35"/>
        <v>15.489259160093098</v>
      </c>
      <c r="Q158" s="45">
        <v>5</v>
      </c>
    </row>
    <row r="159" spans="1:17">
      <c r="A159" s="42" t="s">
        <v>181</v>
      </c>
      <c r="B159" s="21">
        <v>5912</v>
      </c>
      <c r="C159" s="21">
        <f t="shared" si="24"/>
        <v>121.76384569439583</v>
      </c>
      <c r="D159" s="51">
        <f t="shared" si="25"/>
        <v>48.552999999999997</v>
      </c>
      <c r="E159" s="43">
        <v>2429</v>
      </c>
      <c r="F159" s="21">
        <f t="shared" si="26"/>
        <v>50.734935705998261</v>
      </c>
      <c r="G159" s="21">
        <v>2956.12</v>
      </c>
      <c r="H159" s="21">
        <f t="shared" si="27"/>
        <v>60.884394373159232</v>
      </c>
      <c r="I159" s="21">
        <f t="shared" si="28"/>
        <v>527.11999999999989</v>
      </c>
      <c r="J159" s="21">
        <f t="shared" si="29"/>
        <v>7094.6879999999992</v>
      </c>
      <c r="K159" s="21">
        <f t="shared" si="30"/>
        <v>146.12254649558213</v>
      </c>
      <c r="L159" s="21">
        <f t="shared" si="31"/>
        <v>1182.6879999999992</v>
      </c>
      <c r="M159" s="21">
        <f t="shared" si="32"/>
        <v>24.35870080118633</v>
      </c>
      <c r="N159" s="21">
        <f t="shared" si="33"/>
        <v>887.01599999999939</v>
      </c>
      <c r="O159" s="44">
        <f t="shared" si="34"/>
        <v>18.269025600889748</v>
      </c>
      <c r="P159" s="44">
        <f t="shared" si="35"/>
        <v>15.224188000741457</v>
      </c>
      <c r="Q159" s="45">
        <v>28</v>
      </c>
    </row>
    <row r="160" spans="1:17">
      <c r="A160" s="42" t="s">
        <v>182</v>
      </c>
      <c r="B160" s="21">
        <v>11136</v>
      </c>
      <c r="C160" s="21">
        <f t="shared" si="24"/>
        <v>229.35760921055342</v>
      </c>
      <c r="D160" s="51">
        <f t="shared" si="25"/>
        <v>48.552999999999997</v>
      </c>
      <c r="E160" s="43">
        <v>4572.91</v>
      </c>
      <c r="F160" s="21">
        <f t="shared" si="26"/>
        <v>95.565670504397261</v>
      </c>
      <c r="G160" s="21">
        <v>5093.1000000000004</v>
      </c>
      <c r="H160" s="21">
        <f t="shared" si="27"/>
        <v>104.89774061335038</v>
      </c>
      <c r="I160" s="21">
        <f t="shared" si="28"/>
        <v>520.19000000000051</v>
      </c>
      <c r="J160" s="21">
        <f t="shared" si="29"/>
        <v>12223.440000000002</v>
      </c>
      <c r="K160" s="21">
        <f t="shared" si="30"/>
        <v>251.75457747204092</v>
      </c>
      <c r="L160" s="21">
        <f t="shared" si="31"/>
        <v>1087.4400000000023</v>
      </c>
      <c r="M160" s="21">
        <f t="shared" si="32"/>
        <v>22.396968261487487</v>
      </c>
      <c r="N160" s="21">
        <f t="shared" si="33"/>
        <v>815.58000000000175</v>
      </c>
      <c r="O160" s="44">
        <f t="shared" si="34"/>
        <v>16.797726196115615</v>
      </c>
      <c r="P160" s="44">
        <f t="shared" si="35"/>
        <v>13.998105163429679</v>
      </c>
      <c r="Q160" s="45">
        <v>35</v>
      </c>
    </row>
    <row r="161" spans="1:17">
      <c r="A161" s="42" t="s">
        <v>183</v>
      </c>
      <c r="B161" s="21">
        <v>5213</v>
      </c>
      <c r="C161" s="21">
        <f t="shared" si="24"/>
        <v>107.36720696970322</v>
      </c>
      <c r="D161" s="51">
        <f t="shared" si="25"/>
        <v>48.552999999999997</v>
      </c>
      <c r="E161" s="43">
        <v>2141</v>
      </c>
      <c r="F161" s="21">
        <f t="shared" si="26"/>
        <v>44.736336237376342</v>
      </c>
      <c r="G161" s="21">
        <v>2643.39</v>
      </c>
      <c r="H161" s="21">
        <f t="shared" si="27"/>
        <v>54.443391757460923</v>
      </c>
      <c r="I161" s="21">
        <f t="shared" si="28"/>
        <v>502.38999999999987</v>
      </c>
      <c r="J161" s="21">
        <f t="shared" si="29"/>
        <v>6344.1360000000004</v>
      </c>
      <c r="K161" s="21">
        <f t="shared" si="30"/>
        <v>130.66414021790621</v>
      </c>
      <c r="L161" s="21">
        <f t="shared" si="31"/>
        <v>1131.1360000000004</v>
      </c>
      <c r="M161" s="21">
        <f t="shared" si="32"/>
        <v>23.29693324820299</v>
      </c>
      <c r="N161" s="21">
        <f t="shared" si="33"/>
        <v>848.35200000000032</v>
      </c>
      <c r="O161" s="44">
        <f t="shared" si="34"/>
        <v>17.472699936152242</v>
      </c>
      <c r="P161" s="44">
        <f t="shared" si="35"/>
        <v>14.560583280126869</v>
      </c>
      <c r="Q161" s="45">
        <v>20</v>
      </c>
    </row>
    <row r="162" spans="1:17">
      <c r="A162" s="42" t="s">
        <v>184</v>
      </c>
      <c r="B162" s="21">
        <v>212762</v>
      </c>
      <c r="C162" s="21">
        <f t="shared" si="24"/>
        <v>4382.056721520813</v>
      </c>
      <c r="D162" s="51">
        <f t="shared" si="25"/>
        <v>48.552999999999997</v>
      </c>
      <c r="E162" s="43">
        <v>87443.14</v>
      </c>
      <c r="F162" s="21">
        <f t="shared" si="26"/>
        <v>1825.8569673003387</v>
      </c>
      <c r="G162" s="21">
        <v>87942.62</v>
      </c>
      <c r="H162" s="21">
        <f t="shared" si="27"/>
        <v>1811.2705703046156</v>
      </c>
      <c r="I162" s="21">
        <f t="shared" si="28"/>
        <v>499.47999999999593</v>
      </c>
      <c r="J162" s="21">
        <f t="shared" si="29"/>
        <v>211062.28799999997</v>
      </c>
      <c r="K162" s="21">
        <f t="shared" si="30"/>
        <v>4347.0493687310773</v>
      </c>
      <c r="L162" s="21">
        <f t="shared" si="31"/>
        <v>-1699.7120000000286</v>
      </c>
      <c r="M162" s="21">
        <f t="shared" si="32"/>
        <v>-35.007352789735521</v>
      </c>
      <c r="N162" s="21">
        <f t="shared" si="33"/>
        <v>-1274.7840000000215</v>
      </c>
      <c r="O162" s="44">
        <f t="shared" si="34"/>
        <v>-26.25551459230164</v>
      </c>
      <c r="P162" s="44">
        <f t="shared" si="35"/>
        <v>-21.879595493584702</v>
      </c>
      <c r="Q162" s="45">
        <v>40</v>
      </c>
    </row>
    <row r="163" spans="1:17">
      <c r="A163" s="42" t="s">
        <v>185</v>
      </c>
      <c r="B163" s="21">
        <v>55449</v>
      </c>
      <c r="C163" s="21">
        <f t="shared" si="24"/>
        <v>1142.0303585772249</v>
      </c>
      <c r="D163" s="51">
        <f t="shared" si="25"/>
        <v>48.552999999999997</v>
      </c>
      <c r="E163" s="43">
        <v>22787</v>
      </c>
      <c r="F163" s="21">
        <f t="shared" si="26"/>
        <v>475.84598274051041</v>
      </c>
      <c r="G163" s="21">
        <v>23266.3</v>
      </c>
      <c r="H163" s="21">
        <f t="shared" si="27"/>
        <v>479.19387061561594</v>
      </c>
      <c r="I163" s="21">
        <f t="shared" si="28"/>
        <v>479.29999999999927</v>
      </c>
      <c r="J163" s="21">
        <f t="shared" si="29"/>
        <v>55839.12</v>
      </c>
      <c r="K163" s="21">
        <f t="shared" si="30"/>
        <v>1150.0652894774782</v>
      </c>
      <c r="L163" s="21">
        <f t="shared" si="31"/>
        <v>390.12000000000262</v>
      </c>
      <c r="M163" s="21">
        <f t="shared" si="32"/>
        <v>8.034930900253265</v>
      </c>
      <c r="N163" s="21">
        <f t="shared" si="33"/>
        <v>292.59000000000196</v>
      </c>
      <c r="O163" s="44">
        <f t="shared" si="34"/>
        <v>6.0261981751899487</v>
      </c>
      <c r="P163" s="44">
        <f t="shared" si="35"/>
        <v>5.0218318126582906</v>
      </c>
      <c r="Q163" s="45">
        <v>30</v>
      </c>
    </row>
    <row r="164" spans="1:17">
      <c r="A164" s="42" t="s">
        <v>186</v>
      </c>
      <c r="B164" s="21">
        <v>12558</v>
      </c>
      <c r="C164" s="21">
        <f t="shared" si="24"/>
        <v>258.64519185220274</v>
      </c>
      <c r="D164" s="51">
        <f t="shared" si="25"/>
        <v>48.552999999999997</v>
      </c>
      <c r="E164" s="43">
        <v>5158.2299999999996</v>
      </c>
      <c r="F164" s="21">
        <f t="shared" si="26"/>
        <v>107.76882993841781</v>
      </c>
      <c r="G164" s="21">
        <v>5595.74</v>
      </c>
      <c r="H164" s="21">
        <f t="shared" si="27"/>
        <v>115.25013902333532</v>
      </c>
      <c r="I164" s="21">
        <f t="shared" si="28"/>
        <v>437.51000000000022</v>
      </c>
      <c r="J164" s="21">
        <f t="shared" si="29"/>
        <v>13429.775999999998</v>
      </c>
      <c r="K164" s="21">
        <f t="shared" si="30"/>
        <v>276.60033365600475</v>
      </c>
      <c r="L164" s="21">
        <f t="shared" si="31"/>
        <v>871.77599999999802</v>
      </c>
      <c r="M164" s="21">
        <f t="shared" si="32"/>
        <v>17.955141803802029</v>
      </c>
      <c r="N164" s="21">
        <f t="shared" si="33"/>
        <v>653.83199999999852</v>
      </c>
      <c r="O164" s="44">
        <f t="shared" si="34"/>
        <v>13.466356352851522</v>
      </c>
      <c r="P164" s="44">
        <f t="shared" si="35"/>
        <v>11.221963627376269</v>
      </c>
      <c r="Q164" s="45">
        <v>45</v>
      </c>
    </row>
    <row r="165" spans="1:17">
      <c r="A165" s="42" t="s">
        <v>187</v>
      </c>
      <c r="B165" s="21">
        <v>54632</v>
      </c>
      <c r="C165" s="21">
        <f t="shared" si="24"/>
        <v>1125.2033859905671</v>
      </c>
      <c r="D165" s="51">
        <f t="shared" si="25"/>
        <v>48.552999999999997</v>
      </c>
      <c r="E165" s="43">
        <v>22449.3</v>
      </c>
      <c r="F165" s="21">
        <f t="shared" si="26"/>
        <v>468.83474416273629</v>
      </c>
      <c r="G165" s="21">
        <v>22876.82</v>
      </c>
      <c r="H165" s="21">
        <f t="shared" si="27"/>
        <v>471.17212118715634</v>
      </c>
      <c r="I165" s="21">
        <f t="shared" si="28"/>
        <v>427.52000000000044</v>
      </c>
      <c r="J165" s="21">
        <f t="shared" si="29"/>
        <v>54904.367999999995</v>
      </c>
      <c r="K165" s="21">
        <f t="shared" si="30"/>
        <v>1130.8130908491751</v>
      </c>
      <c r="L165" s="21">
        <f t="shared" si="31"/>
        <v>272.36799999999494</v>
      </c>
      <c r="M165" s="21">
        <f t="shared" si="32"/>
        <v>5.6097048586081204</v>
      </c>
      <c r="N165" s="21">
        <f t="shared" si="33"/>
        <v>204.2759999999962</v>
      </c>
      <c r="O165" s="44">
        <f t="shared" si="34"/>
        <v>4.2072786439560899</v>
      </c>
      <c r="P165" s="44">
        <f t="shared" si="35"/>
        <v>3.506065536630075</v>
      </c>
      <c r="Q165" s="45">
        <v>90</v>
      </c>
    </row>
    <row r="166" spans="1:17">
      <c r="A166" s="42" t="s">
        <v>188</v>
      </c>
      <c r="B166" s="21">
        <v>15824</v>
      </c>
      <c r="C166" s="21">
        <f t="shared" si="24"/>
        <v>325.91189009947891</v>
      </c>
      <c r="D166" s="51">
        <f t="shared" si="25"/>
        <v>48.552999999999997</v>
      </c>
      <c r="E166" s="43">
        <v>6504</v>
      </c>
      <c r="F166" s="21">
        <f t="shared" si="26"/>
        <v>135.79662087478289</v>
      </c>
      <c r="G166" s="21">
        <v>6892.21</v>
      </c>
      <c r="H166" s="21">
        <f t="shared" si="27"/>
        <v>141.95229954894651</v>
      </c>
      <c r="I166" s="21">
        <f t="shared" si="28"/>
        <v>388.21000000000004</v>
      </c>
      <c r="J166" s="21">
        <f t="shared" si="29"/>
        <v>16541.304</v>
      </c>
      <c r="K166" s="21">
        <f t="shared" si="30"/>
        <v>340.68551891747165</v>
      </c>
      <c r="L166" s="21">
        <f t="shared" si="31"/>
        <v>717.30400000000009</v>
      </c>
      <c r="M166" s="21">
        <f t="shared" si="32"/>
        <v>14.7736288179927</v>
      </c>
      <c r="N166" s="21">
        <f t="shared" si="33"/>
        <v>537.97800000000007</v>
      </c>
      <c r="O166" s="44">
        <f t="shared" si="34"/>
        <v>11.080221613494524</v>
      </c>
      <c r="P166" s="44">
        <f t="shared" si="35"/>
        <v>9.2335180112454367</v>
      </c>
      <c r="Q166" s="45">
        <v>46</v>
      </c>
    </row>
    <row r="167" spans="1:17">
      <c r="A167" s="42" t="s">
        <v>189</v>
      </c>
      <c r="B167" s="21">
        <v>39426</v>
      </c>
      <c r="C167" s="21">
        <f t="shared" si="24"/>
        <v>812.01985459188927</v>
      </c>
      <c r="D167" s="51">
        <f t="shared" si="25"/>
        <v>48.552999999999997</v>
      </c>
      <c r="E167" s="43">
        <v>16186</v>
      </c>
      <c r="F167" s="21">
        <f t="shared" si="26"/>
        <v>338.34160607995386</v>
      </c>
      <c r="G167" s="21">
        <v>16535.5</v>
      </c>
      <c r="H167" s="21">
        <f t="shared" si="27"/>
        <v>340.56597944514243</v>
      </c>
      <c r="I167" s="21">
        <f t="shared" si="28"/>
        <v>349.5</v>
      </c>
      <c r="J167" s="21">
        <f t="shared" si="29"/>
        <v>39685.199999999997</v>
      </c>
      <c r="K167" s="21">
        <f t="shared" si="30"/>
        <v>817.35835066834181</v>
      </c>
      <c r="L167" s="21">
        <f t="shared" si="31"/>
        <v>259.19999999999709</v>
      </c>
      <c r="M167" s="21">
        <f t="shared" si="32"/>
        <v>5.3384960764525662</v>
      </c>
      <c r="N167" s="21">
        <f t="shared" si="33"/>
        <v>194.39999999999782</v>
      </c>
      <c r="O167" s="44">
        <f t="shared" si="34"/>
        <v>4.0038720573394242</v>
      </c>
      <c r="P167" s="44">
        <f t="shared" si="35"/>
        <v>3.3365600477828536</v>
      </c>
      <c r="Q167" s="45">
        <v>32</v>
      </c>
    </row>
    <row r="168" spans="1:17">
      <c r="A168" s="42" t="s">
        <v>190</v>
      </c>
      <c r="B168" s="21">
        <v>6185</v>
      </c>
      <c r="C168" s="21">
        <f t="shared" si="24"/>
        <v>127.38656725640023</v>
      </c>
      <c r="D168" s="51">
        <f t="shared" si="25"/>
        <v>48.552999999999997</v>
      </c>
      <c r="E168" s="43">
        <v>2539.94</v>
      </c>
      <c r="F168" s="21">
        <f t="shared" si="26"/>
        <v>53.077736356833427</v>
      </c>
      <c r="G168" s="21">
        <v>2884.29</v>
      </c>
      <c r="H168" s="21">
        <f t="shared" si="27"/>
        <v>59.404980124812063</v>
      </c>
      <c r="I168" s="21">
        <f t="shared" si="28"/>
        <v>344.34999999999991</v>
      </c>
      <c r="J168" s="21">
        <f t="shared" si="29"/>
        <v>6922.2959999999994</v>
      </c>
      <c r="K168" s="21">
        <f t="shared" si="30"/>
        <v>142.57195229954894</v>
      </c>
      <c r="L168" s="21">
        <f t="shared" si="31"/>
        <v>737.29599999999937</v>
      </c>
      <c r="M168" s="21">
        <f t="shared" si="32"/>
        <v>15.185385043148727</v>
      </c>
      <c r="N168" s="21">
        <f t="shared" si="33"/>
        <v>552.97199999999953</v>
      </c>
      <c r="O168" s="44">
        <f t="shared" si="34"/>
        <v>11.389038782361546</v>
      </c>
      <c r="P168" s="44">
        <f t="shared" si="35"/>
        <v>9.4908656519679546</v>
      </c>
      <c r="Q168" s="45">
        <v>20</v>
      </c>
    </row>
    <row r="169" spans="1:17">
      <c r="A169" s="42" t="s">
        <v>191</v>
      </c>
      <c r="B169" s="21">
        <v>11908</v>
      </c>
      <c r="C169" s="21">
        <f t="shared" si="24"/>
        <v>245.25775956171609</v>
      </c>
      <c r="D169" s="51">
        <f t="shared" si="25"/>
        <v>48.552999999999997</v>
      </c>
      <c r="E169" s="43">
        <v>4893</v>
      </c>
      <c r="F169" s="21">
        <f t="shared" si="26"/>
        <v>102.19073315071503</v>
      </c>
      <c r="G169" s="21">
        <v>5221.5</v>
      </c>
      <c r="H169" s="21">
        <f t="shared" si="27"/>
        <v>107.54227339196343</v>
      </c>
      <c r="I169" s="21">
        <f t="shared" si="28"/>
        <v>328.5</v>
      </c>
      <c r="J169" s="21">
        <f t="shared" si="29"/>
        <v>12531.599999999999</v>
      </c>
      <c r="K169" s="21">
        <f t="shared" si="30"/>
        <v>258.10145614071217</v>
      </c>
      <c r="L169" s="21">
        <f t="shared" si="31"/>
        <v>623.59999999999854</v>
      </c>
      <c r="M169" s="21">
        <f t="shared" si="32"/>
        <v>12.843696578996161</v>
      </c>
      <c r="N169" s="21">
        <f t="shared" si="33"/>
        <v>467.69999999999891</v>
      </c>
      <c r="O169" s="44">
        <f t="shared" si="34"/>
        <v>9.632772434247121</v>
      </c>
      <c r="P169" s="44">
        <f t="shared" si="35"/>
        <v>8.0273103618726012</v>
      </c>
      <c r="Q169" s="45">
        <v>25</v>
      </c>
    </row>
    <row r="170" spans="1:17">
      <c r="A170" s="42" t="s">
        <v>192</v>
      </c>
      <c r="B170" s="21">
        <v>19516</v>
      </c>
      <c r="C170" s="21">
        <f t="shared" si="24"/>
        <v>401.95250550944331</v>
      </c>
      <c r="D170" s="51">
        <f t="shared" si="25"/>
        <v>48.552999999999997</v>
      </c>
      <c r="E170" s="43">
        <v>8016.95</v>
      </c>
      <c r="F170" s="21">
        <f t="shared" si="26"/>
        <v>167.48021062893471</v>
      </c>
      <c r="G170" s="21">
        <v>8340.81</v>
      </c>
      <c r="H170" s="21">
        <f t="shared" si="27"/>
        <v>171.78773711202192</v>
      </c>
      <c r="I170" s="21">
        <f t="shared" si="28"/>
        <v>323.85999999999967</v>
      </c>
      <c r="J170" s="21">
        <f t="shared" si="29"/>
        <v>20017.943999999996</v>
      </c>
      <c r="K170" s="21">
        <f t="shared" si="30"/>
        <v>412.29056906885251</v>
      </c>
      <c r="L170" s="21">
        <f t="shared" si="31"/>
        <v>501.94399999999587</v>
      </c>
      <c r="M170" s="21">
        <f t="shared" si="32"/>
        <v>10.338063559409285</v>
      </c>
      <c r="N170" s="21">
        <f t="shared" si="33"/>
        <v>376.4579999999969</v>
      </c>
      <c r="O170" s="44">
        <f t="shared" si="34"/>
        <v>7.7535476695569638</v>
      </c>
      <c r="P170" s="44">
        <f t="shared" si="35"/>
        <v>6.4612897246308032</v>
      </c>
      <c r="Q170" s="45">
        <v>20</v>
      </c>
    </row>
    <row r="171" spans="1:17">
      <c r="A171" s="42" t="s">
        <v>193</v>
      </c>
      <c r="B171" s="21">
        <v>82426</v>
      </c>
      <c r="C171" s="21">
        <f t="shared" si="24"/>
        <v>1697.6499907317777</v>
      </c>
      <c r="D171" s="51">
        <f t="shared" si="25"/>
        <v>48.552999999999997</v>
      </c>
      <c r="E171" s="43">
        <v>33849</v>
      </c>
      <c r="F171" s="21">
        <f t="shared" si="26"/>
        <v>707.35416280490745</v>
      </c>
      <c r="G171" s="21">
        <v>34162.35</v>
      </c>
      <c r="H171" s="21">
        <f t="shared" si="27"/>
        <v>703.60945770601199</v>
      </c>
      <c r="I171" s="21">
        <f t="shared" si="28"/>
        <v>313.34999999999854</v>
      </c>
      <c r="J171" s="21">
        <f t="shared" si="29"/>
        <v>81989.639999999985</v>
      </c>
      <c r="K171" s="21">
        <f t="shared" si="30"/>
        <v>1688.6626984944285</v>
      </c>
      <c r="L171" s="21">
        <f t="shared" si="31"/>
        <v>-436.36000000001513</v>
      </c>
      <c r="M171" s="21">
        <f t="shared" si="32"/>
        <v>-8.9872922373490844</v>
      </c>
      <c r="N171" s="21">
        <f t="shared" si="33"/>
        <v>-327.27000000001135</v>
      </c>
      <c r="O171" s="44">
        <f t="shared" si="34"/>
        <v>-6.7404691780118133</v>
      </c>
      <c r="P171" s="44">
        <f t="shared" si="35"/>
        <v>-5.6170576483431782</v>
      </c>
      <c r="Q171" s="45">
        <v>92</v>
      </c>
    </row>
    <row r="172" spans="1:17">
      <c r="A172" s="42" t="s">
        <v>194</v>
      </c>
      <c r="B172" s="21">
        <v>7394</v>
      </c>
      <c r="C172" s="21">
        <f t="shared" si="24"/>
        <v>152.28719131670547</v>
      </c>
      <c r="D172" s="51">
        <f t="shared" si="25"/>
        <v>48.552999999999997</v>
      </c>
      <c r="E172" s="43">
        <v>3037</v>
      </c>
      <c r="F172" s="21">
        <f t="shared" si="26"/>
        <v>63.45299638196061</v>
      </c>
      <c r="G172" s="21">
        <v>3338.37</v>
      </c>
      <c r="H172" s="21">
        <f t="shared" si="27"/>
        <v>68.757234362449282</v>
      </c>
      <c r="I172" s="21">
        <f t="shared" si="28"/>
        <v>301.36999999999989</v>
      </c>
      <c r="J172" s="21">
        <f t="shared" si="29"/>
        <v>8012.0879999999997</v>
      </c>
      <c r="K172" s="21">
        <f t="shared" si="30"/>
        <v>165.01736246987829</v>
      </c>
      <c r="L172" s="21">
        <f t="shared" si="31"/>
        <v>618.08799999999974</v>
      </c>
      <c r="M172" s="21">
        <f t="shared" si="32"/>
        <v>12.730171153172812</v>
      </c>
      <c r="N172" s="21">
        <f t="shared" si="33"/>
        <v>463.5659999999998</v>
      </c>
      <c r="O172" s="44">
        <f t="shared" si="34"/>
        <v>9.5476283648796088</v>
      </c>
      <c r="P172" s="44">
        <f t="shared" si="35"/>
        <v>7.9563569707330073</v>
      </c>
      <c r="Q172" s="45">
        <v>20</v>
      </c>
    </row>
    <row r="173" spans="1:17">
      <c r="A173" s="42" t="s">
        <v>195</v>
      </c>
      <c r="B173" s="21">
        <v>23604</v>
      </c>
      <c r="C173" s="21">
        <f t="shared" si="24"/>
        <v>486.14915659176575</v>
      </c>
      <c r="D173" s="51">
        <f t="shared" si="25"/>
        <v>48.552999999999997</v>
      </c>
      <c r="E173" s="43">
        <v>9695</v>
      </c>
      <c r="F173" s="21">
        <f t="shared" si="26"/>
        <v>202.56214857990241</v>
      </c>
      <c r="G173" s="21">
        <v>9976.18</v>
      </c>
      <c r="H173" s="21">
        <f t="shared" si="27"/>
        <v>205.46989887339609</v>
      </c>
      <c r="I173" s="21">
        <f t="shared" si="28"/>
        <v>281.18000000000029</v>
      </c>
      <c r="J173" s="21">
        <f t="shared" si="29"/>
        <v>23942.832000000002</v>
      </c>
      <c r="K173" s="21">
        <f t="shared" si="30"/>
        <v>493.12775729615066</v>
      </c>
      <c r="L173" s="21">
        <f t="shared" si="31"/>
        <v>338.83200000000215</v>
      </c>
      <c r="M173" s="21">
        <f t="shared" si="32"/>
        <v>6.9786007043848253</v>
      </c>
      <c r="N173" s="21">
        <f t="shared" si="33"/>
        <v>254.12400000000162</v>
      </c>
      <c r="O173" s="44">
        <f t="shared" si="34"/>
        <v>5.2339505282886192</v>
      </c>
      <c r="P173" s="44">
        <f t="shared" si="35"/>
        <v>4.3616254402405161</v>
      </c>
      <c r="Q173" s="45">
        <v>20</v>
      </c>
    </row>
    <row r="174" spans="1:17">
      <c r="A174" s="42" t="s">
        <v>196</v>
      </c>
      <c r="B174" s="21">
        <v>7312</v>
      </c>
      <c r="C174" s="21">
        <f t="shared" si="24"/>
        <v>150.59831524313637</v>
      </c>
      <c r="D174" s="51">
        <f t="shared" si="25"/>
        <v>48.552999999999997</v>
      </c>
      <c r="E174" s="43">
        <v>3001.95</v>
      </c>
      <c r="F174" s="21">
        <f t="shared" si="26"/>
        <v>62.749298017973487</v>
      </c>
      <c r="G174" s="21">
        <v>3271.69</v>
      </c>
      <c r="H174" s="21">
        <f t="shared" si="27"/>
        <v>67.38388976994213</v>
      </c>
      <c r="I174" s="21">
        <f t="shared" si="28"/>
        <v>269.74000000000024</v>
      </c>
      <c r="J174" s="21">
        <f t="shared" si="29"/>
        <v>7852.0559999999996</v>
      </c>
      <c r="K174" s="21">
        <f t="shared" si="30"/>
        <v>161.72133544786109</v>
      </c>
      <c r="L174" s="21">
        <f t="shared" si="31"/>
        <v>540.05599999999959</v>
      </c>
      <c r="M174" s="21">
        <f t="shared" si="32"/>
        <v>11.123020204724742</v>
      </c>
      <c r="N174" s="21">
        <f t="shared" si="33"/>
        <v>405.04199999999969</v>
      </c>
      <c r="O174" s="44">
        <f t="shared" si="34"/>
        <v>8.3422651535435559</v>
      </c>
      <c r="P174" s="44">
        <f t="shared" si="35"/>
        <v>6.9518876279529636</v>
      </c>
      <c r="Q174" s="45" t="s">
        <v>61</v>
      </c>
    </row>
    <row r="175" spans="1:17">
      <c r="A175" s="42" t="s">
        <v>197</v>
      </c>
      <c r="B175" s="21">
        <v>4443</v>
      </c>
      <c r="C175" s="21">
        <f t="shared" si="24"/>
        <v>91.50824871789591</v>
      </c>
      <c r="D175" s="51">
        <f t="shared" si="25"/>
        <v>48.552999999999997</v>
      </c>
      <c r="E175" s="43">
        <v>1825</v>
      </c>
      <c r="F175" s="21">
        <f t="shared" si="26"/>
        <v>38.128436965789959</v>
      </c>
      <c r="G175" s="21">
        <v>2078.6799999999998</v>
      </c>
      <c r="H175" s="21">
        <f t="shared" si="27"/>
        <v>42.812596543982863</v>
      </c>
      <c r="I175" s="21">
        <f t="shared" si="28"/>
        <v>253.67999999999984</v>
      </c>
      <c r="J175" s="21">
        <f t="shared" si="29"/>
        <v>4988.8320000000003</v>
      </c>
      <c r="K175" s="21">
        <f t="shared" si="30"/>
        <v>102.75023170555889</v>
      </c>
      <c r="L175" s="21">
        <f t="shared" si="31"/>
        <v>545.83200000000033</v>
      </c>
      <c r="M175" s="21">
        <f t="shared" si="32"/>
        <v>11.241982987662972</v>
      </c>
      <c r="N175" s="21">
        <f t="shared" si="33"/>
        <v>409.37400000000025</v>
      </c>
      <c r="O175" s="44">
        <f t="shared" si="34"/>
        <v>8.431487240747229</v>
      </c>
      <c r="P175" s="44">
        <f t="shared" si="35"/>
        <v>7.0262393672893575</v>
      </c>
      <c r="Q175" s="45">
        <v>100</v>
      </c>
    </row>
    <row r="176" spans="1:17">
      <c r="A176" s="42" t="s">
        <v>198</v>
      </c>
      <c r="B176" s="21">
        <v>28791</v>
      </c>
      <c r="C176" s="21">
        <f t="shared" si="24"/>
        <v>592.98086626984946</v>
      </c>
      <c r="D176" s="51">
        <f t="shared" si="25"/>
        <v>48.552999999999997</v>
      </c>
      <c r="E176" s="43">
        <v>11825.14</v>
      </c>
      <c r="F176" s="21">
        <f t="shared" si="26"/>
        <v>247.07536094577063</v>
      </c>
      <c r="G176" s="21">
        <v>12029.37</v>
      </c>
      <c r="H176" s="21">
        <f t="shared" si="27"/>
        <v>247.75750211109514</v>
      </c>
      <c r="I176" s="21">
        <f t="shared" si="28"/>
        <v>204.23000000000138</v>
      </c>
      <c r="J176" s="21">
        <f t="shared" si="29"/>
        <v>28870.488000000005</v>
      </c>
      <c r="K176" s="21">
        <f t="shared" si="30"/>
        <v>594.61800506662837</v>
      </c>
      <c r="L176" s="21">
        <f t="shared" si="31"/>
        <v>79.488000000004831</v>
      </c>
      <c r="M176" s="21">
        <f t="shared" si="32"/>
        <v>1.6371387967788225</v>
      </c>
      <c r="N176" s="21">
        <f t="shared" si="33"/>
        <v>59.616000000003623</v>
      </c>
      <c r="O176" s="44">
        <f t="shared" si="34"/>
        <v>1.2278540975841168</v>
      </c>
      <c r="P176" s="44">
        <f t="shared" si="35"/>
        <v>1.023211747986764</v>
      </c>
      <c r="Q176" s="45">
        <v>76</v>
      </c>
    </row>
    <row r="177" spans="1:17">
      <c r="A177" s="42" t="s">
        <v>199</v>
      </c>
      <c r="B177" s="21">
        <v>9542</v>
      </c>
      <c r="C177" s="21">
        <f t="shared" si="24"/>
        <v>196.52750602434455</v>
      </c>
      <c r="D177" s="51">
        <f t="shared" si="25"/>
        <v>48.552999999999997</v>
      </c>
      <c r="E177" s="43">
        <v>3916.92</v>
      </c>
      <c r="F177" s="21">
        <f t="shared" si="26"/>
        <v>81.886460843476897</v>
      </c>
      <c r="G177" s="21">
        <v>4090.91</v>
      </c>
      <c r="H177" s="21">
        <f t="shared" si="27"/>
        <v>84.256585586884441</v>
      </c>
      <c r="I177" s="21">
        <f t="shared" si="28"/>
        <v>173.98999999999978</v>
      </c>
      <c r="J177" s="21">
        <f t="shared" si="29"/>
        <v>9818.1840000000011</v>
      </c>
      <c r="K177" s="21">
        <f t="shared" si="30"/>
        <v>202.21580540852267</v>
      </c>
      <c r="L177" s="21">
        <f t="shared" si="31"/>
        <v>276.18400000000111</v>
      </c>
      <c r="M177" s="21">
        <f t="shared" si="32"/>
        <v>5.6882993841781051</v>
      </c>
      <c r="N177" s="21">
        <f t="shared" si="33"/>
        <v>207.13800000000083</v>
      </c>
      <c r="O177" s="44">
        <f t="shared" si="34"/>
        <v>4.2662245381335788</v>
      </c>
      <c r="P177" s="44">
        <f t="shared" si="35"/>
        <v>3.5551871151113157</v>
      </c>
      <c r="Q177" s="45">
        <v>20</v>
      </c>
    </row>
    <row r="178" spans="1:17">
      <c r="A178" s="42" t="s">
        <v>200</v>
      </c>
      <c r="B178" s="21">
        <v>16353</v>
      </c>
      <c r="C178" s="21">
        <f t="shared" si="24"/>
        <v>336.80720037896731</v>
      </c>
      <c r="D178" s="51">
        <f t="shared" si="25"/>
        <v>48.552999999999997</v>
      </c>
      <c r="E178" s="43">
        <v>6711.66</v>
      </c>
      <c r="F178" s="21">
        <f t="shared" si="26"/>
        <v>140.33633349123639</v>
      </c>
      <c r="G178" s="21">
        <v>6864.06</v>
      </c>
      <c r="H178" s="21">
        <f t="shared" si="27"/>
        <v>141.37252075052007</v>
      </c>
      <c r="I178" s="21">
        <f t="shared" si="28"/>
        <v>152.40000000000055</v>
      </c>
      <c r="J178" s="21">
        <f t="shared" si="29"/>
        <v>16473.744000000002</v>
      </c>
      <c r="K178" s="21">
        <f t="shared" si="30"/>
        <v>339.29404980124821</v>
      </c>
      <c r="L178" s="21">
        <f t="shared" si="31"/>
        <v>120.74400000000242</v>
      </c>
      <c r="M178" s="21">
        <f t="shared" si="32"/>
        <v>2.4868494222808293</v>
      </c>
      <c r="N178" s="21">
        <f t="shared" si="33"/>
        <v>90.558000000001812</v>
      </c>
      <c r="O178" s="44">
        <f t="shared" si="34"/>
        <v>1.865137066710622</v>
      </c>
      <c r="P178" s="44">
        <f t="shared" si="35"/>
        <v>1.5542808889255184</v>
      </c>
      <c r="Q178" s="45">
        <v>45</v>
      </c>
    </row>
    <row r="179" spans="1:17">
      <c r="A179" s="42" t="s">
        <v>201</v>
      </c>
      <c r="B179" s="21">
        <v>6445</v>
      </c>
      <c r="C179" s="21">
        <f t="shared" si="24"/>
        <v>132.74154017259491</v>
      </c>
      <c r="D179" s="51">
        <f t="shared" si="25"/>
        <v>48.552999999999997</v>
      </c>
      <c r="E179" s="43">
        <v>2645.74</v>
      </c>
      <c r="F179" s="21">
        <f t="shared" si="26"/>
        <v>55.308975071914546</v>
      </c>
      <c r="G179" s="21">
        <v>2759.32</v>
      </c>
      <c r="H179" s="21">
        <f t="shared" si="27"/>
        <v>56.831091796593419</v>
      </c>
      <c r="I179" s="21">
        <f t="shared" si="28"/>
        <v>113.58000000000038</v>
      </c>
      <c r="J179" s="21">
        <f t="shared" si="29"/>
        <v>6622.3680000000004</v>
      </c>
      <c r="K179" s="21">
        <f t="shared" si="30"/>
        <v>136.39462031182421</v>
      </c>
      <c r="L179" s="21">
        <f t="shared" si="31"/>
        <v>177.36800000000039</v>
      </c>
      <c r="M179" s="21">
        <f t="shared" si="32"/>
        <v>3.6530801392292975</v>
      </c>
      <c r="N179" s="21">
        <f t="shared" si="33"/>
        <v>133.02600000000029</v>
      </c>
      <c r="O179" s="44">
        <f t="shared" si="34"/>
        <v>2.7398101044219731</v>
      </c>
      <c r="P179" s="44">
        <f t="shared" si="35"/>
        <v>2.2831750870183112</v>
      </c>
      <c r="Q179" s="45">
        <v>20</v>
      </c>
    </row>
    <row r="180" spans="1:17">
      <c r="A180" s="42" t="s">
        <v>202</v>
      </c>
      <c r="B180" s="21">
        <v>3716</v>
      </c>
      <c r="C180" s="21">
        <f t="shared" si="24"/>
        <v>76.534920602228496</v>
      </c>
      <c r="D180" s="51">
        <f t="shared" si="25"/>
        <v>48.552999999999997</v>
      </c>
      <c r="E180" s="43">
        <v>1514.3</v>
      </c>
      <c r="F180" s="21">
        <f t="shared" si="26"/>
        <v>31.88955025092854</v>
      </c>
      <c r="G180" s="21">
        <v>1619.17</v>
      </c>
      <c r="H180" s="21">
        <f t="shared" si="27"/>
        <v>33.348505756595891</v>
      </c>
      <c r="I180" s="21">
        <f t="shared" si="28"/>
        <v>104.87000000000012</v>
      </c>
      <c r="J180" s="21">
        <f t="shared" si="29"/>
        <v>3886.0079999999998</v>
      </c>
      <c r="K180" s="21">
        <f t="shared" si="30"/>
        <v>80.03641381583013</v>
      </c>
      <c r="L180" s="21">
        <f t="shared" si="31"/>
        <v>170.00799999999981</v>
      </c>
      <c r="M180" s="21">
        <f t="shared" si="32"/>
        <v>3.501493213601643</v>
      </c>
      <c r="N180" s="21">
        <f t="shared" si="33"/>
        <v>127.50599999999986</v>
      </c>
      <c r="O180" s="44">
        <f t="shared" si="34"/>
        <v>2.6261199102012323</v>
      </c>
      <c r="P180" s="44">
        <f t="shared" si="35"/>
        <v>2.1884332585010271</v>
      </c>
      <c r="Q180" s="45" t="s">
        <v>61</v>
      </c>
    </row>
    <row r="181" spans="1:17">
      <c r="A181" s="42" t="s">
        <v>203</v>
      </c>
      <c r="B181" s="21">
        <v>57149</v>
      </c>
      <c r="C181" s="21">
        <f t="shared" si="24"/>
        <v>1177.0436430292671</v>
      </c>
      <c r="D181" s="51">
        <f t="shared" si="25"/>
        <v>48.552999999999997</v>
      </c>
      <c r="E181" s="43">
        <v>23490.1</v>
      </c>
      <c r="F181" s="21">
        <f t="shared" si="26"/>
        <v>490.43485126219457</v>
      </c>
      <c r="G181" s="21">
        <v>23588.25</v>
      </c>
      <c r="H181" s="21">
        <f t="shared" si="27"/>
        <v>485.8247688093424</v>
      </c>
      <c r="I181" s="21">
        <f t="shared" si="28"/>
        <v>98.150000000001455</v>
      </c>
      <c r="J181" s="21">
        <f t="shared" si="29"/>
        <v>56611.799999999996</v>
      </c>
      <c r="K181" s="21">
        <f t="shared" si="30"/>
        <v>1165.9794451424216</v>
      </c>
      <c r="L181" s="21">
        <f t="shared" si="31"/>
        <v>-537.20000000000437</v>
      </c>
      <c r="M181" s="21">
        <f t="shared" si="32"/>
        <v>-11.064197886845204</v>
      </c>
      <c r="N181" s="21">
        <f t="shared" si="33"/>
        <v>-402.90000000000327</v>
      </c>
      <c r="O181" s="44">
        <f t="shared" si="34"/>
        <v>-8.2981484151339036</v>
      </c>
      <c r="P181" s="44">
        <f t="shared" si="35"/>
        <v>-6.9151236792782536</v>
      </c>
      <c r="Q181" s="45">
        <v>60</v>
      </c>
    </row>
    <row r="182" spans="1:17">
      <c r="A182" s="42" t="s">
        <v>204</v>
      </c>
      <c r="B182" s="21">
        <v>44296</v>
      </c>
      <c r="C182" s="21">
        <f t="shared" si="24"/>
        <v>912.32261652215107</v>
      </c>
      <c r="D182" s="51">
        <f t="shared" si="25"/>
        <v>48.552999999999997</v>
      </c>
      <c r="E182" s="43">
        <v>18095.97</v>
      </c>
      <c r="F182" s="21">
        <f t="shared" si="26"/>
        <v>380.13442355089632</v>
      </c>
      <c r="G182" s="21">
        <v>18182.62</v>
      </c>
      <c r="H182" s="21">
        <f t="shared" si="27"/>
        <v>374.49014479022924</v>
      </c>
      <c r="I182" s="21">
        <f t="shared" si="28"/>
        <v>86.649999999997817</v>
      </c>
      <c r="J182" s="21">
        <f t="shared" si="29"/>
        <v>43638.288</v>
      </c>
      <c r="K182" s="21">
        <f t="shared" si="30"/>
        <v>898.77634749655022</v>
      </c>
      <c r="L182" s="21">
        <f t="shared" si="31"/>
        <v>-657.71199999999953</v>
      </c>
      <c r="M182" s="21">
        <f t="shared" si="32"/>
        <v>-13.546269025600985</v>
      </c>
      <c r="N182" s="21">
        <f t="shared" si="33"/>
        <v>-493.28399999999965</v>
      </c>
      <c r="O182" s="44">
        <f t="shared" si="34"/>
        <v>-10.159701769200739</v>
      </c>
      <c r="P182" s="44">
        <f t="shared" si="35"/>
        <v>-8.4664181410006165</v>
      </c>
      <c r="Q182" s="45">
        <v>20</v>
      </c>
    </row>
    <row r="183" spans="1:17">
      <c r="A183" s="42" t="s">
        <v>205</v>
      </c>
      <c r="B183" s="21">
        <v>77601</v>
      </c>
      <c r="C183" s="21">
        <f t="shared" si="24"/>
        <v>1598.2740510370113</v>
      </c>
      <c r="D183" s="51">
        <f t="shared" si="25"/>
        <v>48.552999999999997</v>
      </c>
      <c r="E183" s="43">
        <v>31862</v>
      </c>
      <c r="F183" s="21">
        <f t="shared" si="26"/>
        <v>665.9475212654213</v>
      </c>
      <c r="G183" s="21">
        <v>31934.12</v>
      </c>
      <c r="H183" s="21">
        <f t="shared" si="27"/>
        <v>657.71672193273332</v>
      </c>
      <c r="I183" s="21">
        <f t="shared" si="28"/>
        <v>72.119999999998981</v>
      </c>
      <c r="J183" s="21">
        <f t="shared" si="29"/>
        <v>76641.887999999992</v>
      </c>
      <c r="K183" s="21">
        <f t="shared" si="30"/>
        <v>1578.5201326385597</v>
      </c>
      <c r="L183" s="21">
        <f t="shared" si="31"/>
        <v>-959.11200000000827</v>
      </c>
      <c r="M183" s="21">
        <f t="shared" si="32"/>
        <v>-19.753918398451148</v>
      </c>
      <c r="N183" s="21">
        <f t="shared" si="33"/>
        <v>-719.3340000000062</v>
      </c>
      <c r="O183" s="44">
        <f t="shared" si="34"/>
        <v>-14.815438798838361</v>
      </c>
      <c r="P183" s="44">
        <f t="shared" si="35"/>
        <v>-12.346198999031968</v>
      </c>
      <c r="Q183" s="45">
        <v>77</v>
      </c>
    </row>
    <row r="184" spans="1:17">
      <c r="A184" s="42" t="s">
        <v>206</v>
      </c>
      <c r="B184" s="21">
        <v>7010</v>
      </c>
      <c r="C184" s="21">
        <f t="shared" si="24"/>
        <v>144.3783082404795</v>
      </c>
      <c r="D184" s="51">
        <f t="shared" si="25"/>
        <v>48.552999999999997</v>
      </c>
      <c r="E184" s="43">
        <v>2879.03</v>
      </c>
      <c r="F184" s="21">
        <f t="shared" si="26"/>
        <v>60.15762843353312</v>
      </c>
      <c r="G184" s="21">
        <v>2943.13</v>
      </c>
      <c r="H184" s="21">
        <f t="shared" si="27"/>
        <v>60.616851687846278</v>
      </c>
      <c r="I184" s="21">
        <f t="shared" si="28"/>
        <v>64.099999999999909</v>
      </c>
      <c r="J184" s="21">
        <f t="shared" si="29"/>
        <v>7063.5119999999997</v>
      </c>
      <c r="K184" s="21">
        <f t="shared" si="30"/>
        <v>145.48044405083104</v>
      </c>
      <c r="L184" s="21">
        <f t="shared" si="31"/>
        <v>53.511999999999716</v>
      </c>
      <c r="M184" s="21">
        <f t="shared" si="32"/>
        <v>1.102135810351581</v>
      </c>
      <c r="N184" s="21">
        <f t="shared" si="33"/>
        <v>40.133999999999787</v>
      </c>
      <c r="O184" s="44">
        <f t="shared" si="34"/>
        <v>0.82660185776368578</v>
      </c>
      <c r="P184" s="44">
        <f t="shared" si="35"/>
        <v>0.68883488146973815</v>
      </c>
      <c r="Q184" s="45">
        <v>20</v>
      </c>
    </row>
    <row r="185" spans="1:17">
      <c r="A185" s="42" t="s">
        <v>207</v>
      </c>
      <c r="B185" s="21">
        <v>17489</v>
      </c>
      <c r="C185" s="21">
        <f t="shared" si="24"/>
        <v>360.20431281280253</v>
      </c>
      <c r="D185" s="51">
        <f t="shared" si="25"/>
        <v>48.552999999999997</v>
      </c>
      <c r="E185" s="43">
        <v>7187.92</v>
      </c>
      <c r="F185" s="21">
        <f t="shared" si="26"/>
        <v>150.08513033866771</v>
      </c>
      <c r="G185" s="21">
        <v>7243.22</v>
      </c>
      <c r="H185" s="21">
        <f t="shared" si="27"/>
        <v>149.18171894630612</v>
      </c>
      <c r="I185" s="21">
        <f t="shared" si="28"/>
        <v>55.300000000000182</v>
      </c>
      <c r="J185" s="21">
        <f t="shared" si="29"/>
        <v>17383.727999999999</v>
      </c>
      <c r="K185" s="21">
        <f t="shared" si="30"/>
        <v>358.03612547113465</v>
      </c>
      <c r="L185" s="21">
        <f t="shared" si="31"/>
        <v>-105.27200000000084</v>
      </c>
      <c r="M185" s="21">
        <f t="shared" si="32"/>
        <v>-2.1681873416678172</v>
      </c>
      <c r="N185" s="21">
        <f t="shared" si="33"/>
        <v>-78.954000000000633</v>
      </c>
      <c r="O185" s="44">
        <f t="shared" si="34"/>
        <v>-1.6261405062508629</v>
      </c>
      <c r="P185" s="44">
        <f t="shared" si="35"/>
        <v>-1.3551170885423858</v>
      </c>
      <c r="Q185" s="45">
        <v>90</v>
      </c>
    </row>
    <row r="186" spans="1:17">
      <c r="A186" s="42" t="s">
        <v>208</v>
      </c>
      <c r="B186" s="21">
        <v>64679</v>
      </c>
      <c r="C186" s="21">
        <f t="shared" si="24"/>
        <v>1332.1318971021358</v>
      </c>
      <c r="D186" s="51">
        <f t="shared" si="25"/>
        <v>48.552999999999997</v>
      </c>
      <c r="E186" s="43">
        <v>26592</v>
      </c>
      <c r="F186" s="21">
        <f t="shared" si="26"/>
        <v>555.05495712588993</v>
      </c>
      <c r="G186" s="21">
        <v>26595.37</v>
      </c>
      <c r="H186" s="21">
        <f t="shared" si="27"/>
        <v>547.75956171606288</v>
      </c>
      <c r="I186" s="21">
        <f t="shared" si="28"/>
        <v>3.3699999999989814</v>
      </c>
      <c r="J186" s="21">
        <f t="shared" si="29"/>
        <v>63828.887999999992</v>
      </c>
      <c r="K186" s="21">
        <f t="shared" si="30"/>
        <v>1314.6229481185508</v>
      </c>
      <c r="L186" s="21">
        <f t="shared" si="31"/>
        <v>-850.11200000000827</v>
      </c>
      <c r="M186" s="21">
        <f t="shared" si="32"/>
        <v>-17.508948983584922</v>
      </c>
      <c r="N186" s="21">
        <f t="shared" si="33"/>
        <v>-637.5840000000062</v>
      </c>
      <c r="O186" s="44">
        <f t="shared" si="34"/>
        <v>-13.131711737688692</v>
      </c>
      <c r="P186" s="44">
        <f t="shared" si="35"/>
        <v>-10.943093114740577</v>
      </c>
      <c r="Q186" s="45">
        <v>21</v>
      </c>
    </row>
    <row r="187" spans="1:17">
      <c r="A187" s="42" t="s">
        <v>209</v>
      </c>
      <c r="B187" s="21">
        <v>7510</v>
      </c>
      <c r="C187" s="21">
        <f t="shared" si="24"/>
        <v>154.67633307931538</v>
      </c>
      <c r="D187" s="51">
        <f t="shared" si="25"/>
        <v>48.552999999999997</v>
      </c>
      <c r="E187" s="43">
        <v>3087</v>
      </c>
      <c r="F187" s="21">
        <f t="shared" si="26"/>
        <v>64.44847211638141</v>
      </c>
      <c r="G187" s="21">
        <v>3078.68</v>
      </c>
      <c r="H187" s="21">
        <f t="shared" si="27"/>
        <v>63.408646221654685</v>
      </c>
      <c r="I187" s="21">
        <f t="shared" si="28"/>
        <v>-8.3200000000001637</v>
      </c>
      <c r="J187" s="21">
        <f t="shared" si="29"/>
        <v>7388.8320000000003</v>
      </c>
      <c r="K187" s="21">
        <f t="shared" si="30"/>
        <v>152.18075093197126</v>
      </c>
      <c r="L187" s="21">
        <f t="shared" si="31"/>
        <v>-121.16799999999967</v>
      </c>
      <c r="M187" s="21">
        <f t="shared" si="32"/>
        <v>-2.4955821473441402</v>
      </c>
      <c r="N187" s="21">
        <f t="shared" si="33"/>
        <v>-90.875999999999749</v>
      </c>
      <c r="O187" s="44">
        <f t="shared" si="34"/>
        <v>-1.8716866105081051</v>
      </c>
      <c r="P187" s="44">
        <f t="shared" si="35"/>
        <v>-1.5597388420900877</v>
      </c>
      <c r="Q187" s="45">
        <v>14</v>
      </c>
    </row>
    <row r="188" spans="1:17">
      <c r="A188" s="42" t="s">
        <v>210</v>
      </c>
      <c r="B188" s="21">
        <v>13542</v>
      </c>
      <c r="C188" s="21">
        <f t="shared" si="24"/>
        <v>278.91170473503183</v>
      </c>
      <c r="D188" s="51">
        <f t="shared" si="25"/>
        <v>48.552999999999997</v>
      </c>
      <c r="E188" s="43">
        <v>5559.66</v>
      </c>
      <c r="F188" s="21">
        <f t="shared" si="26"/>
        <v>116.21321030626326</v>
      </c>
      <c r="G188" s="21">
        <v>5515.24</v>
      </c>
      <c r="H188" s="21">
        <f t="shared" si="27"/>
        <v>113.59215702428274</v>
      </c>
      <c r="I188" s="21">
        <f t="shared" si="28"/>
        <v>-44.420000000000073</v>
      </c>
      <c r="J188" s="21">
        <f t="shared" si="29"/>
        <v>13236.576000000001</v>
      </c>
      <c r="K188" s="21">
        <f t="shared" si="30"/>
        <v>272.6211768582786</v>
      </c>
      <c r="L188" s="21">
        <f t="shared" si="31"/>
        <v>-305.42399999999907</v>
      </c>
      <c r="M188" s="21">
        <f t="shared" si="32"/>
        <v>-6.2905278767532531</v>
      </c>
      <c r="N188" s="21">
        <f t="shared" si="33"/>
        <v>-229.0679999999993</v>
      </c>
      <c r="O188" s="44">
        <f t="shared" si="34"/>
        <v>-4.71789590756494</v>
      </c>
      <c r="P188" s="44">
        <f t="shared" si="35"/>
        <v>-3.9315799229707835</v>
      </c>
      <c r="Q188" s="45">
        <v>20</v>
      </c>
    </row>
    <row r="189" spans="1:17">
      <c r="A189" s="42" t="s">
        <v>211</v>
      </c>
      <c r="B189" s="21">
        <v>12750</v>
      </c>
      <c r="C189" s="21">
        <f t="shared" si="24"/>
        <v>262.59963339031577</v>
      </c>
      <c r="D189" s="51">
        <f t="shared" si="25"/>
        <v>48.552999999999997</v>
      </c>
      <c r="E189" s="43">
        <v>5237</v>
      </c>
      <c r="F189" s="21">
        <f t="shared" si="26"/>
        <v>109.41651391263157</v>
      </c>
      <c r="G189" s="21">
        <v>5134.07</v>
      </c>
      <c r="H189" s="21">
        <f t="shared" si="27"/>
        <v>105.74156076864458</v>
      </c>
      <c r="I189" s="21">
        <f t="shared" si="28"/>
        <v>-102.93000000000029</v>
      </c>
      <c r="J189" s="21">
        <f t="shared" si="29"/>
        <v>12321.767999999998</v>
      </c>
      <c r="K189" s="21">
        <f t="shared" si="30"/>
        <v>253.77974584474694</v>
      </c>
      <c r="L189" s="21">
        <f t="shared" si="31"/>
        <v>-428.23200000000179</v>
      </c>
      <c r="M189" s="21">
        <f t="shared" si="32"/>
        <v>-8.8198875455687933</v>
      </c>
      <c r="N189" s="21">
        <f t="shared" si="33"/>
        <v>-321.17400000000134</v>
      </c>
      <c r="O189" s="44">
        <f t="shared" si="34"/>
        <v>-6.614915659176595</v>
      </c>
      <c r="P189" s="44">
        <f t="shared" si="35"/>
        <v>-5.5124297159804962</v>
      </c>
      <c r="Q189" s="45">
        <v>61</v>
      </c>
    </row>
    <row r="190" spans="1:17">
      <c r="A190" s="42" t="s">
        <v>212</v>
      </c>
      <c r="B190" s="21">
        <v>18727</v>
      </c>
      <c r="C190" s="21">
        <f t="shared" si="24"/>
        <v>385.70222231376022</v>
      </c>
      <c r="D190" s="51">
        <f t="shared" si="25"/>
        <v>48.552999999999997</v>
      </c>
      <c r="E190" s="43">
        <v>7692.47</v>
      </c>
      <c r="F190" s="21">
        <f t="shared" si="26"/>
        <v>160.70925929740011</v>
      </c>
      <c r="G190" s="21">
        <v>7583.1</v>
      </c>
      <c r="H190" s="21">
        <f t="shared" si="27"/>
        <v>156.18190431075323</v>
      </c>
      <c r="I190" s="21">
        <f t="shared" si="28"/>
        <v>-109.36999999999989</v>
      </c>
      <c r="J190" s="21">
        <f t="shared" si="29"/>
        <v>18199.440000000002</v>
      </c>
      <c r="K190" s="21">
        <f t="shared" si="30"/>
        <v>374.83657034580773</v>
      </c>
      <c r="L190" s="21">
        <f t="shared" si="31"/>
        <v>-527.55999999999767</v>
      </c>
      <c r="M190" s="21">
        <f t="shared" si="32"/>
        <v>-10.865651967952523</v>
      </c>
      <c r="N190" s="21">
        <f t="shared" si="33"/>
        <v>-395.66999999999825</v>
      </c>
      <c r="O190" s="44">
        <f t="shared" si="34"/>
        <v>-8.1492389759643924</v>
      </c>
      <c r="P190" s="44">
        <f t="shared" si="35"/>
        <v>-6.791032479970327</v>
      </c>
      <c r="Q190" s="45">
        <v>48</v>
      </c>
    </row>
    <row r="191" spans="1:17">
      <c r="A191" s="42" t="s">
        <v>213</v>
      </c>
      <c r="B191" s="21">
        <v>19192</v>
      </c>
      <c r="C191" s="21">
        <f t="shared" si="24"/>
        <v>395.27938541387766</v>
      </c>
      <c r="D191" s="51">
        <f t="shared" si="25"/>
        <v>48.552999999999997</v>
      </c>
      <c r="E191" s="43">
        <v>7882</v>
      </c>
      <c r="F191" s="21">
        <f t="shared" si="26"/>
        <v>164.69974392244904</v>
      </c>
      <c r="G191" s="21">
        <v>7748.2</v>
      </c>
      <c r="H191" s="21">
        <f t="shared" si="27"/>
        <v>159.58231211253681</v>
      </c>
      <c r="I191" s="21">
        <f t="shared" si="28"/>
        <v>-133.80000000000018</v>
      </c>
      <c r="J191" s="21">
        <f t="shared" si="29"/>
        <v>18595.68</v>
      </c>
      <c r="K191" s="21">
        <f t="shared" si="30"/>
        <v>382.99754907008838</v>
      </c>
      <c r="L191" s="21">
        <f t="shared" si="31"/>
        <v>-596.31999999999971</v>
      </c>
      <c r="M191" s="21">
        <f t="shared" si="32"/>
        <v>-12.281836343789358</v>
      </c>
      <c r="N191" s="21">
        <f t="shared" si="33"/>
        <v>-447.23999999999978</v>
      </c>
      <c r="O191" s="44">
        <f t="shared" si="34"/>
        <v>-9.2113772578420186</v>
      </c>
      <c r="P191" s="44">
        <f t="shared" si="35"/>
        <v>-7.6761477148683488</v>
      </c>
      <c r="Q191" s="45">
        <v>50</v>
      </c>
    </row>
    <row r="192" spans="1:17">
      <c r="A192" s="42" t="s">
        <v>214</v>
      </c>
      <c r="B192" s="21">
        <v>93549</v>
      </c>
      <c r="C192" s="21">
        <f t="shared" si="24"/>
        <v>1926.7398512965215</v>
      </c>
      <c r="D192" s="51">
        <f t="shared" si="25"/>
        <v>48.552999999999997</v>
      </c>
      <c r="E192" s="43">
        <v>38368</v>
      </c>
      <c r="F192" s="21">
        <f t="shared" si="26"/>
        <v>802.80827137355061</v>
      </c>
      <c r="G192" s="21">
        <v>38230.120000000003</v>
      </c>
      <c r="H192" s="21">
        <f t="shared" si="27"/>
        <v>787.38945070335524</v>
      </c>
      <c r="I192" s="21">
        <f t="shared" si="28"/>
        <v>-137.87999999999738</v>
      </c>
      <c r="J192" s="21">
        <f t="shared" si="29"/>
        <v>91752.288</v>
      </c>
      <c r="K192" s="21">
        <f t="shared" si="30"/>
        <v>1889.7346816880524</v>
      </c>
      <c r="L192" s="21">
        <f t="shared" si="31"/>
        <v>-1796.7119999999995</v>
      </c>
      <c r="M192" s="21">
        <f t="shared" si="32"/>
        <v>-37.00516960846889</v>
      </c>
      <c r="N192" s="21">
        <f t="shared" si="33"/>
        <v>-1347.5339999999997</v>
      </c>
      <c r="O192" s="44">
        <f t="shared" si="34"/>
        <v>-27.753877206351667</v>
      </c>
      <c r="P192" s="44">
        <f t="shared" si="35"/>
        <v>-23.128231005293056</v>
      </c>
      <c r="Q192" s="45">
        <v>90</v>
      </c>
    </row>
    <row r="193" spans="1:17">
      <c r="A193" s="42" t="s">
        <v>215</v>
      </c>
      <c r="B193" s="21">
        <v>104828</v>
      </c>
      <c r="C193" s="21">
        <f t="shared" si="24"/>
        <v>2159.0426956109818</v>
      </c>
      <c r="D193" s="51">
        <f t="shared" si="25"/>
        <v>48.552999999999997</v>
      </c>
      <c r="E193" s="43">
        <v>42177</v>
      </c>
      <c r="F193" s="21">
        <f t="shared" si="26"/>
        <v>899.60112317124242</v>
      </c>
      <c r="G193" s="21">
        <v>42034.92</v>
      </c>
      <c r="H193" s="21">
        <f t="shared" si="27"/>
        <v>865.75330051696085</v>
      </c>
      <c r="I193" s="21">
        <f t="shared" si="28"/>
        <v>-142.08000000000175</v>
      </c>
      <c r="J193" s="21">
        <f t="shared" si="29"/>
        <v>100883.808</v>
      </c>
      <c r="K193" s="21">
        <f t="shared" si="30"/>
        <v>2077.807921240706</v>
      </c>
      <c r="L193" s="21">
        <f t="shared" si="31"/>
        <v>-3944.1919999999955</v>
      </c>
      <c r="M193" s="21">
        <f t="shared" si="32"/>
        <v>-81.234774370275773</v>
      </c>
      <c r="N193" s="21">
        <f t="shared" si="33"/>
        <v>-2958.1439999999966</v>
      </c>
      <c r="O193" s="44">
        <f t="shared" si="34"/>
        <v>-60.926080777706829</v>
      </c>
      <c r="P193" s="44">
        <f t="shared" si="35"/>
        <v>-50.771733981422358</v>
      </c>
      <c r="Q193" s="45">
        <v>184</v>
      </c>
    </row>
    <row r="194" spans="1:17">
      <c r="A194" s="42" t="s">
        <v>216</v>
      </c>
      <c r="B194" s="21">
        <v>2166</v>
      </c>
      <c r="C194" s="21">
        <f t="shared" si="24"/>
        <v>44.611043601837167</v>
      </c>
      <c r="D194" s="51">
        <f t="shared" si="25"/>
        <v>48.552999999999997</v>
      </c>
      <c r="E194" s="43">
        <v>889</v>
      </c>
      <c r="F194" s="21">
        <f t="shared" si="26"/>
        <v>18.587934834098821</v>
      </c>
      <c r="G194" s="21">
        <v>744.43</v>
      </c>
      <c r="H194" s="21">
        <f t="shared" si="27"/>
        <v>15.332317261549235</v>
      </c>
      <c r="I194" s="21">
        <f t="shared" si="28"/>
        <v>-144.57000000000005</v>
      </c>
      <c r="J194" s="21">
        <f t="shared" si="29"/>
        <v>1786.6320000000001</v>
      </c>
      <c r="K194" s="21">
        <f t="shared" si="30"/>
        <v>36.797561427718165</v>
      </c>
      <c r="L194" s="21">
        <f t="shared" si="31"/>
        <v>-379.36799999999994</v>
      </c>
      <c r="M194" s="21">
        <f t="shared" si="32"/>
        <v>-7.8134821741190059</v>
      </c>
      <c r="N194" s="21">
        <f t="shared" si="33"/>
        <v>-284.52599999999995</v>
      </c>
      <c r="O194" s="44">
        <f t="shared" si="34"/>
        <v>-5.8601116305892544</v>
      </c>
      <c r="P194" s="44">
        <f t="shared" si="35"/>
        <v>-4.8834263588243791</v>
      </c>
      <c r="Q194" s="45">
        <v>20</v>
      </c>
    </row>
    <row r="195" spans="1:17">
      <c r="A195" s="42" t="s">
        <v>217</v>
      </c>
      <c r="B195" s="21">
        <v>31611</v>
      </c>
      <c r="C195" s="21">
        <f t="shared" si="24"/>
        <v>651.06172636088399</v>
      </c>
      <c r="D195" s="51">
        <f t="shared" si="25"/>
        <v>48.552999999999997</v>
      </c>
      <c r="E195" s="43">
        <v>12991</v>
      </c>
      <c r="F195" s="21">
        <f t="shared" si="26"/>
        <v>271.275719317035</v>
      </c>
      <c r="G195" s="21">
        <v>12810.37</v>
      </c>
      <c r="H195" s="21">
        <f t="shared" si="27"/>
        <v>263.84301690935683</v>
      </c>
      <c r="I195" s="21">
        <f t="shared" si="28"/>
        <v>-180.6299999999992</v>
      </c>
      <c r="J195" s="21">
        <f t="shared" si="29"/>
        <v>30744.887999999999</v>
      </c>
      <c r="K195" s="21">
        <f t="shared" si="30"/>
        <v>633.22324058245636</v>
      </c>
      <c r="L195" s="21">
        <f t="shared" si="31"/>
        <v>-866.11200000000099</v>
      </c>
      <c r="M195" s="21">
        <f t="shared" si="32"/>
        <v>-17.838485778427597</v>
      </c>
      <c r="N195" s="21">
        <f t="shared" si="33"/>
        <v>-649.58400000000074</v>
      </c>
      <c r="O195" s="44">
        <f t="shared" si="34"/>
        <v>-13.378864333820697</v>
      </c>
      <c r="P195" s="44">
        <f t="shared" si="35"/>
        <v>-11.149053611517248</v>
      </c>
      <c r="Q195" s="45">
        <v>20</v>
      </c>
    </row>
    <row r="196" spans="1:17">
      <c r="A196" s="42" t="s">
        <v>218</v>
      </c>
      <c r="B196" s="21">
        <v>8490</v>
      </c>
      <c r="C196" s="21">
        <f t="shared" ref="C196:C259" si="36">B196/D196</f>
        <v>174.86046176343379</v>
      </c>
      <c r="D196" s="51">
        <f t="shared" ref="D196:D259" si="37">48.553</f>
        <v>48.552999999999997</v>
      </c>
      <c r="E196" s="43">
        <v>3486.57</v>
      </c>
      <c r="F196" s="21">
        <f t="shared" ref="F196:F259" si="38">C196/12*5</f>
        <v>72.858525734764072</v>
      </c>
      <c r="G196" s="21">
        <v>3301.9</v>
      </c>
      <c r="H196" s="21">
        <f t="shared" ref="H196:H259" si="39">G196/D196</f>
        <v>68.006096430704602</v>
      </c>
      <c r="I196" s="21">
        <f t="shared" ref="I196:I259" si="40">G196-E196</f>
        <v>-184.67000000000007</v>
      </c>
      <c r="J196" s="21">
        <f t="shared" ref="J196:J259" si="41">G196/5*12</f>
        <v>7924.5599999999995</v>
      </c>
      <c r="K196" s="21">
        <f t="shared" ref="K196:K259" si="42">G196/5*12/D196</f>
        <v>163.21463143369101</v>
      </c>
      <c r="L196" s="21">
        <f t="shared" ref="L196:L259" si="43">J196-B196</f>
        <v>-565.44000000000051</v>
      </c>
      <c r="M196" s="21">
        <f t="shared" ref="M196:M259" si="44">(H196-F196)/5*12</f>
        <v>-11.645830329742729</v>
      </c>
      <c r="N196" s="21">
        <f t="shared" ref="N196:N259" si="45">L196/12*9</f>
        <v>-424.08000000000038</v>
      </c>
      <c r="O196" s="44">
        <f t="shared" ref="O196:O259" si="46">M196/12*9</f>
        <v>-8.7343727473070469</v>
      </c>
      <c r="P196" s="44">
        <f t="shared" si="35"/>
        <v>-7.2786439560892058</v>
      </c>
      <c r="Q196" s="45">
        <v>20</v>
      </c>
    </row>
    <row r="197" spans="1:17">
      <c r="A197" s="42" t="s">
        <v>219</v>
      </c>
      <c r="B197" s="21">
        <v>33443</v>
      </c>
      <c r="C197" s="21">
        <f t="shared" si="36"/>
        <v>688.79368937037884</v>
      </c>
      <c r="D197" s="51">
        <f t="shared" si="37"/>
        <v>48.552999999999997</v>
      </c>
      <c r="E197" s="43">
        <v>13743</v>
      </c>
      <c r="F197" s="21">
        <f t="shared" si="38"/>
        <v>286.99737057099117</v>
      </c>
      <c r="G197" s="21">
        <v>13551</v>
      </c>
      <c r="H197" s="21">
        <f t="shared" si="39"/>
        <v>279.09706918213089</v>
      </c>
      <c r="I197" s="21">
        <f t="shared" si="40"/>
        <v>-192</v>
      </c>
      <c r="J197" s="21">
        <f t="shared" si="41"/>
        <v>32522.399999999998</v>
      </c>
      <c r="K197" s="21">
        <f t="shared" si="42"/>
        <v>669.83296603711403</v>
      </c>
      <c r="L197" s="21">
        <f t="shared" si="43"/>
        <v>-920.60000000000218</v>
      </c>
      <c r="M197" s="21">
        <f t="shared" si="44"/>
        <v>-18.960723333264653</v>
      </c>
      <c r="N197" s="21">
        <f t="shared" si="45"/>
        <v>-690.45000000000164</v>
      </c>
      <c r="O197" s="44">
        <f t="shared" si="46"/>
        <v>-14.22054249994849</v>
      </c>
      <c r="P197" s="44">
        <f t="shared" si="35"/>
        <v>-11.850452083290408</v>
      </c>
      <c r="Q197" s="45">
        <v>20</v>
      </c>
    </row>
    <row r="198" spans="1:17">
      <c r="A198" s="42" t="s">
        <v>220</v>
      </c>
      <c r="B198" s="21">
        <v>13046</v>
      </c>
      <c r="C198" s="21">
        <f t="shared" si="36"/>
        <v>268.6960640949066</v>
      </c>
      <c r="D198" s="51">
        <f t="shared" si="37"/>
        <v>48.552999999999997</v>
      </c>
      <c r="E198" s="43">
        <v>5359.21</v>
      </c>
      <c r="F198" s="21">
        <f t="shared" si="38"/>
        <v>111.95669337287775</v>
      </c>
      <c r="G198" s="21">
        <v>5102.97</v>
      </c>
      <c r="H198" s="21">
        <f t="shared" si="39"/>
        <v>105.10102362366899</v>
      </c>
      <c r="I198" s="21">
        <f t="shared" si="40"/>
        <v>-256.23999999999978</v>
      </c>
      <c r="J198" s="21">
        <f t="shared" si="41"/>
        <v>12247.128000000001</v>
      </c>
      <c r="K198" s="21">
        <f t="shared" si="42"/>
        <v>252.24245669680559</v>
      </c>
      <c r="L198" s="21">
        <f t="shared" si="43"/>
        <v>-798.87199999999939</v>
      </c>
      <c r="M198" s="21">
        <f t="shared" si="44"/>
        <v>-16.45360739810102</v>
      </c>
      <c r="N198" s="21">
        <f t="shared" si="45"/>
        <v>-599.15399999999954</v>
      </c>
      <c r="O198" s="44">
        <f t="shared" si="46"/>
        <v>-12.340205548575765</v>
      </c>
      <c r="P198" s="44">
        <f t="shared" ref="P198:P261" si="47">O198/1.2</f>
        <v>-10.283504623813139</v>
      </c>
      <c r="Q198" s="45">
        <v>60</v>
      </c>
    </row>
    <row r="199" spans="1:17">
      <c r="A199" s="42" t="s">
        <v>221</v>
      </c>
      <c r="B199" s="21">
        <v>6677</v>
      </c>
      <c r="C199" s="21">
        <f t="shared" si="36"/>
        <v>137.51982369781476</v>
      </c>
      <c r="D199" s="51">
        <f t="shared" si="37"/>
        <v>48.552999999999997</v>
      </c>
      <c r="E199" s="43">
        <v>2740</v>
      </c>
      <c r="F199" s="21">
        <f t="shared" si="38"/>
        <v>57.299926540756154</v>
      </c>
      <c r="G199" s="21">
        <v>2483.56</v>
      </c>
      <c r="H199" s="21">
        <f t="shared" si="39"/>
        <v>51.151525137478636</v>
      </c>
      <c r="I199" s="21">
        <f t="shared" si="40"/>
        <v>-256.44000000000005</v>
      </c>
      <c r="J199" s="21">
        <f t="shared" si="41"/>
        <v>5960.5439999999999</v>
      </c>
      <c r="K199" s="21">
        <f t="shared" si="42"/>
        <v>122.76366032994872</v>
      </c>
      <c r="L199" s="21">
        <f t="shared" si="43"/>
        <v>-716.45600000000013</v>
      </c>
      <c r="M199" s="21">
        <f t="shared" si="44"/>
        <v>-14.756163367866044</v>
      </c>
      <c r="N199" s="21">
        <f t="shared" si="45"/>
        <v>-537.3420000000001</v>
      </c>
      <c r="O199" s="44">
        <f t="shared" si="46"/>
        <v>-11.067122525899533</v>
      </c>
      <c r="P199" s="44">
        <f t="shared" si="47"/>
        <v>-9.2226021049162785</v>
      </c>
      <c r="Q199" s="45">
        <v>20</v>
      </c>
    </row>
    <row r="200" spans="1:17">
      <c r="A200" s="42" t="s">
        <v>222</v>
      </c>
      <c r="B200" s="21">
        <v>8065</v>
      </c>
      <c r="C200" s="21">
        <f t="shared" si="36"/>
        <v>166.10714065042325</v>
      </c>
      <c r="D200" s="51">
        <f t="shared" si="37"/>
        <v>48.552999999999997</v>
      </c>
      <c r="E200" s="43">
        <v>3308</v>
      </c>
      <c r="F200" s="21">
        <f t="shared" si="38"/>
        <v>69.211308604343017</v>
      </c>
      <c r="G200" s="21">
        <v>3027.15</v>
      </c>
      <c r="H200" s="21">
        <f t="shared" si="39"/>
        <v>62.347331781764261</v>
      </c>
      <c r="I200" s="21">
        <f t="shared" si="40"/>
        <v>-280.84999999999991</v>
      </c>
      <c r="J200" s="21">
        <f t="shared" si="41"/>
        <v>7265.1600000000008</v>
      </c>
      <c r="K200" s="21">
        <f t="shared" si="42"/>
        <v>149.63359627623424</v>
      </c>
      <c r="L200" s="21">
        <f t="shared" si="43"/>
        <v>-799.83999999999924</v>
      </c>
      <c r="M200" s="21">
        <f t="shared" si="44"/>
        <v>-16.473544374189018</v>
      </c>
      <c r="N200" s="21">
        <f t="shared" si="45"/>
        <v>-599.87999999999943</v>
      </c>
      <c r="O200" s="44">
        <f t="shared" si="46"/>
        <v>-12.355158280641763</v>
      </c>
      <c r="P200" s="44">
        <f t="shared" si="47"/>
        <v>-10.295965233868136</v>
      </c>
      <c r="Q200" s="45">
        <v>5</v>
      </c>
    </row>
    <row r="201" spans="1:17">
      <c r="A201" s="42" t="s">
        <v>223</v>
      </c>
      <c r="B201" s="21">
        <v>10668</v>
      </c>
      <c r="C201" s="21">
        <f t="shared" si="36"/>
        <v>219.71865796140301</v>
      </c>
      <c r="D201" s="51">
        <f t="shared" si="37"/>
        <v>48.552999999999997</v>
      </c>
      <c r="E201" s="43">
        <v>4378.32</v>
      </c>
      <c r="F201" s="21">
        <f t="shared" si="38"/>
        <v>91.549440817251252</v>
      </c>
      <c r="G201" s="21">
        <v>4074.71</v>
      </c>
      <c r="H201" s="21">
        <f t="shared" si="39"/>
        <v>83.922929582106164</v>
      </c>
      <c r="I201" s="21">
        <f t="shared" si="40"/>
        <v>-303.60999999999967</v>
      </c>
      <c r="J201" s="21">
        <f t="shared" si="41"/>
        <v>9779.3040000000001</v>
      </c>
      <c r="K201" s="21">
        <f t="shared" si="42"/>
        <v>201.41503099705477</v>
      </c>
      <c r="L201" s="21">
        <f t="shared" si="43"/>
        <v>-888.69599999999991</v>
      </c>
      <c r="M201" s="21">
        <f t="shared" si="44"/>
        <v>-18.303626964348211</v>
      </c>
      <c r="N201" s="21">
        <f t="shared" si="45"/>
        <v>-666.52199999999993</v>
      </c>
      <c r="O201" s="44">
        <f t="shared" si="46"/>
        <v>-13.727720223261159</v>
      </c>
      <c r="P201" s="44">
        <f t="shared" si="47"/>
        <v>-11.439766852717632</v>
      </c>
      <c r="Q201" s="45">
        <v>310</v>
      </c>
    </row>
    <row r="202" spans="1:17">
      <c r="A202" s="42" t="s">
        <v>224</v>
      </c>
      <c r="B202" s="21">
        <v>33399</v>
      </c>
      <c r="C202" s="21">
        <f t="shared" si="36"/>
        <v>687.88746318456128</v>
      </c>
      <c r="D202" s="51">
        <f t="shared" si="37"/>
        <v>48.552999999999997</v>
      </c>
      <c r="E202" s="43">
        <v>13781</v>
      </c>
      <c r="F202" s="21">
        <f t="shared" si="38"/>
        <v>286.61977632690053</v>
      </c>
      <c r="G202" s="21">
        <v>13425.17</v>
      </c>
      <c r="H202" s="21">
        <f t="shared" si="39"/>
        <v>276.50546825118943</v>
      </c>
      <c r="I202" s="21">
        <f t="shared" si="40"/>
        <v>-355.82999999999993</v>
      </c>
      <c r="J202" s="21">
        <f t="shared" si="41"/>
        <v>32220.408000000003</v>
      </c>
      <c r="K202" s="21">
        <f t="shared" si="42"/>
        <v>663.61312380285472</v>
      </c>
      <c r="L202" s="21">
        <f t="shared" si="43"/>
        <v>-1178.5919999999969</v>
      </c>
      <c r="M202" s="21">
        <f t="shared" si="44"/>
        <v>-24.274339381706657</v>
      </c>
      <c r="N202" s="21">
        <f t="shared" si="45"/>
        <v>-883.94399999999769</v>
      </c>
      <c r="O202" s="44">
        <f t="shared" si="46"/>
        <v>-18.205754536279994</v>
      </c>
      <c r="P202" s="44">
        <f t="shared" si="47"/>
        <v>-15.171462113566662</v>
      </c>
      <c r="Q202" s="45">
        <v>90</v>
      </c>
    </row>
    <row r="203" spans="1:17">
      <c r="A203" s="42" t="s">
        <v>225</v>
      </c>
      <c r="B203" s="21">
        <v>36015</v>
      </c>
      <c r="C203" s="21">
        <f t="shared" si="36"/>
        <v>741.76672914135077</v>
      </c>
      <c r="D203" s="51">
        <f t="shared" si="37"/>
        <v>48.552999999999997</v>
      </c>
      <c r="E203" s="43">
        <v>14794.89</v>
      </c>
      <c r="F203" s="21">
        <f t="shared" si="38"/>
        <v>309.06947047556281</v>
      </c>
      <c r="G203" s="21">
        <v>14435.81</v>
      </c>
      <c r="H203" s="21">
        <f t="shared" si="39"/>
        <v>297.32065989743165</v>
      </c>
      <c r="I203" s="21">
        <f t="shared" si="40"/>
        <v>-359.07999999999993</v>
      </c>
      <c r="J203" s="21">
        <f t="shared" si="41"/>
        <v>34645.943999999996</v>
      </c>
      <c r="K203" s="21">
        <f t="shared" si="42"/>
        <v>713.56958375383601</v>
      </c>
      <c r="L203" s="21">
        <f t="shared" si="43"/>
        <v>-1369.0560000000041</v>
      </c>
      <c r="M203" s="21">
        <f t="shared" si="44"/>
        <v>-28.197145387514777</v>
      </c>
      <c r="N203" s="21">
        <f t="shared" si="45"/>
        <v>-1026.7920000000031</v>
      </c>
      <c r="O203" s="44">
        <f t="shared" si="46"/>
        <v>-21.147859040636082</v>
      </c>
      <c r="P203" s="44">
        <f t="shared" si="47"/>
        <v>-17.623215867196734</v>
      </c>
      <c r="Q203" s="45">
        <v>20</v>
      </c>
    </row>
    <row r="204" spans="1:17">
      <c r="A204" s="42" t="s">
        <v>226</v>
      </c>
      <c r="B204" s="21">
        <v>13555</v>
      </c>
      <c r="C204" s="21">
        <f t="shared" si="36"/>
        <v>279.17945338084155</v>
      </c>
      <c r="D204" s="51">
        <f t="shared" si="37"/>
        <v>48.552999999999997</v>
      </c>
      <c r="E204" s="43">
        <v>5563.33</v>
      </c>
      <c r="F204" s="21">
        <f t="shared" si="38"/>
        <v>116.3247722420173</v>
      </c>
      <c r="G204" s="21">
        <v>5188.37</v>
      </c>
      <c r="H204" s="21">
        <f t="shared" si="39"/>
        <v>106.85992626614215</v>
      </c>
      <c r="I204" s="21">
        <f t="shared" si="40"/>
        <v>-374.96000000000004</v>
      </c>
      <c r="J204" s="21">
        <f t="shared" si="41"/>
        <v>12452.088</v>
      </c>
      <c r="K204" s="21">
        <f t="shared" si="42"/>
        <v>256.46382303874117</v>
      </c>
      <c r="L204" s="21">
        <f t="shared" si="43"/>
        <v>-1102.9120000000003</v>
      </c>
      <c r="M204" s="21">
        <f t="shared" si="44"/>
        <v>-22.715630342100361</v>
      </c>
      <c r="N204" s="21">
        <f t="shared" si="45"/>
        <v>-827.1840000000002</v>
      </c>
      <c r="O204" s="44">
        <f t="shared" si="46"/>
        <v>-17.036722756575269</v>
      </c>
      <c r="P204" s="44">
        <f t="shared" si="47"/>
        <v>-14.197268963812725</v>
      </c>
      <c r="Q204" s="45">
        <v>120</v>
      </c>
    </row>
    <row r="205" spans="1:17">
      <c r="A205" s="42" t="s">
        <v>227</v>
      </c>
      <c r="B205" s="21">
        <v>50354</v>
      </c>
      <c r="C205" s="21">
        <f t="shared" si="36"/>
        <v>1037.093485469487</v>
      </c>
      <c r="D205" s="51">
        <f t="shared" si="37"/>
        <v>48.552999999999997</v>
      </c>
      <c r="E205" s="43">
        <v>20640</v>
      </c>
      <c r="F205" s="21">
        <f t="shared" si="38"/>
        <v>432.12228561228619</v>
      </c>
      <c r="G205" s="21">
        <v>20264.18</v>
      </c>
      <c r="H205" s="21">
        <f t="shared" si="39"/>
        <v>417.36205795728381</v>
      </c>
      <c r="I205" s="21">
        <f t="shared" si="40"/>
        <v>-375.81999999999971</v>
      </c>
      <c r="J205" s="21">
        <f t="shared" si="41"/>
        <v>48634.032000000007</v>
      </c>
      <c r="K205" s="21">
        <f t="shared" si="42"/>
        <v>1001.6689390974813</v>
      </c>
      <c r="L205" s="21">
        <f t="shared" si="43"/>
        <v>-1719.9679999999935</v>
      </c>
      <c r="M205" s="21">
        <f t="shared" si="44"/>
        <v>-35.424546372005722</v>
      </c>
      <c r="N205" s="21">
        <f t="shared" si="45"/>
        <v>-1289.9759999999951</v>
      </c>
      <c r="O205" s="44">
        <f t="shared" si="46"/>
        <v>-26.568409779004291</v>
      </c>
      <c r="P205" s="44">
        <f t="shared" si="47"/>
        <v>-22.140341482503576</v>
      </c>
      <c r="Q205" s="45">
        <v>20</v>
      </c>
    </row>
    <row r="206" spans="1:17">
      <c r="A206" s="42" t="s">
        <v>228</v>
      </c>
      <c r="B206" s="21">
        <v>32952</v>
      </c>
      <c r="C206" s="21">
        <f t="shared" si="36"/>
        <v>678.68102897864196</v>
      </c>
      <c r="D206" s="51">
        <f t="shared" si="37"/>
        <v>48.552999999999997</v>
      </c>
      <c r="E206" s="43">
        <v>13522.91</v>
      </c>
      <c r="F206" s="21">
        <f t="shared" si="38"/>
        <v>282.78376207443415</v>
      </c>
      <c r="G206" s="21">
        <v>13133.23</v>
      </c>
      <c r="H206" s="21">
        <f t="shared" si="39"/>
        <v>270.49265750828994</v>
      </c>
      <c r="I206" s="21">
        <f t="shared" si="40"/>
        <v>-389.68000000000029</v>
      </c>
      <c r="J206" s="21">
        <f t="shared" si="41"/>
        <v>31519.751999999997</v>
      </c>
      <c r="K206" s="21">
        <f t="shared" si="42"/>
        <v>649.18237801989574</v>
      </c>
      <c r="L206" s="21">
        <f t="shared" si="43"/>
        <v>-1432.2480000000032</v>
      </c>
      <c r="M206" s="21">
        <f t="shared" si="44"/>
        <v>-29.498650958746111</v>
      </c>
      <c r="N206" s="21">
        <f t="shared" si="45"/>
        <v>-1074.1860000000024</v>
      </c>
      <c r="O206" s="44">
        <f t="shared" si="46"/>
        <v>-22.123988219059584</v>
      </c>
      <c r="P206" s="44">
        <f t="shared" si="47"/>
        <v>-18.43665684921632</v>
      </c>
      <c r="Q206" s="45">
        <v>20</v>
      </c>
    </row>
    <row r="207" spans="1:17">
      <c r="A207" s="42" t="s">
        <v>229</v>
      </c>
      <c r="B207" s="21">
        <v>22610</v>
      </c>
      <c r="C207" s="21">
        <f t="shared" si="36"/>
        <v>465.67668321215996</v>
      </c>
      <c r="D207" s="51">
        <f t="shared" si="37"/>
        <v>48.552999999999997</v>
      </c>
      <c r="E207" s="43">
        <v>9289.39</v>
      </c>
      <c r="F207" s="21">
        <f t="shared" si="38"/>
        <v>194.03195133839998</v>
      </c>
      <c r="G207" s="21">
        <v>8889.74</v>
      </c>
      <c r="H207" s="21">
        <f t="shared" si="39"/>
        <v>183.09352666158631</v>
      </c>
      <c r="I207" s="21">
        <f t="shared" si="40"/>
        <v>-399.64999999999964</v>
      </c>
      <c r="J207" s="21">
        <f t="shared" si="41"/>
        <v>21335.375999999997</v>
      </c>
      <c r="K207" s="21">
        <f t="shared" si="42"/>
        <v>439.42446398780709</v>
      </c>
      <c r="L207" s="21">
        <f t="shared" si="43"/>
        <v>-1274.6240000000034</v>
      </c>
      <c r="M207" s="21">
        <f t="shared" si="44"/>
        <v>-26.2522192243528</v>
      </c>
      <c r="N207" s="21">
        <f t="shared" si="45"/>
        <v>-955.96800000000258</v>
      </c>
      <c r="O207" s="44">
        <f t="shared" si="46"/>
        <v>-19.6891644182646</v>
      </c>
      <c r="P207" s="44">
        <f t="shared" si="47"/>
        <v>-16.407637015220502</v>
      </c>
      <c r="Q207" s="45">
        <v>20</v>
      </c>
    </row>
    <row r="208" spans="1:17">
      <c r="A208" s="42" t="s">
        <v>230</v>
      </c>
      <c r="B208" s="21">
        <v>18775</v>
      </c>
      <c r="C208" s="21">
        <f t="shared" si="36"/>
        <v>386.69083269828849</v>
      </c>
      <c r="D208" s="51">
        <f t="shared" si="37"/>
        <v>48.552999999999997</v>
      </c>
      <c r="E208" s="43">
        <v>7704.7</v>
      </c>
      <c r="F208" s="21">
        <f t="shared" si="38"/>
        <v>161.12118029095353</v>
      </c>
      <c r="G208" s="21">
        <v>7287.17</v>
      </c>
      <c r="H208" s="21">
        <f t="shared" si="39"/>
        <v>150.08691532963979</v>
      </c>
      <c r="I208" s="21">
        <f t="shared" si="40"/>
        <v>-417.52999999999975</v>
      </c>
      <c r="J208" s="21">
        <f t="shared" si="41"/>
        <v>17489.207999999999</v>
      </c>
      <c r="K208" s="21">
        <f t="shared" si="42"/>
        <v>360.20859679113545</v>
      </c>
      <c r="L208" s="21">
        <f t="shared" si="43"/>
        <v>-1285.7920000000013</v>
      </c>
      <c r="M208" s="21">
        <f t="shared" si="44"/>
        <v>-26.482235907152969</v>
      </c>
      <c r="N208" s="21">
        <f t="shared" si="45"/>
        <v>-964.34400000000096</v>
      </c>
      <c r="O208" s="44">
        <f t="shared" si="46"/>
        <v>-19.861676930364727</v>
      </c>
      <c r="P208" s="44">
        <f t="shared" si="47"/>
        <v>-16.551397441970607</v>
      </c>
      <c r="Q208" s="45">
        <v>30</v>
      </c>
    </row>
    <row r="209" spans="1:17">
      <c r="A209" s="42" t="s">
        <v>231</v>
      </c>
      <c r="B209" s="21">
        <v>14462</v>
      </c>
      <c r="C209" s="21">
        <f t="shared" si="36"/>
        <v>297.86007043848991</v>
      </c>
      <c r="D209" s="51">
        <f t="shared" si="37"/>
        <v>48.552999999999997</v>
      </c>
      <c r="E209" s="43">
        <v>5940</v>
      </c>
      <c r="F209" s="21">
        <f t="shared" si="38"/>
        <v>124.10836268270414</v>
      </c>
      <c r="G209" s="21">
        <v>5457.64</v>
      </c>
      <c r="H209" s="21">
        <f t="shared" si="39"/>
        <v>112.40582456284886</v>
      </c>
      <c r="I209" s="21">
        <f t="shared" si="40"/>
        <v>-482.35999999999967</v>
      </c>
      <c r="J209" s="21">
        <f t="shared" si="41"/>
        <v>13098.335999999999</v>
      </c>
      <c r="K209" s="21">
        <f t="shared" si="42"/>
        <v>269.7739789508372</v>
      </c>
      <c r="L209" s="21">
        <f t="shared" si="43"/>
        <v>-1363.6640000000007</v>
      </c>
      <c r="M209" s="21">
        <f t="shared" si="44"/>
        <v>-28.086091487652666</v>
      </c>
      <c r="N209" s="21">
        <f t="shared" si="45"/>
        <v>-1022.7480000000005</v>
      </c>
      <c r="O209" s="44">
        <f t="shared" si="46"/>
        <v>-21.0645686157395</v>
      </c>
      <c r="P209" s="44">
        <f t="shared" si="47"/>
        <v>-17.553807179782918</v>
      </c>
      <c r="Q209" s="45">
        <v>31</v>
      </c>
    </row>
    <row r="210" spans="1:17">
      <c r="A210" s="42" t="s">
        <v>232</v>
      </c>
      <c r="B210" s="21">
        <v>13339</v>
      </c>
      <c r="C210" s="21">
        <f t="shared" si="36"/>
        <v>274.73070665046447</v>
      </c>
      <c r="D210" s="51">
        <f t="shared" si="37"/>
        <v>48.552999999999997</v>
      </c>
      <c r="E210" s="43">
        <v>5473</v>
      </c>
      <c r="F210" s="21">
        <f t="shared" si="38"/>
        <v>114.47112777102687</v>
      </c>
      <c r="G210" s="21">
        <v>4981.09</v>
      </c>
      <c r="H210" s="21">
        <f t="shared" si="39"/>
        <v>102.59077708895435</v>
      </c>
      <c r="I210" s="21">
        <f t="shared" si="40"/>
        <v>-491.90999999999985</v>
      </c>
      <c r="J210" s="21">
        <f t="shared" si="41"/>
        <v>11954.616000000002</v>
      </c>
      <c r="K210" s="21">
        <f t="shared" si="42"/>
        <v>246.21786501349047</v>
      </c>
      <c r="L210" s="21">
        <f t="shared" si="43"/>
        <v>-1384.3839999999982</v>
      </c>
      <c r="M210" s="21">
        <f t="shared" si="44"/>
        <v>-28.512841636974045</v>
      </c>
      <c r="N210" s="21">
        <f t="shared" si="45"/>
        <v>-1038.2879999999986</v>
      </c>
      <c r="O210" s="44">
        <f t="shared" si="46"/>
        <v>-21.384631227730534</v>
      </c>
      <c r="P210" s="44">
        <f t="shared" si="47"/>
        <v>-17.82052602310878</v>
      </c>
      <c r="Q210" s="45">
        <v>126</v>
      </c>
    </row>
    <row r="211" spans="1:17">
      <c r="A211" s="42" t="s">
        <v>233</v>
      </c>
      <c r="B211" s="21">
        <v>75915</v>
      </c>
      <c r="C211" s="21">
        <f t="shared" si="36"/>
        <v>1563.5491112804566</v>
      </c>
      <c r="D211" s="51">
        <f t="shared" si="37"/>
        <v>48.552999999999997</v>
      </c>
      <c r="E211" s="43">
        <v>31155.25</v>
      </c>
      <c r="F211" s="21">
        <f t="shared" si="38"/>
        <v>651.47879636685684</v>
      </c>
      <c r="G211" s="21">
        <v>30659.03</v>
      </c>
      <c r="H211" s="21">
        <f t="shared" si="39"/>
        <v>631.45490494923069</v>
      </c>
      <c r="I211" s="21">
        <f t="shared" si="40"/>
        <v>-496.22000000000116</v>
      </c>
      <c r="J211" s="21">
        <f t="shared" si="41"/>
        <v>73581.671999999991</v>
      </c>
      <c r="K211" s="21">
        <f t="shared" si="42"/>
        <v>1515.4917718781537</v>
      </c>
      <c r="L211" s="21">
        <f t="shared" si="43"/>
        <v>-2333.3280000000086</v>
      </c>
      <c r="M211" s="21">
        <f t="shared" si="44"/>
        <v>-48.057339402302745</v>
      </c>
      <c r="N211" s="21">
        <f t="shared" si="45"/>
        <v>-1749.9960000000065</v>
      </c>
      <c r="O211" s="44">
        <f t="shared" si="46"/>
        <v>-36.043004551727059</v>
      </c>
      <c r="P211" s="44">
        <f t="shared" si="47"/>
        <v>-30.035837126439215</v>
      </c>
      <c r="Q211" s="45">
        <v>60</v>
      </c>
    </row>
    <row r="212" spans="1:17">
      <c r="A212" s="42" t="s">
        <v>234</v>
      </c>
      <c r="B212" s="21">
        <v>13383</v>
      </c>
      <c r="C212" s="21">
        <f t="shared" si="36"/>
        <v>275.63693283628203</v>
      </c>
      <c r="D212" s="51">
        <f t="shared" si="37"/>
        <v>48.552999999999997</v>
      </c>
      <c r="E212" s="43">
        <v>5499.43</v>
      </c>
      <c r="F212" s="21">
        <f t="shared" si="38"/>
        <v>114.8487220151175</v>
      </c>
      <c r="G212" s="21">
        <v>4992.3999999999996</v>
      </c>
      <c r="H212" s="21">
        <f t="shared" si="39"/>
        <v>102.82371841080881</v>
      </c>
      <c r="I212" s="21">
        <f t="shared" si="40"/>
        <v>-507.03000000000065</v>
      </c>
      <c r="J212" s="21">
        <f t="shared" si="41"/>
        <v>11981.759999999998</v>
      </c>
      <c r="K212" s="21">
        <f t="shared" si="42"/>
        <v>246.77692418594111</v>
      </c>
      <c r="L212" s="21">
        <f t="shared" si="43"/>
        <v>-1401.2400000000016</v>
      </c>
      <c r="M212" s="21">
        <f t="shared" si="44"/>
        <v>-28.860008650340863</v>
      </c>
      <c r="N212" s="21">
        <f t="shared" si="45"/>
        <v>-1050.9300000000012</v>
      </c>
      <c r="O212" s="44">
        <f t="shared" si="46"/>
        <v>-21.645006487755648</v>
      </c>
      <c r="P212" s="44">
        <f t="shared" si="47"/>
        <v>-18.03750540646304</v>
      </c>
      <c r="Q212" s="45">
        <v>20</v>
      </c>
    </row>
    <row r="213" spans="1:17">
      <c r="A213" s="42" t="s">
        <v>235</v>
      </c>
      <c r="B213" s="21">
        <v>27728</v>
      </c>
      <c r="C213" s="21">
        <f t="shared" si="36"/>
        <v>571.08726546248431</v>
      </c>
      <c r="D213" s="51">
        <f t="shared" si="37"/>
        <v>48.552999999999997</v>
      </c>
      <c r="E213" s="43">
        <v>11391</v>
      </c>
      <c r="F213" s="21">
        <f t="shared" si="38"/>
        <v>237.95302727603513</v>
      </c>
      <c r="G213" s="21">
        <v>10865.82</v>
      </c>
      <c r="H213" s="21">
        <f t="shared" si="39"/>
        <v>223.79296850864006</v>
      </c>
      <c r="I213" s="21">
        <f t="shared" si="40"/>
        <v>-525.18000000000029</v>
      </c>
      <c r="J213" s="21">
        <f t="shared" si="41"/>
        <v>26077.967999999997</v>
      </c>
      <c r="K213" s="21">
        <f t="shared" si="42"/>
        <v>537.10312442073609</v>
      </c>
      <c r="L213" s="21">
        <f t="shared" si="43"/>
        <v>-1650.0320000000029</v>
      </c>
      <c r="M213" s="21">
        <f t="shared" si="44"/>
        <v>-33.984141041748174</v>
      </c>
      <c r="N213" s="21">
        <f t="shared" si="45"/>
        <v>-1237.5240000000022</v>
      </c>
      <c r="O213" s="44">
        <f t="shared" si="46"/>
        <v>-25.48810578131113</v>
      </c>
      <c r="P213" s="44">
        <f t="shared" si="47"/>
        <v>-21.240088151092611</v>
      </c>
      <c r="Q213" s="45">
        <v>20</v>
      </c>
    </row>
    <row r="214" spans="1:17">
      <c r="A214" s="42" t="s">
        <v>236</v>
      </c>
      <c r="B214" s="21">
        <v>28660</v>
      </c>
      <c r="C214" s="21">
        <f t="shared" si="36"/>
        <v>590.28278376207447</v>
      </c>
      <c r="D214" s="51">
        <f t="shared" si="37"/>
        <v>48.552999999999997</v>
      </c>
      <c r="E214" s="43">
        <v>11777.15</v>
      </c>
      <c r="F214" s="21">
        <f t="shared" si="38"/>
        <v>245.95115990086438</v>
      </c>
      <c r="G214" s="21">
        <v>11225.18</v>
      </c>
      <c r="H214" s="21">
        <f t="shared" si="39"/>
        <v>231.1943649208082</v>
      </c>
      <c r="I214" s="21">
        <f t="shared" si="40"/>
        <v>-551.96999999999935</v>
      </c>
      <c r="J214" s="21">
        <f t="shared" si="41"/>
        <v>26940.432000000001</v>
      </c>
      <c r="K214" s="21">
        <f t="shared" si="42"/>
        <v>554.86647580993974</v>
      </c>
      <c r="L214" s="21">
        <f t="shared" si="43"/>
        <v>-1719.5679999999993</v>
      </c>
      <c r="M214" s="21">
        <f t="shared" si="44"/>
        <v>-35.416307952134844</v>
      </c>
      <c r="N214" s="21">
        <f t="shared" si="45"/>
        <v>-1289.6759999999995</v>
      </c>
      <c r="O214" s="44">
        <f t="shared" si="46"/>
        <v>-26.562230964101133</v>
      </c>
      <c r="P214" s="44">
        <f t="shared" si="47"/>
        <v>-22.135192470084277</v>
      </c>
      <c r="Q214" s="45">
        <v>30</v>
      </c>
    </row>
    <row r="215" spans="1:17">
      <c r="A215" s="42" t="s">
        <v>237</v>
      </c>
      <c r="B215" s="21">
        <v>25804</v>
      </c>
      <c r="C215" s="21">
        <f t="shared" si="36"/>
        <v>531.46046588264369</v>
      </c>
      <c r="D215" s="51">
        <f t="shared" si="37"/>
        <v>48.552999999999997</v>
      </c>
      <c r="E215" s="43">
        <v>10589.13</v>
      </c>
      <c r="F215" s="21">
        <f t="shared" si="38"/>
        <v>221.44186078443485</v>
      </c>
      <c r="G215" s="21">
        <v>10009.780000000001</v>
      </c>
      <c r="H215" s="21">
        <f t="shared" si="39"/>
        <v>206.16192614256587</v>
      </c>
      <c r="I215" s="21">
        <f t="shared" si="40"/>
        <v>-579.34999999999854</v>
      </c>
      <c r="J215" s="21">
        <f t="shared" si="41"/>
        <v>24023.472000000002</v>
      </c>
      <c r="K215" s="21">
        <f t="shared" si="42"/>
        <v>494.78862274215811</v>
      </c>
      <c r="L215" s="21">
        <f t="shared" si="43"/>
        <v>-1780.5279999999984</v>
      </c>
      <c r="M215" s="21">
        <f t="shared" si="44"/>
        <v>-36.671843140485549</v>
      </c>
      <c r="N215" s="21">
        <f t="shared" si="45"/>
        <v>-1335.3959999999988</v>
      </c>
      <c r="O215" s="44">
        <f t="shared" si="46"/>
        <v>-27.503882355364162</v>
      </c>
      <c r="P215" s="44">
        <f t="shared" si="47"/>
        <v>-22.919901962803468</v>
      </c>
      <c r="Q215" s="45">
        <v>78</v>
      </c>
    </row>
    <row r="216" spans="1:17">
      <c r="A216" s="42" t="s">
        <v>238</v>
      </c>
      <c r="B216" s="21">
        <v>24956</v>
      </c>
      <c r="C216" s="21">
        <f t="shared" si="36"/>
        <v>513.99501575597799</v>
      </c>
      <c r="D216" s="51">
        <f t="shared" si="37"/>
        <v>48.552999999999997</v>
      </c>
      <c r="E216" s="43">
        <v>10248.030000000001</v>
      </c>
      <c r="F216" s="21">
        <f t="shared" si="38"/>
        <v>214.16458989832418</v>
      </c>
      <c r="G216" s="21">
        <v>9664.19</v>
      </c>
      <c r="H216" s="21">
        <f t="shared" si="39"/>
        <v>199.04413733445926</v>
      </c>
      <c r="I216" s="21">
        <f t="shared" si="40"/>
        <v>-583.84000000000015</v>
      </c>
      <c r="J216" s="21">
        <f t="shared" si="41"/>
        <v>23194.056000000004</v>
      </c>
      <c r="K216" s="21">
        <f t="shared" si="42"/>
        <v>477.70592960270233</v>
      </c>
      <c r="L216" s="21">
        <f t="shared" si="43"/>
        <v>-1761.9439999999959</v>
      </c>
      <c r="M216" s="21">
        <f t="shared" si="44"/>
        <v>-36.289086153275804</v>
      </c>
      <c r="N216" s="21">
        <f t="shared" si="45"/>
        <v>-1321.4579999999969</v>
      </c>
      <c r="O216" s="44">
        <f t="shared" si="46"/>
        <v>-27.216814614956853</v>
      </c>
      <c r="P216" s="44">
        <f t="shared" si="47"/>
        <v>-22.680678845797377</v>
      </c>
      <c r="Q216" s="45">
        <v>20</v>
      </c>
    </row>
    <row r="217" spans="1:17">
      <c r="A217" s="42" t="s">
        <v>239</v>
      </c>
      <c r="B217" s="21">
        <v>6344</v>
      </c>
      <c r="C217" s="21">
        <f t="shared" si="36"/>
        <v>130.66133915515005</v>
      </c>
      <c r="D217" s="51">
        <f t="shared" si="37"/>
        <v>48.552999999999997</v>
      </c>
      <c r="E217" s="43">
        <v>2603.2800000000002</v>
      </c>
      <c r="F217" s="21">
        <f t="shared" si="38"/>
        <v>54.442224647979181</v>
      </c>
      <c r="G217" s="21">
        <v>2001.34</v>
      </c>
      <c r="H217" s="21">
        <f t="shared" si="39"/>
        <v>41.219698061911728</v>
      </c>
      <c r="I217" s="21">
        <f t="shared" si="40"/>
        <v>-601.94000000000028</v>
      </c>
      <c r="J217" s="21">
        <f t="shared" si="41"/>
        <v>4803.2159999999994</v>
      </c>
      <c r="K217" s="21">
        <f t="shared" si="42"/>
        <v>98.92727534858814</v>
      </c>
      <c r="L217" s="21">
        <f t="shared" si="43"/>
        <v>-1540.7840000000006</v>
      </c>
      <c r="M217" s="21">
        <f t="shared" si="44"/>
        <v>-31.734063806561888</v>
      </c>
      <c r="N217" s="21">
        <f t="shared" si="45"/>
        <v>-1155.5880000000004</v>
      </c>
      <c r="O217" s="44">
        <f t="shared" si="46"/>
        <v>-23.800547854921415</v>
      </c>
      <c r="P217" s="44">
        <f t="shared" si="47"/>
        <v>-19.833789879101179</v>
      </c>
      <c r="Q217" s="45">
        <v>20</v>
      </c>
    </row>
    <row r="218" spans="1:17">
      <c r="A218" s="42" t="s">
        <v>240</v>
      </c>
      <c r="B218" s="21">
        <v>2705</v>
      </c>
      <c r="C218" s="21">
        <f t="shared" si="36"/>
        <v>55.712314378102285</v>
      </c>
      <c r="D218" s="51">
        <f t="shared" si="37"/>
        <v>48.552999999999997</v>
      </c>
      <c r="E218" s="43">
        <v>1111.53</v>
      </c>
      <c r="F218" s="21">
        <f t="shared" si="38"/>
        <v>23.213464324209284</v>
      </c>
      <c r="G218" s="21">
        <v>508.77</v>
      </c>
      <c r="H218" s="21">
        <f t="shared" si="39"/>
        <v>10.478652194509094</v>
      </c>
      <c r="I218" s="21">
        <f t="shared" si="40"/>
        <v>-602.76</v>
      </c>
      <c r="J218" s="21">
        <f t="shared" si="41"/>
        <v>1221.0479999999998</v>
      </c>
      <c r="K218" s="21">
        <f t="shared" si="42"/>
        <v>25.148765266821819</v>
      </c>
      <c r="L218" s="21">
        <f t="shared" si="43"/>
        <v>-1483.9520000000002</v>
      </c>
      <c r="M218" s="21">
        <f t="shared" si="44"/>
        <v>-30.563549111280459</v>
      </c>
      <c r="N218" s="21">
        <f t="shared" si="45"/>
        <v>-1112.9640000000002</v>
      </c>
      <c r="O218" s="44">
        <f t="shared" si="46"/>
        <v>-22.922661833460342</v>
      </c>
      <c r="P218" s="44">
        <f t="shared" si="47"/>
        <v>-19.102218194550286</v>
      </c>
      <c r="Q218" s="45">
        <v>20</v>
      </c>
    </row>
    <row r="219" spans="1:17">
      <c r="A219" s="42" t="s">
        <v>241</v>
      </c>
      <c r="B219" s="21">
        <v>7149</v>
      </c>
      <c r="C219" s="21">
        <f t="shared" si="36"/>
        <v>147.24115914567588</v>
      </c>
      <c r="D219" s="51">
        <f t="shared" si="37"/>
        <v>48.552999999999997</v>
      </c>
      <c r="E219" s="43">
        <v>2938</v>
      </c>
      <c r="F219" s="21">
        <f t="shared" si="38"/>
        <v>61.350482977364955</v>
      </c>
      <c r="G219" s="21">
        <v>2249.5100000000002</v>
      </c>
      <c r="H219" s="21">
        <f t="shared" si="39"/>
        <v>46.331019710419547</v>
      </c>
      <c r="I219" s="21">
        <f t="shared" si="40"/>
        <v>-688.48999999999978</v>
      </c>
      <c r="J219" s="21">
        <f t="shared" si="41"/>
        <v>5398.8240000000005</v>
      </c>
      <c r="K219" s="21">
        <f t="shared" si="42"/>
        <v>111.19444730500692</v>
      </c>
      <c r="L219" s="21">
        <f t="shared" si="43"/>
        <v>-1750.1759999999995</v>
      </c>
      <c r="M219" s="21">
        <f t="shared" si="44"/>
        <v>-36.046711840668976</v>
      </c>
      <c r="N219" s="21">
        <f t="shared" si="45"/>
        <v>-1312.6319999999996</v>
      </c>
      <c r="O219" s="44">
        <f t="shared" si="46"/>
        <v>-27.035033880501732</v>
      </c>
      <c r="P219" s="44">
        <f t="shared" si="47"/>
        <v>-22.529194900418112</v>
      </c>
      <c r="Q219" s="45">
        <v>20</v>
      </c>
    </row>
    <row r="220" spans="1:17">
      <c r="A220" s="42" t="s">
        <v>242</v>
      </c>
      <c r="B220" s="21">
        <v>32598</v>
      </c>
      <c r="C220" s="21">
        <f t="shared" si="36"/>
        <v>671.39002739274611</v>
      </c>
      <c r="D220" s="51">
        <f t="shared" si="37"/>
        <v>48.552999999999997</v>
      </c>
      <c r="E220" s="43">
        <v>13373</v>
      </c>
      <c r="F220" s="21">
        <f t="shared" si="38"/>
        <v>279.74584474697753</v>
      </c>
      <c r="G220" s="21">
        <v>12671.28</v>
      </c>
      <c r="H220" s="21">
        <f t="shared" si="39"/>
        <v>260.97831235968943</v>
      </c>
      <c r="I220" s="21">
        <f t="shared" si="40"/>
        <v>-701.71999999999935</v>
      </c>
      <c r="J220" s="21">
        <f t="shared" si="41"/>
        <v>30411.072000000004</v>
      </c>
      <c r="K220" s="21">
        <f t="shared" si="42"/>
        <v>626.34794966325467</v>
      </c>
      <c r="L220" s="21">
        <f t="shared" si="43"/>
        <v>-2186.9279999999962</v>
      </c>
      <c r="M220" s="21">
        <f t="shared" si="44"/>
        <v>-45.042077729491439</v>
      </c>
      <c r="N220" s="21">
        <f t="shared" si="45"/>
        <v>-1640.1959999999972</v>
      </c>
      <c r="O220" s="44">
        <f t="shared" si="46"/>
        <v>-33.781558297118579</v>
      </c>
      <c r="P220" s="44">
        <f t="shared" si="47"/>
        <v>-28.151298580932149</v>
      </c>
      <c r="Q220" s="45">
        <v>5</v>
      </c>
    </row>
    <row r="221" spans="1:17">
      <c r="A221" s="42" t="s">
        <v>243</v>
      </c>
      <c r="B221" s="21">
        <v>9244</v>
      </c>
      <c r="C221" s="21">
        <f t="shared" si="36"/>
        <v>190.38988322039833</v>
      </c>
      <c r="D221" s="51">
        <f t="shared" si="37"/>
        <v>48.552999999999997</v>
      </c>
      <c r="E221" s="43">
        <v>3800</v>
      </c>
      <c r="F221" s="21">
        <f t="shared" si="38"/>
        <v>79.329118008499307</v>
      </c>
      <c r="G221" s="21">
        <v>3093.02</v>
      </c>
      <c r="H221" s="21">
        <f t="shared" si="39"/>
        <v>63.703993574032502</v>
      </c>
      <c r="I221" s="21">
        <f t="shared" si="40"/>
        <v>-706.98</v>
      </c>
      <c r="J221" s="21">
        <f t="shared" si="41"/>
        <v>7423.2480000000005</v>
      </c>
      <c r="K221" s="21">
        <f t="shared" si="42"/>
        <v>152.88958457767802</v>
      </c>
      <c r="L221" s="21">
        <f t="shared" si="43"/>
        <v>-1820.7519999999995</v>
      </c>
      <c r="M221" s="21">
        <f t="shared" si="44"/>
        <v>-37.500298642720338</v>
      </c>
      <c r="N221" s="21">
        <f t="shared" si="45"/>
        <v>-1365.5639999999996</v>
      </c>
      <c r="O221" s="44">
        <f t="shared" si="46"/>
        <v>-28.125223982040254</v>
      </c>
      <c r="P221" s="44">
        <f t="shared" si="47"/>
        <v>-23.437686651700211</v>
      </c>
      <c r="Q221" s="45">
        <v>40</v>
      </c>
    </row>
    <row r="222" spans="1:17">
      <c r="A222" s="42" t="s">
        <v>244</v>
      </c>
      <c r="B222" s="21">
        <v>14283</v>
      </c>
      <c r="C222" s="21">
        <f t="shared" si="36"/>
        <v>294.17337754618666</v>
      </c>
      <c r="D222" s="51">
        <f t="shared" si="37"/>
        <v>48.552999999999997</v>
      </c>
      <c r="E222" s="43">
        <v>5868.23</v>
      </c>
      <c r="F222" s="21">
        <f t="shared" si="38"/>
        <v>122.57224064424443</v>
      </c>
      <c r="G222" s="21">
        <v>5137.6899999999996</v>
      </c>
      <c r="H222" s="21">
        <f t="shared" si="39"/>
        <v>105.81611846847774</v>
      </c>
      <c r="I222" s="21">
        <f t="shared" si="40"/>
        <v>-730.54</v>
      </c>
      <c r="J222" s="21">
        <f t="shared" si="41"/>
        <v>12330.456</v>
      </c>
      <c r="K222" s="21">
        <f t="shared" si="42"/>
        <v>253.95868432434662</v>
      </c>
      <c r="L222" s="21">
        <f t="shared" si="43"/>
        <v>-1952.5439999999999</v>
      </c>
      <c r="M222" s="21">
        <f t="shared" si="44"/>
        <v>-40.214693221840065</v>
      </c>
      <c r="N222" s="21">
        <f t="shared" si="45"/>
        <v>-1464.4079999999999</v>
      </c>
      <c r="O222" s="44">
        <f t="shared" si="46"/>
        <v>-30.161019916380049</v>
      </c>
      <c r="P222" s="44">
        <f t="shared" si="47"/>
        <v>-25.134183263650041</v>
      </c>
      <c r="Q222" s="45">
        <v>20</v>
      </c>
    </row>
    <row r="223" spans="1:17">
      <c r="A223" s="42" t="s">
        <v>245</v>
      </c>
      <c r="B223" s="21">
        <v>14990</v>
      </c>
      <c r="C223" s="21">
        <f t="shared" si="36"/>
        <v>308.73478466830062</v>
      </c>
      <c r="D223" s="51">
        <f t="shared" si="37"/>
        <v>48.552999999999997</v>
      </c>
      <c r="E223" s="43">
        <v>6153.46</v>
      </c>
      <c r="F223" s="21">
        <f t="shared" si="38"/>
        <v>128.63949361179192</v>
      </c>
      <c r="G223" s="21">
        <v>5367.19</v>
      </c>
      <c r="H223" s="21">
        <f t="shared" si="39"/>
        <v>110.54291186950343</v>
      </c>
      <c r="I223" s="21">
        <f t="shared" si="40"/>
        <v>-786.27000000000044</v>
      </c>
      <c r="J223" s="21">
        <f t="shared" si="41"/>
        <v>12881.255999999998</v>
      </c>
      <c r="K223" s="21">
        <f t="shared" si="42"/>
        <v>265.3029884868082</v>
      </c>
      <c r="L223" s="21">
        <f t="shared" si="43"/>
        <v>-2108.7440000000024</v>
      </c>
      <c r="M223" s="21">
        <f t="shared" si="44"/>
        <v>-43.431796181492388</v>
      </c>
      <c r="N223" s="21">
        <f t="shared" si="45"/>
        <v>-1581.5580000000018</v>
      </c>
      <c r="O223" s="44">
        <f t="shared" si="46"/>
        <v>-32.573847136119291</v>
      </c>
      <c r="P223" s="44">
        <f t="shared" si="47"/>
        <v>-27.144872613432742</v>
      </c>
      <c r="Q223" s="45">
        <v>20</v>
      </c>
    </row>
    <row r="224" spans="1:17">
      <c r="A224" s="42" t="s">
        <v>246</v>
      </c>
      <c r="B224" s="21">
        <v>23243</v>
      </c>
      <c r="C224" s="21">
        <f t="shared" si="36"/>
        <v>478.71398265812621</v>
      </c>
      <c r="D224" s="51">
        <f t="shared" si="37"/>
        <v>48.552999999999997</v>
      </c>
      <c r="E224" s="43">
        <v>9547.69</v>
      </c>
      <c r="F224" s="21">
        <f t="shared" si="38"/>
        <v>199.46415944088591</v>
      </c>
      <c r="G224" s="21">
        <v>8746.93</v>
      </c>
      <c r="H224" s="21">
        <f t="shared" si="39"/>
        <v>180.15220480711801</v>
      </c>
      <c r="I224" s="21">
        <f t="shared" si="40"/>
        <v>-800.76000000000022</v>
      </c>
      <c r="J224" s="21">
        <f t="shared" si="41"/>
        <v>20992.631999999998</v>
      </c>
      <c r="K224" s="21">
        <f t="shared" si="42"/>
        <v>432.36529153708318</v>
      </c>
      <c r="L224" s="21">
        <f t="shared" si="43"/>
        <v>-2250.3680000000022</v>
      </c>
      <c r="M224" s="21">
        <f t="shared" si="44"/>
        <v>-46.348691121042947</v>
      </c>
      <c r="N224" s="21">
        <f t="shared" si="45"/>
        <v>-1687.7760000000017</v>
      </c>
      <c r="O224" s="44">
        <f t="shared" si="46"/>
        <v>-34.76151834078221</v>
      </c>
      <c r="P224" s="44">
        <f t="shared" si="47"/>
        <v>-28.967931950651842</v>
      </c>
      <c r="Q224" s="45">
        <v>20</v>
      </c>
    </row>
    <row r="225" spans="1:17">
      <c r="A225" s="42" t="s">
        <v>247</v>
      </c>
      <c r="B225" s="21">
        <v>13379</v>
      </c>
      <c r="C225" s="21">
        <f t="shared" si="36"/>
        <v>275.55454863757132</v>
      </c>
      <c r="D225" s="51">
        <f t="shared" si="37"/>
        <v>48.552999999999997</v>
      </c>
      <c r="E225" s="43">
        <v>5491</v>
      </c>
      <c r="F225" s="21">
        <f t="shared" si="38"/>
        <v>114.81439526565472</v>
      </c>
      <c r="G225" s="21">
        <v>4688.63</v>
      </c>
      <c r="H225" s="21">
        <f t="shared" si="39"/>
        <v>96.567256400222448</v>
      </c>
      <c r="I225" s="21">
        <f t="shared" si="40"/>
        <v>-802.36999999999989</v>
      </c>
      <c r="J225" s="21">
        <f t="shared" si="41"/>
        <v>11252.712</v>
      </c>
      <c r="K225" s="21">
        <f t="shared" si="42"/>
        <v>231.76141536053385</v>
      </c>
      <c r="L225" s="21">
        <f t="shared" si="43"/>
        <v>-2126.2880000000005</v>
      </c>
      <c r="M225" s="21">
        <f t="shared" si="44"/>
        <v>-43.793133277037469</v>
      </c>
      <c r="N225" s="21">
        <f t="shared" si="45"/>
        <v>-1594.7160000000003</v>
      </c>
      <c r="O225" s="44">
        <f t="shared" si="46"/>
        <v>-32.844849957778102</v>
      </c>
      <c r="P225" s="44">
        <f t="shared" si="47"/>
        <v>-27.370708298148418</v>
      </c>
      <c r="Q225" s="45">
        <v>20</v>
      </c>
    </row>
    <row r="226" spans="1:17">
      <c r="A226" s="42" t="s">
        <v>248</v>
      </c>
      <c r="B226" s="21">
        <v>6966</v>
      </c>
      <c r="C226" s="21">
        <f t="shared" si="36"/>
        <v>143.47208205466191</v>
      </c>
      <c r="D226" s="51">
        <f t="shared" si="37"/>
        <v>48.552999999999997</v>
      </c>
      <c r="E226" s="43">
        <v>2860</v>
      </c>
      <c r="F226" s="21">
        <f t="shared" si="38"/>
        <v>59.780034189442468</v>
      </c>
      <c r="G226" s="21">
        <v>2029.38</v>
      </c>
      <c r="H226" s="21">
        <f t="shared" si="39"/>
        <v>41.797211294873648</v>
      </c>
      <c r="I226" s="21">
        <f t="shared" si="40"/>
        <v>-830.61999999999989</v>
      </c>
      <c r="J226" s="21">
        <f t="shared" si="41"/>
        <v>4870.5120000000006</v>
      </c>
      <c r="K226" s="21">
        <f t="shared" si="42"/>
        <v>100.31330710769676</v>
      </c>
      <c r="L226" s="21">
        <f t="shared" si="43"/>
        <v>-2095.4879999999994</v>
      </c>
      <c r="M226" s="21">
        <f t="shared" si="44"/>
        <v>-43.158774946965167</v>
      </c>
      <c r="N226" s="21">
        <f t="shared" si="45"/>
        <v>-1571.6159999999995</v>
      </c>
      <c r="O226" s="44">
        <f t="shared" si="46"/>
        <v>-32.369081210223875</v>
      </c>
      <c r="P226" s="44">
        <f t="shared" si="47"/>
        <v>-26.974234341853229</v>
      </c>
      <c r="Q226" s="45">
        <v>20</v>
      </c>
    </row>
    <row r="227" spans="1:17">
      <c r="A227" s="42" t="s">
        <v>249</v>
      </c>
      <c r="B227" s="21">
        <v>3883</v>
      </c>
      <c r="C227" s="21">
        <f t="shared" si="36"/>
        <v>79.974460898399698</v>
      </c>
      <c r="D227" s="51">
        <f t="shared" si="37"/>
        <v>48.552999999999997</v>
      </c>
      <c r="E227" s="43">
        <v>1593</v>
      </c>
      <c r="F227" s="21">
        <f t="shared" si="38"/>
        <v>33.322692040999875</v>
      </c>
      <c r="G227" s="21">
        <v>748.56</v>
      </c>
      <c r="H227" s="21">
        <f t="shared" si="39"/>
        <v>15.417378946718019</v>
      </c>
      <c r="I227" s="21">
        <f t="shared" si="40"/>
        <v>-844.44</v>
      </c>
      <c r="J227" s="21">
        <f t="shared" si="41"/>
        <v>1796.5439999999999</v>
      </c>
      <c r="K227" s="21">
        <f t="shared" si="42"/>
        <v>37.001709472123245</v>
      </c>
      <c r="L227" s="21">
        <f t="shared" si="43"/>
        <v>-2086.4560000000001</v>
      </c>
      <c r="M227" s="21">
        <f t="shared" si="44"/>
        <v>-42.97275142627646</v>
      </c>
      <c r="N227" s="21">
        <f t="shared" si="45"/>
        <v>-1564.8420000000001</v>
      </c>
      <c r="O227" s="44">
        <f t="shared" si="46"/>
        <v>-32.229563569707345</v>
      </c>
      <c r="P227" s="44">
        <f t="shared" si="47"/>
        <v>-26.857969641422788</v>
      </c>
      <c r="Q227" s="45">
        <v>11</v>
      </c>
    </row>
    <row r="228" spans="1:17">
      <c r="A228" s="42" t="s">
        <v>250</v>
      </c>
      <c r="B228" s="21">
        <v>10715</v>
      </c>
      <c r="C228" s="21">
        <f t="shared" si="36"/>
        <v>220.68667229625359</v>
      </c>
      <c r="D228" s="51">
        <f t="shared" si="37"/>
        <v>48.552999999999997</v>
      </c>
      <c r="E228" s="43">
        <v>4395</v>
      </c>
      <c r="F228" s="21">
        <f t="shared" si="38"/>
        <v>91.952780123438998</v>
      </c>
      <c r="G228" s="21">
        <v>3480.55</v>
      </c>
      <c r="H228" s="21">
        <f t="shared" si="39"/>
        <v>71.685580705620666</v>
      </c>
      <c r="I228" s="21">
        <f t="shared" si="40"/>
        <v>-914.44999999999982</v>
      </c>
      <c r="J228" s="21">
        <f t="shared" si="41"/>
        <v>8353.32</v>
      </c>
      <c r="K228" s="21">
        <f t="shared" si="42"/>
        <v>172.04539369348959</v>
      </c>
      <c r="L228" s="21">
        <f t="shared" si="43"/>
        <v>-2361.6800000000003</v>
      </c>
      <c r="M228" s="21">
        <f t="shared" si="44"/>
        <v>-48.641278602764004</v>
      </c>
      <c r="N228" s="21">
        <f t="shared" si="45"/>
        <v>-1771.2600000000002</v>
      </c>
      <c r="O228" s="44">
        <f t="shared" si="46"/>
        <v>-36.480958952073003</v>
      </c>
      <c r="P228" s="44">
        <f t="shared" si="47"/>
        <v>-30.400799126727502</v>
      </c>
      <c r="Q228" s="45">
        <v>14</v>
      </c>
    </row>
    <row r="229" spans="1:17">
      <c r="A229" s="42" t="s">
        <v>251</v>
      </c>
      <c r="B229" s="21">
        <v>36314</v>
      </c>
      <c r="C229" s="21">
        <f t="shared" si="36"/>
        <v>747.92494799497456</v>
      </c>
      <c r="D229" s="51">
        <f t="shared" si="37"/>
        <v>48.552999999999997</v>
      </c>
      <c r="E229" s="43">
        <v>14899</v>
      </c>
      <c r="F229" s="21">
        <f t="shared" si="38"/>
        <v>311.63539499790608</v>
      </c>
      <c r="G229" s="21">
        <v>13963.2</v>
      </c>
      <c r="H229" s="21">
        <f t="shared" si="39"/>
        <v>287.5867608592672</v>
      </c>
      <c r="I229" s="21">
        <f t="shared" si="40"/>
        <v>-935.79999999999927</v>
      </c>
      <c r="J229" s="21">
        <f t="shared" si="41"/>
        <v>33511.680000000008</v>
      </c>
      <c r="K229" s="21">
        <f t="shared" si="42"/>
        <v>690.20822606224147</v>
      </c>
      <c r="L229" s="21">
        <f t="shared" si="43"/>
        <v>-2802.3199999999924</v>
      </c>
      <c r="M229" s="21">
        <f t="shared" si="44"/>
        <v>-57.716721932733293</v>
      </c>
      <c r="N229" s="21">
        <f t="shared" si="45"/>
        <v>-2101.7399999999943</v>
      </c>
      <c r="O229" s="44">
        <f t="shared" si="46"/>
        <v>-43.28754144954997</v>
      </c>
      <c r="P229" s="44">
        <f t="shared" si="47"/>
        <v>-36.072951207958312</v>
      </c>
      <c r="Q229" s="45">
        <v>92</v>
      </c>
    </row>
    <row r="230" spans="1:17">
      <c r="A230" s="42" t="s">
        <v>252</v>
      </c>
      <c r="B230" s="21">
        <v>26799</v>
      </c>
      <c r="C230" s="21">
        <f t="shared" si="36"/>
        <v>551.95353531192723</v>
      </c>
      <c r="D230" s="51">
        <f t="shared" si="37"/>
        <v>48.552999999999997</v>
      </c>
      <c r="E230" s="43">
        <v>11007.18</v>
      </c>
      <c r="F230" s="21">
        <f t="shared" si="38"/>
        <v>229.98063971330299</v>
      </c>
      <c r="G230" s="21">
        <v>10065.120000000001</v>
      </c>
      <c r="H230" s="21">
        <f t="shared" si="39"/>
        <v>207.30171153172824</v>
      </c>
      <c r="I230" s="21">
        <f t="shared" si="40"/>
        <v>-942.05999999999949</v>
      </c>
      <c r="J230" s="21">
        <f t="shared" si="41"/>
        <v>24156.288</v>
      </c>
      <c r="K230" s="21">
        <f t="shared" si="42"/>
        <v>497.52410767614776</v>
      </c>
      <c r="L230" s="21">
        <f t="shared" si="43"/>
        <v>-2642.7119999999995</v>
      </c>
      <c r="M230" s="21">
        <f t="shared" si="44"/>
        <v>-54.429427635779398</v>
      </c>
      <c r="N230" s="21">
        <f t="shared" si="45"/>
        <v>-1982.0339999999997</v>
      </c>
      <c r="O230" s="44">
        <f t="shared" si="46"/>
        <v>-40.822070726834546</v>
      </c>
      <c r="P230" s="44">
        <f t="shared" si="47"/>
        <v>-34.018392272362121</v>
      </c>
      <c r="Q230" s="45">
        <v>20</v>
      </c>
    </row>
    <row r="231" spans="1:17">
      <c r="A231" s="42" t="s">
        <v>253</v>
      </c>
      <c r="B231" s="21">
        <v>129002</v>
      </c>
      <c r="C231" s="21">
        <f t="shared" si="36"/>
        <v>2656.9316005190208</v>
      </c>
      <c r="D231" s="51">
        <f t="shared" si="37"/>
        <v>48.552999999999997</v>
      </c>
      <c r="E231" s="43">
        <v>52959</v>
      </c>
      <c r="F231" s="21">
        <f t="shared" si="38"/>
        <v>1107.0548335495919</v>
      </c>
      <c r="G231" s="21">
        <v>51984.83</v>
      </c>
      <c r="H231" s="21">
        <f t="shared" si="39"/>
        <v>1070.6821411653245</v>
      </c>
      <c r="I231" s="21">
        <f t="shared" si="40"/>
        <v>-974.16999999999825</v>
      </c>
      <c r="J231" s="21">
        <f t="shared" si="41"/>
        <v>124763.592</v>
      </c>
      <c r="K231" s="21">
        <f t="shared" si="42"/>
        <v>2569.6371387967788</v>
      </c>
      <c r="L231" s="21">
        <f t="shared" si="43"/>
        <v>-4238.4079999999958</v>
      </c>
      <c r="M231" s="21">
        <f t="shared" si="44"/>
        <v>-87.294461722241607</v>
      </c>
      <c r="N231" s="21">
        <f t="shared" si="45"/>
        <v>-3178.8059999999969</v>
      </c>
      <c r="O231" s="44">
        <f t="shared" si="46"/>
        <v>-65.470846291681212</v>
      </c>
      <c r="P231" s="44">
        <f t="shared" si="47"/>
        <v>-54.559038576401015</v>
      </c>
      <c r="Q231" s="45">
        <v>245</v>
      </c>
    </row>
    <row r="232" spans="1:17">
      <c r="A232" s="50" t="s">
        <v>254</v>
      </c>
      <c r="B232" s="21">
        <v>66748</v>
      </c>
      <c r="C232" s="21">
        <f t="shared" si="36"/>
        <v>1374.7451238852389</v>
      </c>
      <c r="D232" s="51">
        <f t="shared" si="37"/>
        <v>48.552999999999997</v>
      </c>
      <c r="E232" s="43">
        <v>27427</v>
      </c>
      <c r="F232" s="21">
        <f t="shared" si="38"/>
        <v>572.81046828551621</v>
      </c>
      <c r="G232" s="21">
        <v>26296.31</v>
      </c>
      <c r="H232" s="21">
        <f t="shared" si="39"/>
        <v>541.60010709945834</v>
      </c>
      <c r="I232" s="21">
        <f t="shared" si="40"/>
        <v>-1130.6899999999987</v>
      </c>
      <c r="J232" s="21">
        <f t="shared" si="41"/>
        <v>63111.144000000008</v>
      </c>
      <c r="K232" s="21">
        <f t="shared" si="42"/>
        <v>1299.8402570387002</v>
      </c>
      <c r="L232" s="21">
        <f t="shared" si="43"/>
        <v>-3636.8559999999925</v>
      </c>
      <c r="M232" s="21">
        <f t="shared" si="44"/>
        <v>-74.90486684653888</v>
      </c>
      <c r="N232" s="21">
        <f t="shared" si="45"/>
        <v>-2727.6419999999944</v>
      </c>
      <c r="O232" s="44">
        <f t="shared" si="46"/>
        <v>-56.17865013490416</v>
      </c>
      <c r="P232" s="44">
        <f t="shared" si="47"/>
        <v>-46.8155417790868</v>
      </c>
      <c r="Q232" s="49" t="s">
        <v>61</v>
      </c>
    </row>
    <row r="233" spans="1:17">
      <c r="A233" s="42" t="s">
        <v>255</v>
      </c>
      <c r="B233" s="21">
        <v>20786</v>
      </c>
      <c r="C233" s="21">
        <f t="shared" si="36"/>
        <v>428.10948860008654</v>
      </c>
      <c r="D233" s="51">
        <f t="shared" si="37"/>
        <v>48.552999999999997</v>
      </c>
      <c r="E233" s="43">
        <v>8535.42</v>
      </c>
      <c r="F233" s="21">
        <f t="shared" si="38"/>
        <v>178.37895358336939</v>
      </c>
      <c r="G233" s="21">
        <v>7382.68</v>
      </c>
      <c r="H233" s="21">
        <f t="shared" si="39"/>
        <v>152.05404403435423</v>
      </c>
      <c r="I233" s="21">
        <f t="shared" si="40"/>
        <v>-1152.7399999999998</v>
      </c>
      <c r="J233" s="21">
        <f t="shared" si="41"/>
        <v>17718.432000000001</v>
      </c>
      <c r="K233" s="21">
        <f t="shared" si="42"/>
        <v>364.92970568245016</v>
      </c>
      <c r="L233" s="21">
        <f t="shared" si="43"/>
        <v>-3067.5679999999993</v>
      </c>
      <c r="M233" s="21">
        <f t="shared" si="44"/>
        <v>-63.179782917636381</v>
      </c>
      <c r="N233" s="21">
        <f t="shared" si="45"/>
        <v>-2300.6759999999995</v>
      </c>
      <c r="O233" s="44">
        <f t="shared" si="46"/>
        <v>-47.384837188227287</v>
      </c>
      <c r="P233" s="44">
        <f t="shared" si="47"/>
        <v>-39.487364323522741</v>
      </c>
      <c r="Q233" s="45">
        <v>20</v>
      </c>
    </row>
    <row r="234" spans="1:17">
      <c r="A234" s="42" t="s">
        <v>256</v>
      </c>
      <c r="B234" s="21">
        <v>48195</v>
      </c>
      <c r="C234" s="21">
        <f t="shared" si="36"/>
        <v>992.62661421539349</v>
      </c>
      <c r="D234" s="51">
        <f t="shared" si="37"/>
        <v>48.552999999999997</v>
      </c>
      <c r="E234" s="43">
        <v>19800</v>
      </c>
      <c r="F234" s="21">
        <f t="shared" si="38"/>
        <v>413.5944225897473</v>
      </c>
      <c r="G234" s="21">
        <v>18630.05</v>
      </c>
      <c r="H234" s="21">
        <f t="shared" si="39"/>
        <v>383.70543529750995</v>
      </c>
      <c r="I234" s="21">
        <f t="shared" si="40"/>
        <v>-1169.9500000000007</v>
      </c>
      <c r="J234" s="21">
        <f t="shared" si="41"/>
        <v>44712.119999999995</v>
      </c>
      <c r="K234" s="21">
        <f t="shared" si="42"/>
        <v>920.89304471402386</v>
      </c>
      <c r="L234" s="21">
        <f t="shared" si="43"/>
        <v>-3482.8800000000047</v>
      </c>
      <c r="M234" s="21">
        <f t="shared" si="44"/>
        <v>-71.73356950136963</v>
      </c>
      <c r="N234" s="21">
        <f t="shared" si="45"/>
        <v>-2612.1600000000035</v>
      </c>
      <c r="O234" s="44">
        <f t="shared" si="46"/>
        <v>-53.800177126027222</v>
      </c>
      <c r="P234" s="44">
        <f t="shared" si="47"/>
        <v>-44.833480938356018</v>
      </c>
      <c r="Q234" s="45">
        <v>20</v>
      </c>
    </row>
    <row r="235" spans="1:17">
      <c r="A235" s="42" t="s">
        <v>257</v>
      </c>
      <c r="B235" s="21">
        <v>41555</v>
      </c>
      <c r="C235" s="21">
        <f t="shared" si="36"/>
        <v>855.86884435565264</v>
      </c>
      <c r="D235" s="51">
        <f t="shared" si="37"/>
        <v>48.552999999999997</v>
      </c>
      <c r="E235" s="43">
        <v>17077</v>
      </c>
      <c r="F235" s="21">
        <f t="shared" si="38"/>
        <v>356.61201848152194</v>
      </c>
      <c r="G235" s="21">
        <v>15906.81</v>
      </c>
      <c r="H235" s="21">
        <f t="shared" si="39"/>
        <v>327.61744897328691</v>
      </c>
      <c r="I235" s="21">
        <f t="shared" si="40"/>
        <v>-1170.1900000000005</v>
      </c>
      <c r="J235" s="21">
        <f t="shared" si="41"/>
        <v>38176.343999999997</v>
      </c>
      <c r="K235" s="21">
        <f t="shared" si="42"/>
        <v>786.28187753588861</v>
      </c>
      <c r="L235" s="21">
        <f t="shared" si="43"/>
        <v>-3378.6560000000027</v>
      </c>
      <c r="M235" s="21">
        <f t="shared" si="44"/>
        <v>-69.586966819764086</v>
      </c>
      <c r="N235" s="21">
        <f t="shared" si="45"/>
        <v>-2533.992000000002</v>
      </c>
      <c r="O235" s="44">
        <f t="shared" si="46"/>
        <v>-52.190225114823065</v>
      </c>
      <c r="P235" s="44">
        <f t="shared" si="47"/>
        <v>-43.491854262352554</v>
      </c>
      <c r="Q235" s="45">
        <v>20</v>
      </c>
    </row>
    <row r="236" spans="1:17">
      <c r="A236" s="42" t="s">
        <v>258</v>
      </c>
      <c r="B236" s="21">
        <v>32644</v>
      </c>
      <c r="C236" s="21">
        <f t="shared" si="36"/>
        <v>672.33744567791905</v>
      </c>
      <c r="D236" s="51">
        <f t="shared" si="37"/>
        <v>48.552999999999997</v>
      </c>
      <c r="E236" s="43">
        <v>13324.79</v>
      </c>
      <c r="F236" s="21">
        <f t="shared" si="38"/>
        <v>280.14060236579962</v>
      </c>
      <c r="G236" s="21">
        <v>11964.67</v>
      </c>
      <c r="H236" s="21">
        <f t="shared" si="39"/>
        <v>246.42493769694974</v>
      </c>
      <c r="I236" s="21">
        <f t="shared" si="40"/>
        <v>-1360.1200000000008</v>
      </c>
      <c r="J236" s="21">
        <f t="shared" si="41"/>
        <v>28715.208000000002</v>
      </c>
      <c r="K236" s="21">
        <f t="shared" si="42"/>
        <v>591.4198504726794</v>
      </c>
      <c r="L236" s="21">
        <f t="shared" si="43"/>
        <v>-3928.7919999999976</v>
      </c>
      <c r="M236" s="21">
        <f t="shared" si="44"/>
        <v>-80.917595205239707</v>
      </c>
      <c r="N236" s="21">
        <f t="shared" si="45"/>
        <v>-2946.5939999999982</v>
      </c>
      <c r="O236" s="44">
        <f t="shared" si="46"/>
        <v>-60.68819640392978</v>
      </c>
      <c r="P236" s="44">
        <f t="shared" si="47"/>
        <v>-50.573497003274817</v>
      </c>
      <c r="Q236" s="45">
        <v>48</v>
      </c>
    </row>
    <row r="237" spans="1:17">
      <c r="A237" s="42" t="s">
        <v>259</v>
      </c>
      <c r="B237" s="21">
        <v>13230</v>
      </c>
      <c r="C237" s="21">
        <f t="shared" si="36"/>
        <v>272.48573723559821</v>
      </c>
      <c r="D237" s="51">
        <f t="shared" si="37"/>
        <v>48.552999999999997</v>
      </c>
      <c r="E237" s="43">
        <v>5435.32</v>
      </c>
      <c r="F237" s="21">
        <f t="shared" si="38"/>
        <v>113.53572384816593</v>
      </c>
      <c r="G237" s="21">
        <v>4037.99</v>
      </c>
      <c r="H237" s="21">
        <f t="shared" si="39"/>
        <v>83.166642637942047</v>
      </c>
      <c r="I237" s="21">
        <f t="shared" si="40"/>
        <v>-1397.33</v>
      </c>
      <c r="J237" s="21">
        <f t="shared" si="41"/>
        <v>9691.1759999999995</v>
      </c>
      <c r="K237" s="21">
        <f t="shared" si="42"/>
        <v>199.5999423310609</v>
      </c>
      <c r="L237" s="21">
        <f t="shared" si="43"/>
        <v>-3538.8240000000005</v>
      </c>
      <c r="M237" s="21">
        <f t="shared" si="44"/>
        <v>-72.885794904537306</v>
      </c>
      <c r="N237" s="21">
        <f t="shared" si="45"/>
        <v>-2654.1180000000004</v>
      </c>
      <c r="O237" s="44">
        <f t="shared" si="46"/>
        <v>-54.66434617840298</v>
      </c>
      <c r="P237" s="44">
        <f t="shared" si="47"/>
        <v>-45.553621815335816</v>
      </c>
      <c r="Q237" s="45">
        <v>20</v>
      </c>
    </row>
    <row r="238" spans="1:17">
      <c r="A238" s="42" t="s">
        <v>260</v>
      </c>
      <c r="B238" s="21">
        <v>265655</v>
      </c>
      <c r="C238" s="21">
        <f t="shared" si="36"/>
        <v>5471.4435771219087</v>
      </c>
      <c r="D238" s="51">
        <f t="shared" si="37"/>
        <v>48.552999999999997</v>
      </c>
      <c r="E238" s="43">
        <v>109098</v>
      </c>
      <c r="F238" s="21">
        <f t="shared" si="38"/>
        <v>2279.7681571341286</v>
      </c>
      <c r="G238" s="21">
        <v>107573.84</v>
      </c>
      <c r="H238" s="21">
        <f t="shared" si="39"/>
        <v>2215.5961526579204</v>
      </c>
      <c r="I238" s="21">
        <f t="shared" si="40"/>
        <v>-1524.1600000000035</v>
      </c>
      <c r="J238" s="21">
        <f t="shared" si="41"/>
        <v>258177.21600000001</v>
      </c>
      <c r="K238" s="21">
        <f t="shared" si="42"/>
        <v>5317.4307663790087</v>
      </c>
      <c r="L238" s="21">
        <f t="shared" si="43"/>
        <v>-7477.7839999999851</v>
      </c>
      <c r="M238" s="21">
        <f t="shared" si="44"/>
        <v>-154.01281074289983</v>
      </c>
      <c r="N238" s="21">
        <f t="shared" si="45"/>
        <v>-5608.3379999999888</v>
      </c>
      <c r="O238" s="44">
        <f t="shared" si="46"/>
        <v>-115.50960805717487</v>
      </c>
      <c r="P238" s="44">
        <f t="shared" si="47"/>
        <v>-96.258006714312401</v>
      </c>
      <c r="Q238" s="45">
        <v>20</v>
      </c>
    </row>
    <row r="239" spans="1:17">
      <c r="A239" s="42" t="s">
        <v>261</v>
      </c>
      <c r="B239" s="21">
        <v>51343</v>
      </c>
      <c r="C239" s="21">
        <f t="shared" si="36"/>
        <v>1057.4629786007044</v>
      </c>
      <c r="D239" s="51">
        <f t="shared" si="37"/>
        <v>48.552999999999997</v>
      </c>
      <c r="E239" s="43">
        <v>21085.11</v>
      </c>
      <c r="F239" s="21">
        <f t="shared" si="38"/>
        <v>440.60957441696019</v>
      </c>
      <c r="G239" s="21">
        <v>19523.16</v>
      </c>
      <c r="H239" s="21">
        <f t="shared" si="39"/>
        <v>402.09997322513544</v>
      </c>
      <c r="I239" s="21">
        <f t="shared" si="40"/>
        <v>-1561.9500000000007</v>
      </c>
      <c r="J239" s="21">
        <f t="shared" si="41"/>
        <v>46855.584000000003</v>
      </c>
      <c r="K239" s="21">
        <f t="shared" si="42"/>
        <v>965.03993574032506</v>
      </c>
      <c r="L239" s="21">
        <f t="shared" si="43"/>
        <v>-4487.4159999999974</v>
      </c>
      <c r="M239" s="21">
        <f t="shared" si="44"/>
        <v>-92.423042860379383</v>
      </c>
      <c r="N239" s="21">
        <f t="shared" si="45"/>
        <v>-3365.5619999999981</v>
      </c>
      <c r="O239" s="44">
        <f t="shared" si="46"/>
        <v>-69.317282145284537</v>
      </c>
      <c r="P239" s="44">
        <f t="shared" si="47"/>
        <v>-57.764401787737114</v>
      </c>
      <c r="Q239" s="45">
        <v>20</v>
      </c>
    </row>
    <row r="240" spans="1:17">
      <c r="A240" s="42" t="s">
        <v>262</v>
      </c>
      <c r="B240" s="21">
        <v>29680</v>
      </c>
      <c r="C240" s="21">
        <f t="shared" si="36"/>
        <v>611.29075443329975</v>
      </c>
      <c r="D240" s="51">
        <f t="shared" si="37"/>
        <v>48.552999999999997</v>
      </c>
      <c r="E240" s="43">
        <v>12196</v>
      </c>
      <c r="F240" s="21">
        <f t="shared" si="38"/>
        <v>254.7044810138749</v>
      </c>
      <c r="G240" s="21">
        <v>10584.02</v>
      </c>
      <c r="H240" s="21">
        <f t="shared" si="39"/>
        <v>217.98900170947215</v>
      </c>
      <c r="I240" s="21">
        <f t="shared" si="40"/>
        <v>-1611.9799999999996</v>
      </c>
      <c r="J240" s="21">
        <f t="shared" si="41"/>
        <v>25401.648000000001</v>
      </c>
      <c r="K240" s="21">
        <f t="shared" si="42"/>
        <v>523.17360410273318</v>
      </c>
      <c r="L240" s="21">
        <f t="shared" si="43"/>
        <v>-4278.351999999999</v>
      </c>
      <c r="M240" s="21">
        <f t="shared" si="44"/>
        <v>-88.117150330566602</v>
      </c>
      <c r="N240" s="21">
        <f t="shared" si="45"/>
        <v>-3208.7639999999992</v>
      </c>
      <c r="O240" s="44">
        <f t="shared" si="46"/>
        <v>-66.087862747924945</v>
      </c>
      <c r="P240" s="44">
        <f t="shared" si="47"/>
        <v>-55.073218956604123</v>
      </c>
      <c r="Q240" s="45">
        <v>92</v>
      </c>
    </row>
    <row r="241" spans="1:17">
      <c r="A241" s="42" t="s">
        <v>263</v>
      </c>
      <c r="B241" s="21">
        <v>19037</v>
      </c>
      <c r="C241" s="21">
        <f t="shared" si="36"/>
        <v>392.08699771383851</v>
      </c>
      <c r="D241" s="51">
        <f t="shared" si="37"/>
        <v>48.552999999999997</v>
      </c>
      <c r="E241" s="43">
        <v>7814.26</v>
      </c>
      <c r="F241" s="21">
        <f t="shared" si="38"/>
        <v>163.36958238076605</v>
      </c>
      <c r="G241" s="21">
        <v>6015.39</v>
      </c>
      <c r="H241" s="21">
        <f t="shared" si="39"/>
        <v>123.89327127057032</v>
      </c>
      <c r="I241" s="21">
        <f t="shared" si="40"/>
        <v>-1798.87</v>
      </c>
      <c r="J241" s="21">
        <f t="shared" si="41"/>
        <v>14436.936</v>
      </c>
      <c r="K241" s="21">
        <f t="shared" si="42"/>
        <v>297.34385104936877</v>
      </c>
      <c r="L241" s="21">
        <f t="shared" si="43"/>
        <v>-4600.0640000000003</v>
      </c>
      <c r="M241" s="21">
        <f t="shared" si="44"/>
        <v>-94.743146664469748</v>
      </c>
      <c r="N241" s="21">
        <f t="shared" si="45"/>
        <v>-3450.0480000000002</v>
      </c>
      <c r="O241" s="44">
        <f t="shared" si="46"/>
        <v>-71.057359998352311</v>
      </c>
      <c r="P241" s="44">
        <f t="shared" si="47"/>
        <v>-59.214466665293592</v>
      </c>
      <c r="Q241" s="45">
        <v>20</v>
      </c>
    </row>
    <row r="242" spans="1:17">
      <c r="A242" s="42" t="s">
        <v>264</v>
      </c>
      <c r="B242" s="21">
        <v>6200</v>
      </c>
      <c r="C242" s="21">
        <f t="shared" si="36"/>
        <v>127.6955080015653</v>
      </c>
      <c r="D242" s="51">
        <f t="shared" si="37"/>
        <v>48.552999999999997</v>
      </c>
      <c r="E242" s="43">
        <v>2544</v>
      </c>
      <c r="F242" s="21">
        <f t="shared" si="38"/>
        <v>53.206461667318877</v>
      </c>
      <c r="G242" s="21">
        <v>721.98</v>
      </c>
      <c r="H242" s="21">
        <f t="shared" si="39"/>
        <v>14.869935946285503</v>
      </c>
      <c r="I242" s="21">
        <f t="shared" si="40"/>
        <v>-1822.02</v>
      </c>
      <c r="J242" s="21">
        <f t="shared" si="41"/>
        <v>1732.7520000000002</v>
      </c>
      <c r="K242" s="21">
        <f t="shared" si="42"/>
        <v>35.687846271085213</v>
      </c>
      <c r="L242" s="21">
        <f t="shared" si="43"/>
        <v>-4467.2479999999996</v>
      </c>
      <c r="M242" s="21">
        <f t="shared" si="44"/>
        <v>-92.007661730480095</v>
      </c>
      <c r="N242" s="21">
        <f t="shared" si="45"/>
        <v>-3350.4359999999997</v>
      </c>
      <c r="O242" s="44">
        <f t="shared" si="46"/>
        <v>-69.005746297860071</v>
      </c>
      <c r="P242" s="44">
        <f t="shared" si="47"/>
        <v>-57.504788581550059</v>
      </c>
      <c r="Q242" s="45" t="s">
        <v>61</v>
      </c>
    </row>
    <row r="243" spans="1:17">
      <c r="A243" s="42" t="s">
        <v>265</v>
      </c>
      <c r="B243" s="21">
        <v>20576</v>
      </c>
      <c r="C243" s="21">
        <f t="shared" si="36"/>
        <v>423.78431816777544</v>
      </c>
      <c r="D243" s="51">
        <f t="shared" si="37"/>
        <v>48.552999999999997</v>
      </c>
      <c r="E243" s="43">
        <v>8449</v>
      </c>
      <c r="F243" s="21">
        <f t="shared" si="38"/>
        <v>176.57679923657309</v>
      </c>
      <c r="G243" s="21">
        <v>6624.69</v>
      </c>
      <c r="H243" s="21">
        <f t="shared" si="39"/>
        <v>136.44244433917575</v>
      </c>
      <c r="I243" s="21">
        <f t="shared" si="40"/>
        <v>-1824.3100000000004</v>
      </c>
      <c r="J243" s="21">
        <f t="shared" si="41"/>
        <v>15899.255999999998</v>
      </c>
      <c r="K243" s="21">
        <f t="shared" si="42"/>
        <v>327.46186641402176</v>
      </c>
      <c r="L243" s="21">
        <f t="shared" si="43"/>
        <v>-4676.7440000000024</v>
      </c>
      <c r="M243" s="21">
        <f t="shared" si="44"/>
        <v>-96.322451753753626</v>
      </c>
      <c r="N243" s="21">
        <f t="shared" si="45"/>
        <v>-3507.5580000000018</v>
      </c>
      <c r="O243" s="44">
        <f t="shared" si="46"/>
        <v>-72.241838815315219</v>
      </c>
      <c r="P243" s="44">
        <f t="shared" si="47"/>
        <v>-60.201532346096016</v>
      </c>
      <c r="Q243" s="45">
        <v>60</v>
      </c>
    </row>
    <row r="244" spans="1:17">
      <c r="A244" s="42" t="s">
        <v>266</v>
      </c>
      <c r="B244" s="21">
        <v>20961</v>
      </c>
      <c r="C244" s="21">
        <f t="shared" si="36"/>
        <v>431.71379729367908</v>
      </c>
      <c r="D244" s="51">
        <f t="shared" si="37"/>
        <v>48.552999999999997</v>
      </c>
      <c r="E244" s="43">
        <v>8585.18</v>
      </c>
      <c r="F244" s="21">
        <f t="shared" si="38"/>
        <v>179.88074887236627</v>
      </c>
      <c r="G244" s="21">
        <v>6658.48</v>
      </c>
      <c r="H244" s="21">
        <f t="shared" si="39"/>
        <v>137.13838485778427</v>
      </c>
      <c r="I244" s="21">
        <f t="shared" si="40"/>
        <v>-1926.7000000000007</v>
      </c>
      <c r="J244" s="21">
        <f t="shared" si="41"/>
        <v>15980.351999999999</v>
      </c>
      <c r="K244" s="21">
        <f t="shared" si="42"/>
        <v>329.13212365868225</v>
      </c>
      <c r="L244" s="21">
        <f t="shared" si="43"/>
        <v>-4980.648000000001</v>
      </c>
      <c r="M244" s="21">
        <f t="shared" si="44"/>
        <v>-102.58167363499678</v>
      </c>
      <c r="N244" s="21">
        <f t="shared" si="45"/>
        <v>-3735.4860000000008</v>
      </c>
      <c r="O244" s="44">
        <f t="shared" si="46"/>
        <v>-76.936255226247582</v>
      </c>
      <c r="P244" s="44">
        <f t="shared" si="47"/>
        <v>-64.113546021872992</v>
      </c>
      <c r="Q244" s="45">
        <v>105</v>
      </c>
    </row>
    <row r="245" spans="1:17">
      <c r="A245" s="42" t="s">
        <v>267</v>
      </c>
      <c r="B245" s="21">
        <v>29345</v>
      </c>
      <c r="C245" s="21">
        <f t="shared" si="36"/>
        <v>604.39107779127971</v>
      </c>
      <c r="D245" s="51">
        <f t="shared" si="37"/>
        <v>48.552999999999997</v>
      </c>
      <c r="E245" s="43">
        <v>12046</v>
      </c>
      <c r="F245" s="21">
        <f t="shared" si="38"/>
        <v>251.82961574636653</v>
      </c>
      <c r="G245" s="21">
        <v>10067.06</v>
      </c>
      <c r="H245" s="21">
        <f t="shared" si="39"/>
        <v>207.34166786810289</v>
      </c>
      <c r="I245" s="21">
        <f t="shared" si="40"/>
        <v>-1978.9400000000005</v>
      </c>
      <c r="J245" s="21">
        <f t="shared" si="41"/>
        <v>24160.943999999996</v>
      </c>
      <c r="K245" s="21">
        <f t="shared" si="42"/>
        <v>497.62000288344689</v>
      </c>
      <c r="L245" s="21">
        <f t="shared" si="43"/>
        <v>-5184.0560000000041</v>
      </c>
      <c r="M245" s="21">
        <f t="shared" si="44"/>
        <v>-106.77107490783273</v>
      </c>
      <c r="N245" s="21">
        <f t="shared" si="45"/>
        <v>-3888.0420000000031</v>
      </c>
      <c r="O245" s="44">
        <f t="shared" si="46"/>
        <v>-80.078306180874549</v>
      </c>
      <c r="P245" s="44">
        <f t="shared" si="47"/>
        <v>-66.73192181739546</v>
      </c>
      <c r="Q245" s="45">
        <v>153</v>
      </c>
    </row>
    <row r="246" spans="1:17">
      <c r="A246" s="42" t="s">
        <v>268</v>
      </c>
      <c r="B246" s="21">
        <v>34524</v>
      </c>
      <c r="C246" s="21">
        <f t="shared" si="36"/>
        <v>711.058019071942</v>
      </c>
      <c r="D246" s="51">
        <f t="shared" si="37"/>
        <v>48.552999999999997</v>
      </c>
      <c r="E246" s="43">
        <v>14164</v>
      </c>
      <c r="F246" s="21">
        <f t="shared" si="38"/>
        <v>296.27417461330919</v>
      </c>
      <c r="G246" s="21">
        <v>12143.89</v>
      </c>
      <c r="H246" s="21">
        <f t="shared" si="39"/>
        <v>250.11616172018208</v>
      </c>
      <c r="I246" s="21">
        <f t="shared" si="40"/>
        <v>-2020.1100000000006</v>
      </c>
      <c r="J246" s="21">
        <f t="shared" si="41"/>
        <v>29145.335999999996</v>
      </c>
      <c r="K246" s="21">
        <f t="shared" si="42"/>
        <v>600.27878812843687</v>
      </c>
      <c r="L246" s="21">
        <f t="shared" si="43"/>
        <v>-5378.6640000000043</v>
      </c>
      <c r="M246" s="21">
        <f t="shared" si="44"/>
        <v>-110.77923094350507</v>
      </c>
      <c r="N246" s="21">
        <f t="shared" si="45"/>
        <v>-4033.9980000000032</v>
      </c>
      <c r="O246" s="44">
        <f t="shared" si="46"/>
        <v>-83.084423207628802</v>
      </c>
      <c r="P246" s="44">
        <f t="shared" si="47"/>
        <v>-69.237019339690676</v>
      </c>
      <c r="Q246" s="45">
        <v>14</v>
      </c>
    </row>
    <row r="247" spans="1:17">
      <c r="A247" s="42" t="s">
        <v>269</v>
      </c>
      <c r="B247" s="21">
        <v>25440</v>
      </c>
      <c r="C247" s="21">
        <f t="shared" si="36"/>
        <v>523.96350379997125</v>
      </c>
      <c r="D247" s="51">
        <f t="shared" si="37"/>
        <v>48.552999999999997</v>
      </c>
      <c r="E247" s="43">
        <v>10446</v>
      </c>
      <c r="F247" s="21">
        <f t="shared" si="38"/>
        <v>218.31812658332137</v>
      </c>
      <c r="G247" s="21">
        <v>8355.0300000000007</v>
      </c>
      <c r="H247" s="21">
        <f t="shared" si="39"/>
        <v>172.08061293843843</v>
      </c>
      <c r="I247" s="21">
        <f t="shared" si="40"/>
        <v>-2090.9699999999993</v>
      </c>
      <c r="J247" s="21">
        <f t="shared" si="41"/>
        <v>20052.072</v>
      </c>
      <c r="K247" s="21">
        <f t="shared" si="42"/>
        <v>412.99347105225218</v>
      </c>
      <c r="L247" s="21">
        <f t="shared" si="43"/>
        <v>-5387.9279999999999</v>
      </c>
      <c r="M247" s="21">
        <f t="shared" si="44"/>
        <v>-110.97003274771906</v>
      </c>
      <c r="N247" s="21">
        <f t="shared" si="45"/>
        <v>-4040.9459999999999</v>
      </c>
      <c r="O247" s="44">
        <f t="shared" si="46"/>
        <v>-83.227524560789291</v>
      </c>
      <c r="P247" s="44">
        <f t="shared" si="47"/>
        <v>-69.356270467324407</v>
      </c>
      <c r="Q247" s="45">
        <v>20</v>
      </c>
    </row>
    <row r="248" spans="1:17">
      <c r="A248" s="42" t="s">
        <v>270</v>
      </c>
      <c r="B248" s="21">
        <v>57389</v>
      </c>
      <c r="C248" s="21">
        <f t="shared" si="36"/>
        <v>1181.9866949519082</v>
      </c>
      <c r="D248" s="51">
        <f t="shared" si="37"/>
        <v>48.552999999999997</v>
      </c>
      <c r="E248" s="43">
        <v>23562</v>
      </c>
      <c r="F248" s="21">
        <f t="shared" si="38"/>
        <v>492.49445622996177</v>
      </c>
      <c r="G248" s="21">
        <v>21292.37</v>
      </c>
      <c r="H248" s="21">
        <f t="shared" si="39"/>
        <v>438.53871027536917</v>
      </c>
      <c r="I248" s="21">
        <f t="shared" si="40"/>
        <v>-2269.630000000001</v>
      </c>
      <c r="J248" s="21">
        <f t="shared" si="41"/>
        <v>51101.688000000002</v>
      </c>
      <c r="K248" s="21">
        <f t="shared" si="42"/>
        <v>1052.4929046608861</v>
      </c>
      <c r="L248" s="21">
        <f t="shared" si="43"/>
        <v>-6287.3119999999981</v>
      </c>
      <c r="M248" s="21">
        <f t="shared" si="44"/>
        <v>-129.49379029102226</v>
      </c>
      <c r="N248" s="21">
        <f t="shared" si="45"/>
        <v>-4715.4839999999986</v>
      </c>
      <c r="O248" s="44">
        <f t="shared" si="46"/>
        <v>-97.120342718266699</v>
      </c>
      <c r="P248" s="44">
        <f t="shared" si="47"/>
        <v>-80.933618931888915</v>
      </c>
      <c r="Q248" s="45">
        <v>20</v>
      </c>
    </row>
    <row r="249" spans="1:17">
      <c r="A249" s="42" t="s">
        <v>271</v>
      </c>
      <c r="B249" s="21">
        <v>25045</v>
      </c>
      <c r="C249" s="21">
        <f t="shared" si="36"/>
        <v>515.8280641772908</v>
      </c>
      <c r="D249" s="51">
        <f t="shared" si="37"/>
        <v>48.552999999999997</v>
      </c>
      <c r="E249" s="43">
        <v>10258</v>
      </c>
      <c r="F249" s="21">
        <f t="shared" si="38"/>
        <v>214.92836007387115</v>
      </c>
      <c r="G249" s="21">
        <v>7836.49</v>
      </c>
      <c r="H249" s="21">
        <f t="shared" si="39"/>
        <v>161.40073733857847</v>
      </c>
      <c r="I249" s="21">
        <f t="shared" si="40"/>
        <v>-2421.5100000000002</v>
      </c>
      <c r="J249" s="21">
        <f t="shared" si="41"/>
        <v>18807.576000000001</v>
      </c>
      <c r="K249" s="21">
        <f t="shared" si="42"/>
        <v>387.36176961258832</v>
      </c>
      <c r="L249" s="21">
        <f t="shared" si="43"/>
        <v>-6237.4239999999991</v>
      </c>
      <c r="M249" s="21">
        <f t="shared" si="44"/>
        <v>-128.46629456470242</v>
      </c>
      <c r="N249" s="21">
        <f t="shared" si="45"/>
        <v>-4678.0679999999993</v>
      </c>
      <c r="O249" s="44">
        <f t="shared" si="46"/>
        <v>-96.349720923526817</v>
      </c>
      <c r="P249" s="44">
        <f t="shared" si="47"/>
        <v>-80.291434102939021</v>
      </c>
      <c r="Q249" s="45">
        <v>117</v>
      </c>
    </row>
    <row r="250" spans="1:17">
      <c r="A250" s="42" t="s">
        <v>272</v>
      </c>
      <c r="B250" s="21">
        <v>86395</v>
      </c>
      <c r="C250" s="21">
        <f t="shared" si="36"/>
        <v>1779.3957119024572</v>
      </c>
      <c r="D250" s="51">
        <f t="shared" si="37"/>
        <v>48.552999999999997</v>
      </c>
      <c r="E250" s="43">
        <v>35473</v>
      </c>
      <c r="F250" s="21">
        <f t="shared" si="38"/>
        <v>741.41487995935722</v>
      </c>
      <c r="G250" s="21">
        <v>33018.31</v>
      </c>
      <c r="H250" s="21">
        <f t="shared" si="39"/>
        <v>680.04675303276827</v>
      </c>
      <c r="I250" s="21">
        <f t="shared" si="40"/>
        <v>-2454.6900000000023</v>
      </c>
      <c r="J250" s="21">
        <f t="shared" si="41"/>
        <v>79243.943999999989</v>
      </c>
      <c r="K250" s="21">
        <f t="shared" si="42"/>
        <v>1632.1122072786438</v>
      </c>
      <c r="L250" s="21">
        <f t="shared" si="43"/>
        <v>-7151.0560000000114</v>
      </c>
      <c r="M250" s="21">
        <f t="shared" si="44"/>
        <v>-147.28350462381349</v>
      </c>
      <c r="N250" s="21">
        <f t="shared" si="45"/>
        <v>-5363.2920000000086</v>
      </c>
      <c r="O250" s="44">
        <f t="shared" si="46"/>
        <v>-110.46262846786011</v>
      </c>
      <c r="P250" s="44">
        <f t="shared" si="47"/>
        <v>-92.052190389883435</v>
      </c>
      <c r="Q250" s="45">
        <v>115</v>
      </c>
    </row>
    <row r="251" spans="1:17">
      <c r="A251" s="42" t="s">
        <v>273</v>
      </c>
      <c r="B251" s="21">
        <v>119138</v>
      </c>
      <c r="C251" s="21">
        <f t="shared" si="36"/>
        <v>2453.7721664984656</v>
      </c>
      <c r="D251" s="51">
        <f t="shared" si="37"/>
        <v>48.552999999999997</v>
      </c>
      <c r="E251" s="43">
        <v>48914.96</v>
      </c>
      <c r="F251" s="21">
        <f t="shared" si="38"/>
        <v>1022.4050693743607</v>
      </c>
      <c r="G251" s="21">
        <v>46338.09</v>
      </c>
      <c r="H251" s="21">
        <f t="shared" si="39"/>
        <v>954.38160360842789</v>
      </c>
      <c r="I251" s="21">
        <f t="shared" si="40"/>
        <v>-2576.8700000000026</v>
      </c>
      <c r="J251" s="21">
        <f t="shared" si="41"/>
        <v>111211.41599999998</v>
      </c>
      <c r="K251" s="21">
        <f t="shared" si="42"/>
        <v>2290.5158486602268</v>
      </c>
      <c r="L251" s="21">
        <f t="shared" si="43"/>
        <v>-7926.5840000000171</v>
      </c>
      <c r="M251" s="21">
        <f t="shared" si="44"/>
        <v>-163.25631783823866</v>
      </c>
      <c r="N251" s="21">
        <f t="shared" si="45"/>
        <v>-5944.9380000000128</v>
      </c>
      <c r="O251" s="44">
        <f t="shared" si="46"/>
        <v>-122.44223837867899</v>
      </c>
      <c r="P251" s="44">
        <f t="shared" si="47"/>
        <v>-102.03519864889917</v>
      </c>
      <c r="Q251" s="45">
        <v>120</v>
      </c>
    </row>
    <row r="252" spans="1:17">
      <c r="A252" s="42" t="s">
        <v>274</v>
      </c>
      <c r="B252" s="21">
        <v>32846</v>
      </c>
      <c r="C252" s="21">
        <f t="shared" si="36"/>
        <v>676.49784771280872</v>
      </c>
      <c r="D252" s="51">
        <f t="shared" si="37"/>
        <v>48.552999999999997</v>
      </c>
      <c r="E252" s="43">
        <v>13475</v>
      </c>
      <c r="F252" s="21">
        <f t="shared" si="38"/>
        <v>281.87410321367031</v>
      </c>
      <c r="G252" s="21">
        <v>10776.73</v>
      </c>
      <c r="H252" s="21">
        <f t="shared" si="39"/>
        <v>221.95806644285625</v>
      </c>
      <c r="I252" s="21">
        <f t="shared" si="40"/>
        <v>-2698.2700000000004</v>
      </c>
      <c r="J252" s="21">
        <f t="shared" si="41"/>
        <v>25864.152000000002</v>
      </c>
      <c r="K252" s="21">
        <f t="shared" si="42"/>
        <v>532.69935946285511</v>
      </c>
      <c r="L252" s="21">
        <f t="shared" si="43"/>
        <v>-6981.8479999999981</v>
      </c>
      <c r="M252" s="21">
        <f t="shared" si="44"/>
        <v>-143.79848824995372</v>
      </c>
      <c r="N252" s="21">
        <f t="shared" si="45"/>
        <v>-5236.3859999999986</v>
      </c>
      <c r="O252" s="44">
        <f t="shared" si="46"/>
        <v>-107.84886618746529</v>
      </c>
      <c r="P252" s="44">
        <f t="shared" si="47"/>
        <v>-89.874055156221075</v>
      </c>
      <c r="Q252" s="45">
        <v>30</v>
      </c>
    </row>
    <row r="253" spans="1:17">
      <c r="A253" s="42" t="s">
        <v>275</v>
      </c>
      <c r="B253" s="21">
        <v>85858</v>
      </c>
      <c r="C253" s="21">
        <f t="shared" si="36"/>
        <v>1768.3356332255473</v>
      </c>
      <c r="D253" s="51">
        <f t="shared" si="37"/>
        <v>48.552999999999997</v>
      </c>
      <c r="E253" s="43">
        <v>38620</v>
      </c>
      <c r="F253" s="21">
        <f t="shared" si="38"/>
        <v>736.80651384397811</v>
      </c>
      <c r="G253" s="21">
        <v>35840.03</v>
      </c>
      <c r="H253" s="21">
        <f t="shared" si="39"/>
        <v>738.16303832924848</v>
      </c>
      <c r="I253" s="21">
        <f t="shared" si="40"/>
        <v>-2779.9700000000012</v>
      </c>
      <c r="J253" s="21">
        <f t="shared" si="41"/>
        <v>86016.071999999986</v>
      </c>
      <c r="K253" s="21">
        <f t="shared" si="42"/>
        <v>1771.5912919901962</v>
      </c>
      <c r="L253" s="21">
        <f t="shared" si="43"/>
        <v>158.07199999998556</v>
      </c>
      <c r="M253" s="21">
        <f t="shared" si="44"/>
        <v>3.2556587646488881</v>
      </c>
      <c r="N253" s="21">
        <f t="shared" si="45"/>
        <v>118.55399999998917</v>
      </c>
      <c r="O253" s="44">
        <f t="shared" si="46"/>
        <v>2.441744073486666</v>
      </c>
      <c r="P253" s="44">
        <f t="shared" si="47"/>
        <v>2.0347867279055549</v>
      </c>
      <c r="Q253" s="45">
        <v>330</v>
      </c>
    </row>
    <row r="254" spans="1:17">
      <c r="A254" s="42" t="s">
        <v>276</v>
      </c>
      <c r="B254" s="21">
        <v>24894</v>
      </c>
      <c r="C254" s="21">
        <f t="shared" si="36"/>
        <v>512.71806067596242</v>
      </c>
      <c r="D254" s="51">
        <f t="shared" si="37"/>
        <v>48.552999999999997</v>
      </c>
      <c r="E254" s="43">
        <v>10223</v>
      </c>
      <c r="F254" s="21">
        <f t="shared" si="38"/>
        <v>213.63252528165103</v>
      </c>
      <c r="G254" s="21">
        <v>7425.44</v>
      </c>
      <c r="H254" s="21">
        <f t="shared" si="39"/>
        <v>152.93473111857145</v>
      </c>
      <c r="I254" s="21">
        <f t="shared" si="40"/>
        <v>-2797.5600000000004</v>
      </c>
      <c r="J254" s="21">
        <f t="shared" si="41"/>
        <v>17821.056</v>
      </c>
      <c r="K254" s="21">
        <f t="shared" si="42"/>
        <v>367.04335468457151</v>
      </c>
      <c r="L254" s="21">
        <f t="shared" si="43"/>
        <v>-7072.9439999999995</v>
      </c>
      <c r="M254" s="21">
        <f t="shared" si="44"/>
        <v>-145.67470599139097</v>
      </c>
      <c r="N254" s="21">
        <f t="shared" si="45"/>
        <v>-5304.7079999999996</v>
      </c>
      <c r="O254" s="44">
        <f t="shared" si="46"/>
        <v>-109.25602949354322</v>
      </c>
      <c r="P254" s="44">
        <f t="shared" si="47"/>
        <v>-91.046691244619353</v>
      </c>
      <c r="Q254" s="45">
        <v>75</v>
      </c>
    </row>
    <row r="255" spans="1:17">
      <c r="A255" s="42" t="s">
        <v>277</v>
      </c>
      <c r="B255" s="21">
        <v>33767</v>
      </c>
      <c r="C255" s="21">
        <f t="shared" si="36"/>
        <v>695.46680946594449</v>
      </c>
      <c r="D255" s="51">
        <f t="shared" si="37"/>
        <v>48.552999999999997</v>
      </c>
      <c r="E255" s="43">
        <v>13875</v>
      </c>
      <c r="F255" s="21">
        <f t="shared" si="38"/>
        <v>289.77783727747686</v>
      </c>
      <c r="G255" s="21">
        <v>11072.59</v>
      </c>
      <c r="H255" s="21">
        <f t="shared" si="39"/>
        <v>228.05161370049225</v>
      </c>
      <c r="I255" s="21">
        <f t="shared" si="40"/>
        <v>-2802.41</v>
      </c>
      <c r="J255" s="21">
        <f t="shared" si="41"/>
        <v>26574.216</v>
      </c>
      <c r="K255" s="21">
        <f t="shared" si="42"/>
        <v>547.32387288118139</v>
      </c>
      <c r="L255" s="21">
        <f t="shared" si="43"/>
        <v>-7192.7839999999997</v>
      </c>
      <c r="M255" s="21">
        <f t="shared" si="44"/>
        <v>-148.14293658476305</v>
      </c>
      <c r="N255" s="21">
        <f t="shared" si="45"/>
        <v>-5394.5879999999997</v>
      </c>
      <c r="O255" s="44">
        <f t="shared" si="46"/>
        <v>-111.10720243857229</v>
      </c>
      <c r="P255" s="44">
        <f t="shared" si="47"/>
        <v>-92.589335365476913</v>
      </c>
      <c r="Q255" s="45">
        <v>90</v>
      </c>
    </row>
    <row r="256" spans="1:17">
      <c r="A256" s="42" t="s">
        <v>278</v>
      </c>
      <c r="B256" s="21">
        <v>42735</v>
      </c>
      <c r="C256" s="21">
        <f t="shared" si="36"/>
        <v>880.17218297530542</v>
      </c>
      <c r="D256" s="51">
        <f t="shared" si="37"/>
        <v>48.552999999999997</v>
      </c>
      <c r="E256" s="43">
        <v>17553</v>
      </c>
      <c r="F256" s="21">
        <f t="shared" si="38"/>
        <v>366.7384095730439</v>
      </c>
      <c r="G256" s="21">
        <v>14647.06</v>
      </c>
      <c r="H256" s="21">
        <f t="shared" si="39"/>
        <v>301.67157539183984</v>
      </c>
      <c r="I256" s="21">
        <f t="shared" si="40"/>
        <v>-2905.9400000000005</v>
      </c>
      <c r="J256" s="21">
        <f t="shared" si="41"/>
        <v>35152.943999999996</v>
      </c>
      <c r="K256" s="21">
        <f t="shared" si="42"/>
        <v>724.01178094041563</v>
      </c>
      <c r="L256" s="21">
        <f t="shared" si="43"/>
        <v>-7582.0560000000041</v>
      </c>
      <c r="M256" s="21">
        <f t="shared" si="44"/>
        <v>-156.16040203488973</v>
      </c>
      <c r="N256" s="21">
        <f t="shared" si="45"/>
        <v>-5686.5420000000031</v>
      </c>
      <c r="O256" s="44">
        <f t="shared" si="46"/>
        <v>-117.1203015261673</v>
      </c>
      <c r="P256" s="44">
        <f t="shared" si="47"/>
        <v>-97.600251271806087</v>
      </c>
      <c r="Q256" s="45">
        <v>72</v>
      </c>
    </row>
    <row r="257" spans="1:17">
      <c r="A257" s="42" t="s">
        <v>279</v>
      </c>
      <c r="B257" s="21">
        <v>37333</v>
      </c>
      <c r="C257" s="21">
        <f t="shared" si="36"/>
        <v>768.91232261652215</v>
      </c>
      <c r="D257" s="51">
        <f t="shared" si="37"/>
        <v>48.552999999999997</v>
      </c>
      <c r="E257" s="43">
        <v>15313.54</v>
      </c>
      <c r="F257" s="21">
        <f t="shared" si="38"/>
        <v>320.38013442355089</v>
      </c>
      <c r="G257" s="21">
        <v>12378.9</v>
      </c>
      <c r="H257" s="21">
        <f t="shared" si="39"/>
        <v>254.95643935493172</v>
      </c>
      <c r="I257" s="21">
        <f t="shared" si="40"/>
        <v>-2934.6400000000012</v>
      </c>
      <c r="J257" s="21">
        <f t="shared" si="41"/>
        <v>29709.359999999997</v>
      </c>
      <c r="K257" s="21">
        <f t="shared" si="42"/>
        <v>611.89545445183614</v>
      </c>
      <c r="L257" s="21">
        <f t="shared" si="43"/>
        <v>-7623.6400000000031</v>
      </c>
      <c r="M257" s="21">
        <f t="shared" si="44"/>
        <v>-157.016868164686</v>
      </c>
      <c r="N257" s="21">
        <f t="shared" si="45"/>
        <v>-5717.7300000000023</v>
      </c>
      <c r="O257" s="44">
        <f t="shared" si="46"/>
        <v>-117.7626511235145</v>
      </c>
      <c r="P257" s="44">
        <f t="shared" si="47"/>
        <v>-98.135542602928751</v>
      </c>
      <c r="Q257" s="45">
        <v>20</v>
      </c>
    </row>
    <row r="258" spans="1:17">
      <c r="A258" s="42" t="s">
        <v>280</v>
      </c>
      <c r="B258" s="21">
        <v>48558</v>
      </c>
      <c r="C258" s="21">
        <f t="shared" si="36"/>
        <v>1000.1029802483885</v>
      </c>
      <c r="D258" s="51">
        <f t="shared" si="37"/>
        <v>48.552999999999997</v>
      </c>
      <c r="E258" s="43">
        <v>19922.16</v>
      </c>
      <c r="F258" s="21">
        <f t="shared" si="38"/>
        <v>416.70957510349518</v>
      </c>
      <c r="G258" s="21">
        <v>16664.93</v>
      </c>
      <c r="H258" s="21">
        <f t="shared" si="39"/>
        <v>343.23172615492354</v>
      </c>
      <c r="I258" s="21">
        <f t="shared" si="40"/>
        <v>-3257.2299999999996</v>
      </c>
      <c r="J258" s="21">
        <f t="shared" si="41"/>
        <v>39995.831999999995</v>
      </c>
      <c r="K258" s="21">
        <f t="shared" si="42"/>
        <v>823.75614277181626</v>
      </c>
      <c r="L258" s="21">
        <f t="shared" si="43"/>
        <v>-8562.1680000000051</v>
      </c>
      <c r="M258" s="21">
        <f t="shared" si="44"/>
        <v>-176.34683747657198</v>
      </c>
      <c r="N258" s="21">
        <f t="shared" si="45"/>
        <v>-6421.6260000000038</v>
      </c>
      <c r="O258" s="44">
        <f t="shared" si="46"/>
        <v>-132.26012810742898</v>
      </c>
      <c r="P258" s="44">
        <f t="shared" si="47"/>
        <v>-110.21677342285749</v>
      </c>
      <c r="Q258" s="45">
        <v>20</v>
      </c>
    </row>
    <row r="259" spans="1:17">
      <c r="A259" s="42" t="s">
        <v>281</v>
      </c>
      <c r="B259" s="21">
        <v>172544</v>
      </c>
      <c r="C259" s="21">
        <f t="shared" si="36"/>
        <v>3553.7247955842072</v>
      </c>
      <c r="D259" s="51">
        <f t="shared" si="37"/>
        <v>48.552999999999997</v>
      </c>
      <c r="E259" s="43">
        <v>71213.759999999995</v>
      </c>
      <c r="F259" s="21">
        <f t="shared" si="38"/>
        <v>1480.718664826753</v>
      </c>
      <c r="G259" s="21">
        <v>67543.91</v>
      </c>
      <c r="H259" s="21">
        <f t="shared" si="39"/>
        <v>1391.1377257841948</v>
      </c>
      <c r="I259" s="21">
        <f t="shared" si="40"/>
        <v>-3669.8499999999913</v>
      </c>
      <c r="J259" s="21">
        <f t="shared" si="41"/>
        <v>162105.38400000002</v>
      </c>
      <c r="K259" s="21">
        <f t="shared" si="42"/>
        <v>3338.7305418820674</v>
      </c>
      <c r="L259" s="21">
        <f t="shared" si="43"/>
        <v>-10438.61599999998</v>
      </c>
      <c r="M259" s="21">
        <f t="shared" si="44"/>
        <v>-214.99425370213956</v>
      </c>
      <c r="N259" s="21">
        <f t="shared" si="45"/>
        <v>-7828.961999999985</v>
      </c>
      <c r="O259" s="44">
        <f t="shared" si="46"/>
        <v>-161.24569027660468</v>
      </c>
      <c r="P259" s="44">
        <f t="shared" si="47"/>
        <v>-134.37140856383724</v>
      </c>
      <c r="Q259" s="45">
        <v>40</v>
      </c>
    </row>
    <row r="260" spans="1:17">
      <c r="A260" s="42" t="s">
        <v>282</v>
      </c>
      <c r="B260" s="21">
        <v>127193</v>
      </c>
      <c r="C260" s="21">
        <f t="shared" ref="C260:C271" si="48">B260/D260</f>
        <v>2619.6733466521123</v>
      </c>
      <c r="D260" s="51">
        <f t="shared" ref="D260:D271" si="49">48.553</f>
        <v>48.552999999999997</v>
      </c>
      <c r="E260" s="43">
        <v>52256</v>
      </c>
      <c r="F260" s="21">
        <f t="shared" ref="F260:F271" si="50">C260/12*5</f>
        <v>1091.5305611050467</v>
      </c>
      <c r="G260" s="21">
        <v>48474.48</v>
      </c>
      <c r="H260" s="21">
        <f t="shared" ref="H260:H271" si="51">G260/D260</f>
        <v>998.38279817930936</v>
      </c>
      <c r="I260" s="21">
        <f t="shared" ref="I260:I271" si="52">G260-E260</f>
        <v>-3781.5199999999968</v>
      </c>
      <c r="J260" s="21">
        <f t="shared" ref="J260:J271" si="53">G260/5*12</f>
        <v>116338.75200000001</v>
      </c>
      <c r="K260" s="21">
        <f t="shared" ref="K260:K271" si="54">G260/5*12/D260</f>
        <v>2396.1187156303422</v>
      </c>
      <c r="L260" s="21">
        <f t="shared" ref="L260:L271" si="55">J260-B260</f>
        <v>-10854.247999999992</v>
      </c>
      <c r="M260" s="21">
        <f t="shared" ref="M260:M271" si="56">(H260-F260)/5*12</f>
        <v>-223.55463102176952</v>
      </c>
      <c r="N260" s="21">
        <f t="shared" ref="N260:N271" si="57">L260/12*9</f>
        <v>-8140.6859999999942</v>
      </c>
      <c r="O260" s="44">
        <f t="shared" ref="O260:O271" si="58">M260/12*9</f>
        <v>-167.66597326632714</v>
      </c>
      <c r="P260" s="44">
        <f t="shared" si="47"/>
        <v>-139.72164438860597</v>
      </c>
      <c r="Q260" s="45">
        <v>6</v>
      </c>
    </row>
    <row r="261" spans="1:17">
      <c r="A261" s="42" t="s">
        <v>283</v>
      </c>
      <c r="B261" s="21">
        <v>51425</v>
      </c>
      <c r="C261" s="21">
        <f t="shared" si="48"/>
        <v>1059.1518546742736</v>
      </c>
      <c r="D261" s="51">
        <f t="shared" si="49"/>
        <v>48.552999999999997</v>
      </c>
      <c r="E261" s="43">
        <v>21117.71</v>
      </c>
      <c r="F261" s="21">
        <f t="shared" si="50"/>
        <v>441.31327278094739</v>
      </c>
      <c r="G261" s="21">
        <v>17077.18</v>
      </c>
      <c r="H261" s="21">
        <f t="shared" si="51"/>
        <v>351.7224476345437</v>
      </c>
      <c r="I261" s="21">
        <f t="shared" si="52"/>
        <v>-4040.5299999999988</v>
      </c>
      <c r="J261" s="21">
        <f t="shared" si="53"/>
        <v>40985.232000000004</v>
      </c>
      <c r="K261" s="21">
        <f t="shared" si="54"/>
        <v>844.13387432290494</v>
      </c>
      <c r="L261" s="21">
        <f t="shared" si="55"/>
        <v>-10439.767999999996</v>
      </c>
      <c r="M261" s="21">
        <f t="shared" si="56"/>
        <v>-215.01798035136883</v>
      </c>
      <c r="N261" s="21">
        <f t="shared" si="57"/>
        <v>-7829.8259999999973</v>
      </c>
      <c r="O261" s="44">
        <f t="shared" si="58"/>
        <v>-161.26348526352663</v>
      </c>
      <c r="P261" s="44">
        <f t="shared" si="47"/>
        <v>-134.38623771960553</v>
      </c>
      <c r="Q261" s="45">
        <v>272</v>
      </c>
    </row>
    <row r="262" spans="1:17">
      <c r="A262" s="42" t="s">
        <v>284</v>
      </c>
      <c r="B262" s="21">
        <v>137835</v>
      </c>
      <c r="C262" s="21">
        <f t="shared" si="48"/>
        <v>2838.8565073218956</v>
      </c>
      <c r="D262" s="51">
        <f t="shared" si="49"/>
        <v>48.552999999999997</v>
      </c>
      <c r="E262" s="43">
        <v>56569.48</v>
      </c>
      <c r="F262" s="21">
        <f t="shared" si="50"/>
        <v>1182.8568780507899</v>
      </c>
      <c r="G262" s="21">
        <v>52282.080000000002</v>
      </c>
      <c r="H262" s="21">
        <f t="shared" si="51"/>
        <v>1076.8043169320126</v>
      </c>
      <c r="I262" s="21">
        <f t="shared" si="52"/>
        <v>-4287.4000000000015</v>
      </c>
      <c r="J262" s="21">
        <f t="shared" si="53"/>
        <v>125476.99200000001</v>
      </c>
      <c r="K262" s="21">
        <f t="shared" si="54"/>
        <v>2584.3303606368304</v>
      </c>
      <c r="L262" s="21">
        <f t="shared" si="55"/>
        <v>-12358.007999999987</v>
      </c>
      <c r="M262" s="21">
        <f t="shared" si="56"/>
        <v>-254.52614668506541</v>
      </c>
      <c r="N262" s="21">
        <f t="shared" si="57"/>
        <v>-9268.5059999999903</v>
      </c>
      <c r="O262" s="44">
        <f t="shared" si="58"/>
        <v>-190.89461001379905</v>
      </c>
      <c r="P262" s="44">
        <f t="shared" ref="P262:P271" si="59">O262/1.2</f>
        <v>-159.07884167816587</v>
      </c>
      <c r="Q262" s="45">
        <v>20</v>
      </c>
    </row>
    <row r="263" spans="1:17">
      <c r="A263" s="42" t="s">
        <v>285</v>
      </c>
      <c r="B263" s="21">
        <v>18408</v>
      </c>
      <c r="C263" s="21">
        <f t="shared" si="48"/>
        <v>379.13208246658292</v>
      </c>
      <c r="D263" s="51">
        <f t="shared" si="49"/>
        <v>48.552999999999997</v>
      </c>
      <c r="E263" s="43">
        <v>7562</v>
      </c>
      <c r="F263" s="21">
        <f t="shared" si="50"/>
        <v>157.97170102774288</v>
      </c>
      <c r="G263" s="21">
        <v>2731.61</v>
      </c>
      <c r="H263" s="21">
        <f t="shared" si="51"/>
        <v>56.260375260025135</v>
      </c>
      <c r="I263" s="21">
        <f t="shared" si="52"/>
        <v>-4830.3899999999994</v>
      </c>
      <c r="J263" s="21">
        <f t="shared" si="53"/>
        <v>6555.8639999999996</v>
      </c>
      <c r="K263" s="21">
        <f t="shared" si="54"/>
        <v>135.02490062406031</v>
      </c>
      <c r="L263" s="21">
        <f t="shared" si="55"/>
        <v>-11852.136</v>
      </c>
      <c r="M263" s="21">
        <f t="shared" si="56"/>
        <v>-244.10718184252255</v>
      </c>
      <c r="N263" s="21">
        <f t="shared" si="57"/>
        <v>-8889.1020000000008</v>
      </c>
      <c r="O263" s="44">
        <f t="shared" si="58"/>
        <v>-183.08038638189191</v>
      </c>
      <c r="P263" s="44">
        <f t="shared" si="59"/>
        <v>-152.56698865157659</v>
      </c>
      <c r="Q263" s="45">
        <v>20</v>
      </c>
    </row>
    <row r="264" spans="1:17">
      <c r="A264" s="42" t="s">
        <v>286</v>
      </c>
      <c r="B264" s="21">
        <v>133772</v>
      </c>
      <c r="C264" s="21">
        <f t="shared" si="48"/>
        <v>2755.1747574815154</v>
      </c>
      <c r="D264" s="51">
        <f t="shared" si="49"/>
        <v>48.552999999999997</v>
      </c>
      <c r="E264" s="43">
        <v>54921</v>
      </c>
      <c r="F264" s="21">
        <f t="shared" si="50"/>
        <v>1147.9894822839647</v>
      </c>
      <c r="G264" s="21">
        <v>47481.66</v>
      </c>
      <c r="H264" s="21">
        <f t="shared" si="51"/>
        <v>977.93462813832321</v>
      </c>
      <c r="I264" s="21">
        <f t="shared" si="52"/>
        <v>-7439.3399999999965</v>
      </c>
      <c r="J264" s="21">
        <f t="shared" si="53"/>
        <v>113955.984</v>
      </c>
      <c r="K264" s="21">
        <f t="shared" si="54"/>
        <v>2347.0431075319752</v>
      </c>
      <c r="L264" s="21">
        <f t="shared" si="55"/>
        <v>-19816.016000000003</v>
      </c>
      <c r="M264" s="21">
        <f t="shared" si="56"/>
        <v>-408.13164994953945</v>
      </c>
      <c r="N264" s="21">
        <f t="shared" si="57"/>
        <v>-14862.012000000002</v>
      </c>
      <c r="O264" s="44">
        <f t="shared" si="58"/>
        <v>-306.09873746215459</v>
      </c>
      <c r="P264" s="44">
        <f t="shared" si="59"/>
        <v>-255.08228121846216</v>
      </c>
      <c r="Q264" s="45">
        <v>88</v>
      </c>
    </row>
    <row r="265" spans="1:17">
      <c r="A265" s="42" t="s">
        <v>287</v>
      </c>
      <c r="B265" s="21">
        <v>90052</v>
      </c>
      <c r="C265" s="21">
        <f t="shared" si="48"/>
        <v>1854.7154655737031</v>
      </c>
      <c r="D265" s="51">
        <f t="shared" si="49"/>
        <v>48.552999999999997</v>
      </c>
      <c r="E265" s="43">
        <v>36985.379999999997</v>
      </c>
      <c r="F265" s="21">
        <f t="shared" si="50"/>
        <v>772.79811065570971</v>
      </c>
      <c r="G265" s="21">
        <v>29077.72</v>
      </c>
      <c r="H265" s="21">
        <f t="shared" si="51"/>
        <v>598.88616563343157</v>
      </c>
      <c r="I265" s="21">
        <f t="shared" si="52"/>
        <v>-7907.6599999999962</v>
      </c>
      <c r="J265" s="21">
        <f t="shared" si="53"/>
        <v>69786.527999999991</v>
      </c>
      <c r="K265" s="21">
        <f t="shared" si="54"/>
        <v>1437.3267975202355</v>
      </c>
      <c r="L265" s="21">
        <f t="shared" si="55"/>
        <v>-20265.472000000009</v>
      </c>
      <c r="M265" s="21">
        <f t="shared" si="56"/>
        <v>-417.38866805346748</v>
      </c>
      <c r="N265" s="21">
        <f t="shared" si="57"/>
        <v>-15199.104000000007</v>
      </c>
      <c r="O265" s="44">
        <f t="shared" si="58"/>
        <v>-313.04150104010063</v>
      </c>
      <c r="P265" s="44">
        <f t="shared" si="59"/>
        <v>-260.8679175334172</v>
      </c>
      <c r="Q265" s="45" t="s">
        <v>61</v>
      </c>
    </row>
    <row r="266" spans="1:17">
      <c r="A266" s="42" t="s">
        <v>288</v>
      </c>
      <c r="B266" s="21">
        <v>40690</v>
      </c>
      <c r="C266" s="21">
        <f t="shared" si="48"/>
        <v>838.05326138446651</v>
      </c>
      <c r="D266" s="51">
        <f t="shared" si="49"/>
        <v>48.552999999999997</v>
      </c>
      <c r="E266" s="43">
        <v>16687.79</v>
      </c>
      <c r="F266" s="21">
        <f t="shared" si="50"/>
        <v>349.18885891019437</v>
      </c>
      <c r="G266" s="21">
        <v>4102.38</v>
      </c>
      <c r="H266" s="21">
        <f t="shared" si="51"/>
        <v>84.492822276687335</v>
      </c>
      <c r="I266" s="21">
        <f t="shared" si="52"/>
        <v>-12585.41</v>
      </c>
      <c r="J266" s="21">
        <f t="shared" si="53"/>
        <v>9845.7119999999995</v>
      </c>
      <c r="K266" s="21">
        <f t="shared" si="54"/>
        <v>202.7827734640496</v>
      </c>
      <c r="L266" s="21">
        <f t="shared" si="55"/>
        <v>-30844.288</v>
      </c>
      <c r="M266" s="21">
        <f t="shared" si="56"/>
        <v>-635.27048792041683</v>
      </c>
      <c r="N266" s="21">
        <f t="shared" si="57"/>
        <v>-23133.216</v>
      </c>
      <c r="O266" s="44">
        <f t="shared" si="58"/>
        <v>-476.45286594031262</v>
      </c>
      <c r="P266" s="44">
        <f t="shared" si="59"/>
        <v>-397.04405495026054</v>
      </c>
      <c r="Q266" s="45">
        <v>20</v>
      </c>
    </row>
    <row r="267" spans="1:17">
      <c r="A267" s="42" t="s">
        <v>289</v>
      </c>
      <c r="B267" s="21">
        <v>274339</v>
      </c>
      <c r="C267" s="21">
        <f t="shared" si="48"/>
        <v>5650.2996725228104</v>
      </c>
      <c r="D267" s="51">
        <f t="shared" si="49"/>
        <v>48.552999999999997</v>
      </c>
      <c r="E267" s="43">
        <v>112568</v>
      </c>
      <c r="F267" s="21">
        <f t="shared" si="50"/>
        <v>2354.2915302178376</v>
      </c>
      <c r="G267" s="21">
        <v>99780.13</v>
      </c>
      <c r="H267" s="21">
        <f t="shared" si="51"/>
        <v>2055.0765143245526</v>
      </c>
      <c r="I267" s="21">
        <f t="shared" si="52"/>
        <v>-12787.869999999995</v>
      </c>
      <c r="J267" s="21">
        <f t="shared" si="53"/>
        <v>239472.31200000003</v>
      </c>
      <c r="K267" s="21">
        <f t="shared" si="54"/>
        <v>4932.1836343789273</v>
      </c>
      <c r="L267" s="21">
        <f t="shared" si="55"/>
        <v>-34866.687999999966</v>
      </c>
      <c r="M267" s="21">
        <f t="shared" si="56"/>
        <v>-718.116038143884</v>
      </c>
      <c r="N267" s="21">
        <f t="shared" si="57"/>
        <v>-26150.015999999974</v>
      </c>
      <c r="O267" s="44">
        <f t="shared" si="58"/>
        <v>-538.587028607913</v>
      </c>
      <c r="P267" s="44">
        <f t="shared" si="59"/>
        <v>-448.8225238399275</v>
      </c>
      <c r="Q267" s="45">
        <v>94</v>
      </c>
    </row>
    <row r="268" spans="1:17">
      <c r="A268" s="42" t="s">
        <v>290</v>
      </c>
      <c r="B268" s="21">
        <v>233869</v>
      </c>
      <c r="C268" s="21">
        <f t="shared" si="48"/>
        <v>4816.7775420674316</v>
      </c>
      <c r="D268" s="51">
        <f t="shared" si="49"/>
        <v>48.552999999999997</v>
      </c>
      <c r="E268" s="43">
        <v>96006</v>
      </c>
      <c r="F268" s="21">
        <f t="shared" si="50"/>
        <v>2006.9906425280965</v>
      </c>
      <c r="G268" s="21">
        <v>82304.84</v>
      </c>
      <c r="H268" s="21">
        <f t="shared" si="51"/>
        <v>1695.154573352831</v>
      </c>
      <c r="I268" s="21">
        <f t="shared" si="52"/>
        <v>-13701.160000000003</v>
      </c>
      <c r="J268" s="21">
        <f t="shared" si="53"/>
        <v>197531.61600000001</v>
      </c>
      <c r="K268" s="21">
        <f t="shared" si="54"/>
        <v>4068.3709760467946</v>
      </c>
      <c r="L268" s="21">
        <f t="shared" si="55"/>
        <v>-36337.383999999991</v>
      </c>
      <c r="M268" s="21">
        <f t="shared" si="56"/>
        <v>-748.40656602063723</v>
      </c>
      <c r="N268" s="21">
        <f t="shared" si="57"/>
        <v>-27253.037999999993</v>
      </c>
      <c r="O268" s="44">
        <f t="shared" si="58"/>
        <v>-561.30492451547786</v>
      </c>
      <c r="P268" s="44">
        <f t="shared" si="59"/>
        <v>-467.75410376289824</v>
      </c>
      <c r="Q268" s="45">
        <v>540</v>
      </c>
    </row>
    <row r="269" spans="1:17">
      <c r="A269" s="42" t="s">
        <v>291</v>
      </c>
      <c r="B269" s="21">
        <v>54627</v>
      </c>
      <c r="C269" s="21">
        <f t="shared" si="48"/>
        <v>1125.1004057421787</v>
      </c>
      <c r="D269" s="51">
        <f t="shared" si="49"/>
        <v>48.552999999999997</v>
      </c>
      <c r="E269" s="43">
        <v>22422.73</v>
      </c>
      <c r="F269" s="21">
        <f t="shared" si="50"/>
        <v>468.79183572590784</v>
      </c>
      <c r="G269" s="21">
        <v>8042.66</v>
      </c>
      <c r="H269" s="21">
        <f t="shared" si="51"/>
        <v>165.64702490062407</v>
      </c>
      <c r="I269" s="21">
        <f t="shared" si="52"/>
        <v>-14380.07</v>
      </c>
      <c r="J269" s="21">
        <f t="shared" si="53"/>
        <v>19302.383999999998</v>
      </c>
      <c r="K269" s="21">
        <f t="shared" si="54"/>
        <v>397.55285976149776</v>
      </c>
      <c r="L269" s="21">
        <f t="shared" si="55"/>
        <v>-35324.616000000002</v>
      </c>
      <c r="M269" s="21">
        <f t="shared" si="56"/>
        <v>-727.54754598068121</v>
      </c>
      <c r="N269" s="21">
        <f t="shared" si="57"/>
        <v>-26493.462000000003</v>
      </c>
      <c r="O269" s="44">
        <f t="shared" si="58"/>
        <v>-545.66065948551091</v>
      </c>
      <c r="P269" s="44">
        <f t="shared" si="59"/>
        <v>-454.71721623792575</v>
      </c>
      <c r="Q269" s="45">
        <v>20</v>
      </c>
    </row>
    <row r="270" spans="1:17">
      <c r="A270" s="42" t="s">
        <v>292</v>
      </c>
      <c r="B270" s="21">
        <v>146338</v>
      </c>
      <c r="C270" s="21">
        <f t="shared" si="48"/>
        <v>3013.9847177311394</v>
      </c>
      <c r="D270" s="51">
        <f t="shared" si="49"/>
        <v>48.552999999999997</v>
      </c>
      <c r="E270" s="43">
        <v>60066</v>
      </c>
      <c r="F270" s="21">
        <f t="shared" si="50"/>
        <v>1255.8269657213082</v>
      </c>
      <c r="G270" s="21">
        <v>42990.38</v>
      </c>
      <c r="H270" s="21">
        <f t="shared" si="51"/>
        <v>885.43200214198919</v>
      </c>
      <c r="I270" s="21">
        <f t="shared" si="52"/>
        <v>-17075.620000000003</v>
      </c>
      <c r="J270" s="21">
        <f t="shared" si="53"/>
        <v>103176.91199999998</v>
      </c>
      <c r="K270" s="21">
        <f t="shared" si="54"/>
        <v>2125.0368051407736</v>
      </c>
      <c r="L270" s="21">
        <f t="shared" si="55"/>
        <v>-43161.088000000018</v>
      </c>
      <c r="M270" s="21">
        <f t="shared" si="56"/>
        <v>-888.94791259036549</v>
      </c>
      <c r="N270" s="21">
        <f t="shared" si="57"/>
        <v>-32370.816000000013</v>
      </c>
      <c r="O270" s="44">
        <f t="shared" si="58"/>
        <v>-666.71093444277415</v>
      </c>
      <c r="P270" s="44">
        <f t="shared" si="59"/>
        <v>-555.59244536897847</v>
      </c>
      <c r="Q270" s="45">
        <v>30</v>
      </c>
    </row>
    <row r="271" spans="1:17">
      <c r="A271" s="42" t="s">
        <v>293</v>
      </c>
      <c r="B271" s="21">
        <v>67476</v>
      </c>
      <c r="C271" s="21">
        <f t="shared" si="48"/>
        <v>1389.739048050584</v>
      </c>
      <c r="D271" s="51">
        <f t="shared" si="49"/>
        <v>48.552999999999997</v>
      </c>
      <c r="E271" s="43">
        <v>27705</v>
      </c>
      <c r="F271" s="21">
        <f t="shared" si="50"/>
        <v>579.05793668774334</v>
      </c>
      <c r="G271" s="21">
        <v>10356.94</v>
      </c>
      <c r="H271" s="21">
        <f t="shared" si="51"/>
        <v>213.31205074866642</v>
      </c>
      <c r="I271" s="21">
        <f t="shared" si="52"/>
        <v>-17348.059999999998</v>
      </c>
      <c r="J271" s="21">
        <f t="shared" si="53"/>
        <v>24856.655999999999</v>
      </c>
      <c r="K271" s="21">
        <f t="shared" si="54"/>
        <v>511.94892179679937</v>
      </c>
      <c r="L271" s="21">
        <f t="shared" si="55"/>
        <v>-42619.343999999997</v>
      </c>
      <c r="M271" s="21">
        <f t="shared" si="56"/>
        <v>-877.79012625378459</v>
      </c>
      <c r="N271" s="21">
        <f t="shared" si="57"/>
        <v>-31964.507999999998</v>
      </c>
      <c r="O271" s="44">
        <f t="shared" si="58"/>
        <v>-658.3425946903385</v>
      </c>
      <c r="P271" s="44">
        <f t="shared" si="59"/>
        <v>-548.61882890861546</v>
      </c>
      <c r="Q271" s="45">
        <v>5</v>
      </c>
    </row>
  </sheetData>
  <autoFilter ref="A3:Q271" xr:uid="{C766DBF4-C885-44B3-A6EA-482EE93B6556}"/>
  <pageMargins left="0.7" right="0.7" top="0.75" bottom="0.75" header="0.3" footer="0.3"/>
  <pageSetup paperSize="9" scale="47" fitToHeight="0" orientation="landscape" verticalDpi="9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36FA1-4FE5-457E-8B47-5CCFE043CFF1}">
  <sheetPr>
    <tabColor theme="5" tint="0.59999389629810485"/>
  </sheetPr>
  <dimension ref="A1:Z100"/>
  <sheetViews>
    <sheetView view="pageBreakPreview" zoomScale="60" zoomScaleNormal="100" workbookViewId="0">
      <pane ySplit="4" topLeftCell="A5" activePane="bottomLeft" state="frozen"/>
      <selection pane="bottomLeft" activeCell="Q21" sqref="Q21:X21"/>
    </sheetView>
  </sheetViews>
  <sheetFormatPr defaultColWidth="9.140625" defaultRowHeight="15"/>
  <cols>
    <col min="1" max="1" width="4.5703125" style="249" customWidth="1"/>
    <col min="2" max="2" width="7.28515625" style="249" customWidth="1"/>
    <col min="3" max="3" width="37.140625" style="249" customWidth="1"/>
    <col min="4" max="4" width="12.28515625" style="249" customWidth="1"/>
    <col min="5" max="5" width="14.7109375" style="249" customWidth="1"/>
    <col min="6" max="6" width="18.28515625" style="249" hidden="1" customWidth="1"/>
    <col min="7" max="7" width="18.140625" style="249" hidden="1" customWidth="1"/>
    <col min="8" max="10" width="14.7109375" style="249" hidden="1" customWidth="1"/>
    <col min="11" max="11" width="14.7109375" style="249" customWidth="1"/>
    <col min="12" max="12" width="13.28515625" style="249" customWidth="1"/>
    <col min="13" max="14" width="17" customWidth="1"/>
    <col min="15" max="15" width="13.140625" customWidth="1"/>
    <col min="16" max="16" width="15.28515625" customWidth="1"/>
    <col min="17" max="17" width="16.42578125" customWidth="1"/>
    <col min="18" max="18" width="15.28515625" customWidth="1"/>
    <col min="19" max="19" width="12.7109375" style="249" customWidth="1"/>
    <col min="20" max="20" width="13.5703125" style="249" customWidth="1"/>
    <col min="21" max="21" width="13.28515625" style="249" customWidth="1"/>
    <col min="22" max="22" width="14.7109375" style="249" customWidth="1"/>
    <col min="23" max="23" width="13.85546875" style="249" customWidth="1"/>
    <col min="24" max="24" width="15.85546875" style="249" customWidth="1"/>
    <col min="25" max="16384" width="9.140625" style="249"/>
  </cols>
  <sheetData>
    <row r="1" spans="2:26">
      <c r="X1" t="s">
        <v>666</v>
      </c>
    </row>
    <row r="2" spans="2:26" ht="15.75">
      <c r="O2" s="74" t="s">
        <v>623</v>
      </c>
    </row>
    <row r="3" spans="2:26" ht="19.5" customHeight="1">
      <c r="B3" s="245" t="s">
        <v>471</v>
      </c>
      <c r="C3" s="245"/>
      <c r="D3" s="245"/>
      <c r="E3" s="245"/>
      <c r="F3" s="245"/>
      <c r="G3" s="246"/>
      <c r="H3" s="246"/>
      <c r="I3" s="246"/>
      <c r="J3" s="246"/>
      <c r="K3" s="247" t="s">
        <v>472</v>
      </c>
      <c r="L3" s="248"/>
    </row>
    <row r="4" spans="2:26" ht="64.5" customHeight="1">
      <c r="B4" s="250" t="s">
        <v>473</v>
      </c>
      <c r="C4" s="250" t="s">
        <v>474</v>
      </c>
      <c r="D4" s="250" t="s">
        <v>475</v>
      </c>
      <c r="E4" s="250" t="s">
        <v>476</v>
      </c>
      <c r="F4" s="250" t="s">
        <v>477</v>
      </c>
      <c r="G4" s="250" t="s">
        <v>478</v>
      </c>
      <c r="H4" s="250" t="s">
        <v>479</v>
      </c>
      <c r="I4" s="250" t="s">
        <v>480</v>
      </c>
      <c r="J4" s="251" t="s">
        <v>481</v>
      </c>
      <c r="K4" s="250" t="s">
        <v>482</v>
      </c>
      <c r="L4" s="250" t="s">
        <v>483</v>
      </c>
      <c r="M4" s="252" t="s">
        <v>752</v>
      </c>
      <c r="N4" s="252" t="s">
        <v>758</v>
      </c>
    </row>
    <row r="5" spans="2:26" ht="15.75" thickBot="1">
      <c r="B5" s="253">
        <v>1</v>
      </c>
      <c r="C5" s="253">
        <v>2</v>
      </c>
      <c r="D5" s="254">
        <v>3</v>
      </c>
      <c r="E5" s="254">
        <v>4</v>
      </c>
      <c r="F5" s="254">
        <v>5</v>
      </c>
      <c r="G5" s="254">
        <v>6</v>
      </c>
      <c r="H5" s="254">
        <v>7</v>
      </c>
      <c r="I5" s="254">
        <v>8</v>
      </c>
      <c r="J5" s="255">
        <v>9</v>
      </c>
      <c r="K5" s="256"/>
      <c r="L5" s="257">
        <v>10</v>
      </c>
      <c r="M5" s="258">
        <v>10</v>
      </c>
      <c r="N5" s="258">
        <v>10</v>
      </c>
    </row>
    <row r="6" spans="2:26" ht="25.5">
      <c r="B6" s="259">
        <v>1</v>
      </c>
      <c r="C6" s="260" t="s">
        <v>493</v>
      </c>
      <c r="D6" s="261">
        <v>205.7</v>
      </c>
      <c r="E6" s="262">
        <v>10</v>
      </c>
      <c r="F6" s="262">
        <f>ROUND(D6/10/12,2)</f>
        <v>1.71</v>
      </c>
      <c r="G6" s="263">
        <v>1.71</v>
      </c>
      <c r="H6" s="262">
        <v>1.71</v>
      </c>
      <c r="I6" s="262">
        <v>1.71</v>
      </c>
      <c r="J6" s="264">
        <v>1.71</v>
      </c>
      <c r="K6" s="265"/>
      <c r="L6" s="262">
        <v>1.71</v>
      </c>
      <c r="M6" s="266">
        <v>1.71</v>
      </c>
      <c r="N6" s="266">
        <v>1.71</v>
      </c>
      <c r="V6" s="267"/>
      <c r="W6" s="267"/>
      <c r="X6" s="267"/>
      <c r="Y6" s="267"/>
      <c r="Z6" s="267"/>
    </row>
    <row r="7" spans="2:26" s="267" customFormat="1">
      <c r="B7" s="268">
        <v>2</v>
      </c>
      <c r="C7" s="269" t="s">
        <v>495</v>
      </c>
      <c r="D7" s="270">
        <v>165.05</v>
      </c>
      <c r="E7" s="271">
        <v>10</v>
      </c>
      <c r="F7" s="271">
        <f t="shared" ref="F7:F19" si="0">ROUND(D7/10/12,2)</f>
        <v>1.38</v>
      </c>
      <c r="G7" s="272">
        <v>1.38</v>
      </c>
      <c r="H7" s="271">
        <v>1.38</v>
      </c>
      <c r="I7" s="271">
        <v>1.38</v>
      </c>
      <c r="J7" s="273">
        <v>1.38</v>
      </c>
      <c r="K7" s="274"/>
      <c r="L7" s="271">
        <v>1.38</v>
      </c>
      <c r="M7" s="275">
        <v>1.38</v>
      </c>
      <c r="N7" s="275">
        <v>1.38</v>
      </c>
      <c r="O7"/>
      <c r="P7"/>
      <c r="Q7"/>
      <c r="R7"/>
      <c r="S7" s="249"/>
      <c r="T7" s="249"/>
    </row>
    <row r="8" spans="2:26" s="267" customFormat="1">
      <c r="B8" s="268">
        <v>3</v>
      </c>
      <c r="C8" s="269" t="s">
        <v>497</v>
      </c>
      <c r="D8" s="270">
        <v>119.79</v>
      </c>
      <c r="E8" s="271">
        <v>10</v>
      </c>
      <c r="F8" s="271">
        <f>ROUND(D8/10/12,2)</f>
        <v>1</v>
      </c>
      <c r="G8" s="272">
        <v>1</v>
      </c>
      <c r="H8" s="271">
        <v>1</v>
      </c>
      <c r="I8" s="271">
        <v>1</v>
      </c>
      <c r="J8" s="273">
        <v>1</v>
      </c>
      <c r="K8" s="274"/>
      <c r="L8" s="271">
        <v>1</v>
      </c>
      <c r="M8" s="275">
        <v>1</v>
      </c>
      <c r="N8" s="275">
        <v>1</v>
      </c>
      <c r="O8"/>
      <c r="P8"/>
      <c r="Q8"/>
      <c r="R8"/>
      <c r="S8" s="249"/>
      <c r="T8" s="249"/>
    </row>
    <row r="9" spans="2:26" s="267" customFormat="1">
      <c r="B9" s="268">
        <v>4</v>
      </c>
      <c r="C9" s="269" t="s">
        <v>499</v>
      </c>
      <c r="D9" s="270">
        <v>67.760000000000005</v>
      </c>
      <c r="E9" s="271">
        <v>10</v>
      </c>
      <c r="F9" s="271">
        <f t="shared" si="0"/>
        <v>0.56000000000000005</v>
      </c>
      <c r="G9" s="272">
        <v>0.56000000000000005</v>
      </c>
      <c r="H9" s="271">
        <v>0.56000000000000005</v>
      </c>
      <c r="I9" s="271">
        <v>0.56000000000000005</v>
      </c>
      <c r="J9" s="273">
        <v>0.56000000000000005</v>
      </c>
      <c r="K9" s="274"/>
      <c r="L9" s="271">
        <v>0.56000000000000005</v>
      </c>
      <c r="M9" s="275">
        <v>0.56000000000000005</v>
      </c>
      <c r="N9" s="275">
        <v>0.56000000000000005</v>
      </c>
      <c r="O9"/>
      <c r="P9"/>
      <c r="Q9"/>
      <c r="R9"/>
      <c r="S9" s="249"/>
      <c r="T9" s="249"/>
      <c r="V9" s="249"/>
      <c r="W9" s="249"/>
      <c r="X9" s="249"/>
      <c r="Y9" s="249"/>
      <c r="Z9" s="249"/>
    </row>
    <row r="10" spans="2:26" ht="25.5">
      <c r="B10" s="268">
        <v>5</v>
      </c>
      <c r="C10" s="269" t="s">
        <v>502</v>
      </c>
      <c r="D10" s="276">
        <v>88.33</v>
      </c>
      <c r="E10" s="271">
        <v>10</v>
      </c>
      <c r="F10" s="271">
        <f t="shared" si="0"/>
        <v>0.74</v>
      </c>
      <c r="G10" s="272">
        <v>0.74</v>
      </c>
      <c r="H10" s="271">
        <v>0.74</v>
      </c>
      <c r="I10" s="271">
        <v>0.74</v>
      </c>
      <c r="J10" s="273">
        <v>0.74</v>
      </c>
      <c r="K10" s="274"/>
      <c r="L10" s="271">
        <v>0.74</v>
      </c>
      <c r="M10" s="275">
        <v>0.74</v>
      </c>
      <c r="N10" s="275">
        <v>0.74</v>
      </c>
      <c r="Q10" s="55" t="s">
        <v>470</v>
      </c>
      <c r="S10"/>
      <c r="T10"/>
      <c r="U10"/>
      <c r="V10"/>
      <c r="W10"/>
      <c r="X10"/>
    </row>
    <row r="11" spans="2:26">
      <c r="B11" s="268">
        <v>6</v>
      </c>
      <c r="C11" s="269" t="s">
        <v>503</v>
      </c>
      <c r="D11" s="276">
        <v>33.879999999999995</v>
      </c>
      <c r="E11" s="271">
        <v>10</v>
      </c>
      <c r="F11" s="271">
        <f t="shared" si="0"/>
        <v>0.28000000000000003</v>
      </c>
      <c r="G11" s="272">
        <v>0.28000000000000003</v>
      </c>
      <c r="H11" s="271">
        <v>0.28000000000000003</v>
      </c>
      <c r="I11" s="271">
        <v>0.28000000000000003</v>
      </c>
      <c r="J11" s="273">
        <v>0.28000000000000003</v>
      </c>
      <c r="K11" s="274"/>
      <c r="L11" s="271">
        <v>0.28000000000000003</v>
      </c>
      <c r="M11" s="275">
        <v>0.28000000000000003</v>
      </c>
      <c r="N11" s="275">
        <v>0.28000000000000003</v>
      </c>
      <c r="Q11" s="42">
        <v>0.99938720796037139</v>
      </c>
      <c r="R11" s="139"/>
      <c r="S11"/>
      <c r="T11"/>
      <c r="U11"/>
      <c r="V11"/>
      <c r="W11"/>
      <c r="X11"/>
    </row>
    <row r="12" spans="2:26">
      <c r="B12" s="268">
        <v>7</v>
      </c>
      <c r="C12" s="269" t="s">
        <v>504</v>
      </c>
      <c r="D12" s="270">
        <v>227.06</v>
      </c>
      <c r="E12" s="271">
        <v>10</v>
      </c>
      <c r="F12" s="271">
        <f>ROUND(D12/10/12,2)</f>
        <v>1.89</v>
      </c>
      <c r="G12" s="272">
        <v>1.89</v>
      </c>
      <c r="H12" s="271">
        <v>1.89</v>
      </c>
      <c r="I12" s="271">
        <v>1.89</v>
      </c>
      <c r="J12" s="273">
        <v>1.89</v>
      </c>
      <c r="K12" s="274"/>
      <c r="L12" s="271">
        <v>1.89</v>
      </c>
      <c r="M12" s="275">
        <v>1.89</v>
      </c>
      <c r="N12" s="275">
        <v>1.89</v>
      </c>
      <c r="Q12" s="56">
        <v>3.3360530000000002</v>
      </c>
      <c r="S12"/>
      <c r="T12"/>
      <c r="U12"/>
      <c r="V12"/>
      <c r="W12"/>
      <c r="X12"/>
    </row>
    <row r="13" spans="2:26" ht="135">
      <c r="B13" s="268">
        <v>8</v>
      </c>
      <c r="C13" s="269" t="s">
        <v>505</v>
      </c>
      <c r="D13" s="270">
        <v>94.74</v>
      </c>
      <c r="E13" s="271">
        <v>10</v>
      </c>
      <c r="F13" s="271">
        <f>ROUND(D13/10/12,2)</f>
        <v>0.79</v>
      </c>
      <c r="G13" s="272">
        <v>0.79</v>
      </c>
      <c r="H13" s="271">
        <v>0.79</v>
      </c>
      <c r="I13" s="271">
        <v>0.79</v>
      </c>
      <c r="J13" s="273">
        <v>0.79</v>
      </c>
      <c r="K13" s="274"/>
      <c r="L13" s="271">
        <v>0.79</v>
      </c>
      <c r="M13" s="275">
        <v>0.79</v>
      </c>
      <c r="N13" s="275">
        <v>0.79</v>
      </c>
      <c r="Q13" s="277" t="s">
        <v>484</v>
      </c>
      <c r="R13" s="277" t="s">
        <v>485</v>
      </c>
      <c r="S13" s="277" t="s">
        <v>486</v>
      </c>
      <c r="T13" s="277" t="s">
        <v>487</v>
      </c>
      <c r="U13" s="277" t="s">
        <v>488</v>
      </c>
      <c r="V13" s="277" t="s">
        <v>489</v>
      </c>
      <c r="W13" s="277" t="s">
        <v>490</v>
      </c>
      <c r="X13" s="277" t="s">
        <v>491</v>
      </c>
      <c r="Y13" s="267"/>
      <c r="Z13" s="267"/>
    </row>
    <row r="14" spans="2:26" s="267" customFormat="1">
      <c r="B14" s="268">
        <v>9</v>
      </c>
      <c r="C14" s="269" t="s">
        <v>506</v>
      </c>
      <c r="D14" s="270">
        <v>101.34</v>
      </c>
      <c r="E14" s="271">
        <v>10</v>
      </c>
      <c r="F14" s="271">
        <f>ROUND(D14/10/12,2)</f>
        <v>0.84</v>
      </c>
      <c r="G14" s="272">
        <v>0.84</v>
      </c>
      <c r="H14" s="271">
        <v>0.84</v>
      </c>
      <c r="I14" s="271">
        <v>0.84</v>
      </c>
      <c r="J14" s="273">
        <v>0.84</v>
      </c>
      <c r="K14" s="274"/>
      <c r="L14" s="271">
        <v>0.84</v>
      </c>
      <c r="M14" s="275">
        <v>0.84</v>
      </c>
      <c r="N14" s="275">
        <v>0.84</v>
      </c>
      <c r="O14"/>
      <c r="P14"/>
      <c r="Q14" s="42" t="s">
        <v>492</v>
      </c>
      <c r="R14" s="57">
        <v>181</v>
      </c>
      <c r="S14" s="57">
        <v>286689</v>
      </c>
      <c r="T14" s="57">
        <v>753087.97250000027</v>
      </c>
      <c r="U14" s="57">
        <f>T14*4</f>
        <v>3012351.8900000011</v>
      </c>
      <c r="V14" s="57">
        <v>959793.21999999986</v>
      </c>
      <c r="W14" s="57">
        <v>3839172.8799999994</v>
      </c>
      <c r="X14" s="57">
        <f>W14-U14</f>
        <v>826820.98999999836</v>
      </c>
    </row>
    <row r="15" spans="2:26" s="267" customFormat="1" ht="25.5">
      <c r="B15" s="268">
        <v>10</v>
      </c>
      <c r="C15" s="269" t="s">
        <v>507</v>
      </c>
      <c r="D15" s="270">
        <f>444+22.26</f>
        <v>466.26</v>
      </c>
      <c r="E15" s="271">
        <v>10</v>
      </c>
      <c r="F15" s="271">
        <f t="shared" si="0"/>
        <v>3.89</v>
      </c>
      <c r="G15" s="272">
        <v>3.89</v>
      </c>
      <c r="H15" s="271">
        <v>3.89</v>
      </c>
      <c r="I15" s="271">
        <v>3.89</v>
      </c>
      <c r="J15" s="273">
        <v>3.89</v>
      </c>
      <c r="K15" s="274"/>
      <c r="L15" s="271">
        <v>3.89</v>
      </c>
      <c r="M15" s="275">
        <v>3.89</v>
      </c>
      <c r="N15" s="275">
        <v>3.89</v>
      </c>
      <c r="O15"/>
      <c r="P15"/>
      <c r="Q15" s="42" t="s">
        <v>494</v>
      </c>
      <c r="R15" s="57">
        <v>143</v>
      </c>
      <c r="S15" s="57">
        <v>240349</v>
      </c>
      <c r="T15" s="57">
        <v>619289.35</v>
      </c>
      <c r="U15" s="57">
        <f t="shared" ref="U15:U18" si="1">T15*4</f>
        <v>2477157.4</v>
      </c>
      <c r="V15" s="57">
        <v>788948.59000000032</v>
      </c>
      <c r="W15" s="57">
        <v>3155794.3600000013</v>
      </c>
      <c r="X15" s="57">
        <f t="shared" ref="X15:X18" si="2">W15-U15</f>
        <v>678636.96000000136</v>
      </c>
      <c r="Y15" s="249"/>
      <c r="Z15" s="249"/>
    </row>
    <row r="16" spans="2:26" ht="25.5">
      <c r="B16" s="268">
        <v>11</v>
      </c>
      <c r="C16" s="269" t="s">
        <v>508</v>
      </c>
      <c r="D16" s="270">
        <v>339.8</v>
      </c>
      <c r="E16" s="271">
        <v>10</v>
      </c>
      <c r="F16" s="271">
        <f t="shared" si="0"/>
        <v>2.83</v>
      </c>
      <c r="G16" s="272">
        <v>2.83</v>
      </c>
      <c r="H16" s="271">
        <v>2.83</v>
      </c>
      <c r="I16" s="271">
        <v>2.83</v>
      </c>
      <c r="J16" s="273">
        <v>2.83</v>
      </c>
      <c r="K16" s="274"/>
      <c r="L16" s="271">
        <v>2.83</v>
      </c>
      <c r="M16" s="275">
        <v>2.83</v>
      </c>
      <c r="N16" s="275">
        <v>2.83</v>
      </c>
      <c r="Q16" s="42" t="s">
        <v>496</v>
      </c>
      <c r="R16" s="57">
        <v>558</v>
      </c>
      <c r="S16" s="57">
        <v>885163</v>
      </c>
      <c r="T16" s="57">
        <v>2317296.2199999993</v>
      </c>
      <c r="U16" s="57">
        <f t="shared" si="1"/>
        <v>9269184.8799999971</v>
      </c>
      <c r="V16" s="57">
        <v>2951990.4100000025</v>
      </c>
      <c r="W16" s="57">
        <v>11807961.64000001</v>
      </c>
      <c r="X16" s="57">
        <f t="shared" si="2"/>
        <v>2538776.7600000128</v>
      </c>
      <c r="Y16" s="267"/>
      <c r="Z16" s="267"/>
    </row>
    <row r="17" spans="2:26" s="267" customFormat="1">
      <c r="B17" s="268">
        <v>12</v>
      </c>
      <c r="C17" s="269" t="s">
        <v>509</v>
      </c>
      <c r="D17" s="270">
        <v>69.260000000000005</v>
      </c>
      <c r="E17" s="271">
        <v>10</v>
      </c>
      <c r="F17" s="271">
        <f t="shared" si="0"/>
        <v>0.57999999999999996</v>
      </c>
      <c r="G17" s="272">
        <v>0.57999999999999996</v>
      </c>
      <c r="H17" s="271">
        <v>0.57999999999999996</v>
      </c>
      <c r="I17" s="271">
        <v>0.57999999999999996</v>
      </c>
      <c r="J17" s="273">
        <v>0.57999999999999996</v>
      </c>
      <c r="K17" s="274"/>
      <c r="L17" s="271">
        <v>0.57999999999999996</v>
      </c>
      <c r="M17" s="275">
        <v>0.57999999999999996</v>
      </c>
      <c r="N17" s="275">
        <v>0.57999999999999996</v>
      </c>
      <c r="O17"/>
      <c r="P17"/>
      <c r="Q17" s="42" t="s">
        <v>498</v>
      </c>
      <c r="R17" s="57">
        <v>155</v>
      </c>
      <c r="S17" s="57">
        <v>235144</v>
      </c>
      <c r="T17" s="57">
        <v>614714.46833333361</v>
      </c>
      <c r="U17" s="57">
        <f t="shared" si="1"/>
        <v>2458857.8733333345</v>
      </c>
      <c r="V17" s="57">
        <v>783250.15999999968</v>
      </c>
      <c r="W17" s="57">
        <v>3133000.6399999987</v>
      </c>
      <c r="X17" s="57">
        <f t="shared" si="2"/>
        <v>674142.76666666428</v>
      </c>
      <c r="Y17" s="249"/>
      <c r="Z17" s="249"/>
    </row>
    <row r="18" spans="2:26">
      <c r="B18" s="259">
        <v>13</v>
      </c>
      <c r="C18" s="278" t="s">
        <v>510</v>
      </c>
      <c r="D18" s="270">
        <v>500</v>
      </c>
      <c r="E18" s="271">
        <v>10</v>
      </c>
      <c r="F18" s="271">
        <f>ROUND(D18/10/12,2)</f>
        <v>4.17</v>
      </c>
      <c r="G18" s="272">
        <v>4.17</v>
      </c>
      <c r="H18" s="271">
        <v>4.17</v>
      </c>
      <c r="I18" s="271">
        <v>4.17</v>
      </c>
      <c r="J18" s="273">
        <v>4.17</v>
      </c>
      <c r="K18" s="274"/>
      <c r="L18" s="271">
        <v>4.17</v>
      </c>
      <c r="M18" s="275">
        <v>4.17</v>
      </c>
      <c r="N18" s="275">
        <v>4.17</v>
      </c>
      <c r="Q18" s="42" t="s">
        <v>500</v>
      </c>
      <c r="R18" s="57">
        <v>183</v>
      </c>
      <c r="S18" s="57">
        <v>285788</v>
      </c>
      <c r="T18" s="57">
        <v>755968.88083333336</v>
      </c>
      <c r="U18" s="57">
        <f t="shared" si="1"/>
        <v>3023875.5233333334</v>
      </c>
      <c r="V18" s="57">
        <v>963070.7799999998</v>
      </c>
      <c r="W18" s="57">
        <v>3852283.1199999992</v>
      </c>
      <c r="X18" s="57">
        <f t="shared" si="2"/>
        <v>828407.59666666575</v>
      </c>
    </row>
    <row r="19" spans="2:26">
      <c r="B19" s="268">
        <v>14</v>
      </c>
      <c r="C19" s="278" t="s">
        <v>511</v>
      </c>
      <c r="D19" s="276">
        <v>156.09</v>
      </c>
      <c r="E19" s="271">
        <v>10</v>
      </c>
      <c r="F19" s="271">
        <f t="shared" si="0"/>
        <v>1.3</v>
      </c>
      <c r="G19" s="272">
        <v>1.3</v>
      </c>
      <c r="H19" s="271">
        <v>1.3</v>
      </c>
      <c r="I19" s="271">
        <v>1.3</v>
      </c>
      <c r="J19" s="273">
        <v>1.3</v>
      </c>
      <c r="K19" s="274"/>
      <c r="L19" s="271">
        <v>1.3</v>
      </c>
      <c r="M19" s="275">
        <v>1.3</v>
      </c>
      <c r="N19" s="275">
        <v>1.3</v>
      </c>
      <c r="Q19" s="58" t="s">
        <v>501</v>
      </c>
      <c r="R19" s="59">
        <f>SUM(R14:R18)</f>
        <v>1220</v>
      </c>
      <c r="S19" s="59">
        <f t="shared" ref="S19" si="3">SUM(S14:S18)</f>
        <v>1933133</v>
      </c>
      <c r="T19" s="59">
        <f>SUM(T14:T18)</f>
        <v>5060356.8916666666</v>
      </c>
      <c r="U19" s="59">
        <f>SUM(U14:U18)</f>
        <v>20241427.566666666</v>
      </c>
      <c r="V19" s="59">
        <v>6447053.160000002</v>
      </c>
      <c r="W19" s="59">
        <v>25788212.640000008</v>
      </c>
      <c r="X19" s="59">
        <f>SUM(X14:X18)</f>
        <v>5546785.0733333426</v>
      </c>
    </row>
    <row r="20" spans="2:26">
      <c r="B20" s="268">
        <v>15</v>
      </c>
      <c r="C20" s="278" t="s">
        <v>512</v>
      </c>
      <c r="D20" s="270">
        <v>290.39999999999998</v>
      </c>
      <c r="E20" s="271">
        <v>10</v>
      </c>
      <c r="F20" s="271">
        <f t="shared" ref="F20:F25" si="4">ROUND(D20/12/10,2)</f>
        <v>2.42</v>
      </c>
      <c r="G20" s="272">
        <v>2.42</v>
      </c>
      <c r="H20" s="271">
        <v>2.42</v>
      </c>
      <c r="I20" s="271">
        <v>2.42</v>
      </c>
      <c r="J20" s="273">
        <v>2.42</v>
      </c>
      <c r="K20" s="274"/>
      <c r="L20" s="271">
        <v>2.42</v>
      </c>
      <c r="M20" s="275">
        <v>2.42</v>
      </c>
      <c r="N20" s="275">
        <v>2.42</v>
      </c>
      <c r="S20"/>
      <c r="T20"/>
      <c r="U20"/>
      <c r="V20"/>
      <c r="W20"/>
      <c r="X20"/>
    </row>
    <row r="21" spans="2:26" ht="409.5" customHeight="1">
      <c r="B21" s="268">
        <v>16</v>
      </c>
      <c r="C21" s="278" t="s">
        <v>513</v>
      </c>
      <c r="D21" s="270">
        <v>272.25</v>
      </c>
      <c r="E21" s="271">
        <v>10</v>
      </c>
      <c r="F21" s="271">
        <f t="shared" si="4"/>
        <v>2.27</v>
      </c>
      <c r="G21" s="272">
        <v>2.27</v>
      </c>
      <c r="H21" s="271">
        <v>2.27</v>
      </c>
      <c r="I21" s="271">
        <v>2.27</v>
      </c>
      <c r="J21" s="273">
        <v>2.27</v>
      </c>
      <c r="K21" s="274"/>
      <c r="L21" s="271">
        <v>2.27</v>
      </c>
      <c r="M21" s="275">
        <v>2.27</v>
      </c>
      <c r="N21" s="275">
        <v>2.27</v>
      </c>
      <c r="Q21" s="279" t="s">
        <v>759</v>
      </c>
      <c r="R21" s="279"/>
      <c r="S21" s="279"/>
      <c r="T21" s="279"/>
      <c r="U21" s="279"/>
      <c r="V21" s="279"/>
      <c r="W21" s="279"/>
      <c r="X21" s="279"/>
    </row>
    <row r="22" spans="2:26">
      <c r="B22" s="268">
        <v>17</v>
      </c>
      <c r="C22" s="278" t="s">
        <v>514</v>
      </c>
      <c r="D22" s="270">
        <v>365.78</v>
      </c>
      <c r="E22" s="271">
        <v>10</v>
      </c>
      <c r="F22" s="271">
        <f t="shared" si="4"/>
        <v>3.05</v>
      </c>
      <c r="G22" s="272">
        <v>3.05</v>
      </c>
      <c r="H22" s="271">
        <v>3.05</v>
      </c>
      <c r="I22" s="271">
        <v>3.05</v>
      </c>
      <c r="J22" s="273">
        <v>3.05</v>
      </c>
      <c r="K22" s="274"/>
      <c r="L22" s="271">
        <v>3.05</v>
      </c>
      <c r="M22" s="275">
        <v>3.05</v>
      </c>
      <c r="N22" s="275">
        <v>3.05</v>
      </c>
    </row>
    <row r="23" spans="2:26" ht="25.5">
      <c r="B23" s="268">
        <v>18</v>
      </c>
      <c r="C23" s="278" t="s">
        <v>515</v>
      </c>
      <c r="D23" s="280">
        <v>444.98</v>
      </c>
      <c r="E23" s="271">
        <v>10</v>
      </c>
      <c r="F23" s="271">
        <f t="shared" si="4"/>
        <v>3.71</v>
      </c>
      <c r="G23" s="272">
        <v>3.71</v>
      </c>
      <c r="H23" s="271">
        <v>3.71</v>
      </c>
      <c r="I23" s="271">
        <v>3.71</v>
      </c>
      <c r="J23" s="273">
        <v>3.71</v>
      </c>
      <c r="K23" s="274"/>
      <c r="L23" s="271">
        <v>3.71</v>
      </c>
      <c r="M23" s="275">
        <v>3.71</v>
      </c>
      <c r="N23" s="275">
        <v>3.71</v>
      </c>
    </row>
    <row r="24" spans="2:26">
      <c r="B24" s="268">
        <v>19</v>
      </c>
      <c r="C24" s="278" t="s">
        <v>516</v>
      </c>
      <c r="D24" s="270">
        <v>155</v>
      </c>
      <c r="E24" s="271">
        <v>10</v>
      </c>
      <c r="F24" s="271">
        <f t="shared" si="4"/>
        <v>1.29</v>
      </c>
      <c r="G24" s="272">
        <v>1.29</v>
      </c>
      <c r="H24" s="271">
        <v>1.29</v>
      </c>
      <c r="I24" s="271">
        <v>1.29</v>
      </c>
      <c r="J24" s="273">
        <v>1.29</v>
      </c>
      <c r="K24" s="274"/>
      <c r="L24" s="271">
        <v>1.29</v>
      </c>
      <c r="M24" s="275">
        <v>1.29</v>
      </c>
      <c r="N24" s="275">
        <v>1.29</v>
      </c>
    </row>
    <row r="25" spans="2:26">
      <c r="B25" s="268">
        <v>20</v>
      </c>
      <c r="C25" s="278" t="s">
        <v>517</v>
      </c>
      <c r="D25" s="270">
        <v>232.43</v>
      </c>
      <c r="E25" s="271">
        <v>10</v>
      </c>
      <c r="F25" s="271">
        <f t="shared" si="4"/>
        <v>1.94</v>
      </c>
      <c r="G25" s="272">
        <v>1.94</v>
      </c>
      <c r="H25" s="271">
        <v>1.94</v>
      </c>
      <c r="I25" s="271">
        <v>1.94</v>
      </c>
      <c r="J25" s="273">
        <v>1.94</v>
      </c>
      <c r="K25" s="274"/>
      <c r="L25" s="271">
        <v>1.94</v>
      </c>
      <c r="M25" s="275">
        <v>1.94</v>
      </c>
      <c r="N25" s="275">
        <v>1.94</v>
      </c>
    </row>
    <row r="26" spans="2:26">
      <c r="B26" s="268">
        <v>21</v>
      </c>
      <c r="C26" s="281" t="s">
        <v>518</v>
      </c>
      <c r="D26" s="270">
        <v>3.38</v>
      </c>
      <c r="E26" s="271">
        <v>3</v>
      </c>
      <c r="F26" s="271">
        <f>ROUND(D26/3/12,2)</f>
        <v>0.09</v>
      </c>
      <c r="G26" s="272">
        <v>0.09</v>
      </c>
      <c r="H26" s="271">
        <v>0.09</v>
      </c>
      <c r="I26" s="271">
        <v>0.09</v>
      </c>
      <c r="J26" s="273">
        <v>0.09</v>
      </c>
      <c r="K26" s="274"/>
      <c r="L26" s="271">
        <v>0.09</v>
      </c>
      <c r="M26" s="275">
        <v>0.09</v>
      </c>
      <c r="N26" s="275">
        <v>0.09</v>
      </c>
    </row>
    <row r="27" spans="2:26">
      <c r="B27" s="268">
        <v>22</v>
      </c>
      <c r="C27" s="281" t="s">
        <v>519</v>
      </c>
      <c r="D27" s="270">
        <v>3.9</v>
      </c>
      <c r="E27" s="271">
        <v>3</v>
      </c>
      <c r="F27" s="271">
        <f t="shared" ref="F27:F28" si="5">ROUND(D27/3/12,2)</f>
        <v>0.11</v>
      </c>
      <c r="G27" s="272">
        <v>0.11</v>
      </c>
      <c r="H27" s="271">
        <v>0.11</v>
      </c>
      <c r="I27" s="271">
        <v>0.11</v>
      </c>
      <c r="J27" s="273">
        <v>0.11</v>
      </c>
      <c r="K27" s="274"/>
      <c r="L27" s="271">
        <v>0.11</v>
      </c>
      <c r="M27" s="275">
        <v>0.11</v>
      </c>
      <c r="N27" s="275">
        <v>0.11</v>
      </c>
    </row>
    <row r="28" spans="2:26">
      <c r="B28" s="268">
        <v>23</v>
      </c>
      <c r="C28" s="281" t="s">
        <v>520</v>
      </c>
      <c r="D28" s="270">
        <v>6.03</v>
      </c>
      <c r="E28" s="271">
        <v>3</v>
      </c>
      <c r="F28" s="271">
        <f t="shared" si="5"/>
        <v>0.17</v>
      </c>
      <c r="G28" s="272">
        <v>0.17</v>
      </c>
      <c r="H28" s="271">
        <v>0.17</v>
      </c>
      <c r="I28" s="271">
        <v>0.17</v>
      </c>
      <c r="J28" s="273">
        <v>0.17</v>
      </c>
      <c r="K28" s="274"/>
      <c r="L28" s="271">
        <v>0.17</v>
      </c>
      <c r="M28" s="275">
        <v>0.17</v>
      </c>
      <c r="N28" s="275">
        <v>0.17</v>
      </c>
    </row>
    <row r="29" spans="2:26">
      <c r="B29" s="268">
        <v>24</v>
      </c>
      <c r="C29" s="281" t="s">
        <v>521</v>
      </c>
      <c r="D29" s="270">
        <v>19.87</v>
      </c>
      <c r="E29" s="271">
        <v>3</v>
      </c>
      <c r="F29" s="271">
        <f>ROUND(D29/3/12,2)</f>
        <v>0.55000000000000004</v>
      </c>
      <c r="G29" s="272">
        <v>0.55000000000000004</v>
      </c>
      <c r="H29" s="271">
        <v>0.55000000000000004</v>
      </c>
      <c r="I29" s="271">
        <v>0.55000000000000004</v>
      </c>
      <c r="J29" s="273">
        <v>0.55000000000000004</v>
      </c>
      <c r="K29" s="274"/>
      <c r="L29" s="271">
        <v>0.55000000000000004</v>
      </c>
      <c r="M29" s="275">
        <v>0.55000000000000004</v>
      </c>
      <c r="N29" s="275">
        <v>0.55000000000000004</v>
      </c>
    </row>
    <row r="30" spans="2:26">
      <c r="B30" s="259">
        <v>25</v>
      </c>
      <c r="C30" s="281" t="s">
        <v>522</v>
      </c>
      <c r="D30" s="270">
        <v>14.25</v>
      </c>
      <c r="E30" s="271">
        <v>3</v>
      </c>
      <c r="F30" s="271">
        <f>ROUND(D30/3/12,2)</f>
        <v>0.4</v>
      </c>
      <c r="G30" s="272">
        <v>0.4</v>
      </c>
      <c r="H30" s="271">
        <v>0.4</v>
      </c>
      <c r="I30" s="271">
        <v>0.4</v>
      </c>
      <c r="J30" s="273">
        <v>0.4</v>
      </c>
      <c r="K30" s="274"/>
      <c r="L30" s="271">
        <v>0.4</v>
      </c>
      <c r="M30" s="275">
        <v>0.4</v>
      </c>
      <c r="N30" s="275">
        <v>0.4</v>
      </c>
    </row>
    <row r="31" spans="2:26">
      <c r="B31" s="268">
        <v>26</v>
      </c>
      <c r="C31" s="281" t="s">
        <v>523</v>
      </c>
      <c r="D31" s="270">
        <v>3.33</v>
      </c>
      <c r="E31" s="271">
        <v>3</v>
      </c>
      <c r="F31" s="271">
        <f t="shared" ref="F31:F32" si="6">ROUND(D31/3/12,2)</f>
        <v>0.09</v>
      </c>
      <c r="G31" s="272">
        <v>0.09</v>
      </c>
      <c r="H31" s="271">
        <v>0.09</v>
      </c>
      <c r="I31" s="271">
        <v>0.09</v>
      </c>
      <c r="J31" s="273">
        <v>0.09</v>
      </c>
      <c r="K31" s="274"/>
      <c r="L31" s="271">
        <v>0.09</v>
      </c>
      <c r="M31" s="275">
        <v>0.09</v>
      </c>
      <c r="N31" s="275">
        <v>0.09</v>
      </c>
    </row>
    <row r="32" spans="2:26">
      <c r="B32" s="268">
        <v>27</v>
      </c>
      <c r="C32" s="281" t="s">
        <v>524</v>
      </c>
      <c r="D32" s="270">
        <v>2.95</v>
      </c>
      <c r="E32" s="271">
        <v>3</v>
      </c>
      <c r="F32" s="271">
        <f t="shared" si="6"/>
        <v>0.08</v>
      </c>
      <c r="G32" s="272">
        <v>0.08</v>
      </c>
      <c r="H32" s="271">
        <v>0.08</v>
      </c>
      <c r="I32" s="271">
        <v>0.08</v>
      </c>
      <c r="J32" s="273">
        <v>0.08</v>
      </c>
      <c r="K32" s="274"/>
      <c r="L32" s="271">
        <v>0.08</v>
      </c>
      <c r="M32" s="275">
        <v>0.08</v>
      </c>
      <c r="N32" s="275">
        <v>0.08</v>
      </c>
    </row>
    <row r="33" spans="1:26">
      <c r="B33" s="268">
        <v>28</v>
      </c>
      <c r="C33" s="281" t="s">
        <v>525</v>
      </c>
      <c r="D33" s="270">
        <v>2.2400000000000002</v>
      </c>
      <c r="E33" s="271">
        <v>3</v>
      </c>
      <c r="F33" s="271">
        <f>ROUND(D33/3/12,2)</f>
        <v>0.06</v>
      </c>
      <c r="G33" s="272">
        <v>0.06</v>
      </c>
      <c r="H33" s="271">
        <v>0.06</v>
      </c>
      <c r="I33" s="271">
        <v>0.06</v>
      </c>
      <c r="J33" s="273">
        <v>0.06</v>
      </c>
      <c r="K33" s="274"/>
      <c r="L33" s="271">
        <v>0.06</v>
      </c>
      <c r="M33" s="275">
        <v>0.06</v>
      </c>
      <c r="N33" s="275">
        <v>0.06</v>
      </c>
    </row>
    <row r="34" spans="1:26">
      <c r="B34" s="268">
        <v>29</v>
      </c>
      <c r="C34" s="282" t="s">
        <v>526</v>
      </c>
      <c r="D34" s="270">
        <v>70.42</v>
      </c>
      <c r="E34" s="271">
        <v>5</v>
      </c>
      <c r="F34" s="271">
        <f>ROUND(D34/5/12,2)</f>
        <v>1.17</v>
      </c>
      <c r="G34" s="272">
        <v>1.17</v>
      </c>
      <c r="H34" s="271">
        <v>1.17</v>
      </c>
      <c r="I34" s="271">
        <v>1.17</v>
      </c>
      <c r="J34" s="273">
        <v>1.17</v>
      </c>
      <c r="K34" s="274"/>
      <c r="L34" s="271">
        <v>1.17</v>
      </c>
      <c r="M34" s="275">
        <v>1.17</v>
      </c>
      <c r="N34" s="275">
        <v>1.17</v>
      </c>
    </row>
    <row r="35" spans="1:26" customFormat="1">
      <c r="A35" s="249"/>
      <c r="B35" s="268">
        <v>30</v>
      </c>
      <c r="C35" s="282" t="s">
        <v>527</v>
      </c>
      <c r="D35" s="270">
        <v>25</v>
      </c>
      <c r="E35" s="271">
        <v>5</v>
      </c>
      <c r="F35" s="271">
        <f>ROUND(D35/5/12,2)</f>
        <v>0.42</v>
      </c>
      <c r="G35" s="272">
        <v>0.42</v>
      </c>
      <c r="H35" s="271">
        <v>0.42</v>
      </c>
      <c r="I35" s="271">
        <v>0.42</v>
      </c>
      <c r="J35" s="273">
        <v>0.42</v>
      </c>
      <c r="K35" s="274"/>
      <c r="L35" s="271">
        <v>0.42</v>
      </c>
      <c r="M35" s="275">
        <v>0.42</v>
      </c>
      <c r="N35" s="275">
        <v>0.42</v>
      </c>
      <c r="S35" s="249"/>
      <c r="T35" s="249"/>
      <c r="U35" s="249"/>
      <c r="V35" s="249"/>
      <c r="W35" s="249"/>
      <c r="X35" s="249"/>
      <c r="Y35" s="249"/>
      <c r="Z35" s="249"/>
    </row>
    <row r="36" spans="1:26" customFormat="1">
      <c r="A36" s="249"/>
      <c r="B36" s="268">
        <v>31</v>
      </c>
      <c r="C36" s="282" t="s">
        <v>528</v>
      </c>
      <c r="D36" s="270">
        <v>10.84</v>
      </c>
      <c r="E36" s="271">
        <v>3</v>
      </c>
      <c r="F36" s="271">
        <f>ROUND(D36/3/12,2)</f>
        <v>0.3</v>
      </c>
      <c r="G36" s="272">
        <v>0.3</v>
      </c>
      <c r="H36" s="271">
        <v>0.3</v>
      </c>
      <c r="I36" s="271">
        <v>0.3</v>
      </c>
      <c r="J36" s="273">
        <v>0.3</v>
      </c>
      <c r="K36" s="274"/>
      <c r="L36" s="271">
        <v>0.3</v>
      </c>
      <c r="M36" s="275">
        <v>0.3</v>
      </c>
      <c r="N36" s="275">
        <v>0.3</v>
      </c>
      <c r="S36" s="249"/>
      <c r="T36" s="249"/>
      <c r="U36" s="249"/>
      <c r="V36" s="249"/>
      <c r="W36" s="249"/>
      <c r="X36" s="249"/>
      <c r="Y36" s="249"/>
      <c r="Z36" s="249"/>
    </row>
    <row r="37" spans="1:26" customFormat="1">
      <c r="A37" s="249"/>
      <c r="B37" s="268">
        <v>32</v>
      </c>
      <c r="C37" s="282" t="s">
        <v>529</v>
      </c>
      <c r="D37" s="270">
        <v>30</v>
      </c>
      <c r="E37" s="271">
        <v>5</v>
      </c>
      <c r="F37" s="271">
        <f>ROUND(D37/5/12,2)</f>
        <v>0.5</v>
      </c>
      <c r="G37" s="272">
        <v>0.5</v>
      </c>
      <c r="H37" s="271">
        <v>0.5</v>
      </c>
      <c r="I37" s="271">
        <v>0.5</v>
      </c>
      <c r="J37" s="273">
        <v>0.5</v>
      </c>
      <c r="K37" s="274"/>
      <c r="L37" s="271">
        <v>0.5</v>
      </c>
      <c r="M37" s="275">
        <v>0.5</v>
      </c>
      <c r="N37" s="275">
        <v>0.5</v>
      </c>
      <c r="S37" s="249"/>
      <c r="T37" s="249"/>
      <c r="U37" s="249"/>
      <c r="V37" s="249"/>
      <c r="W37" s="249"/>
      <c r="X37" s="249"/>
      <c r="Y37" s="249"/>
      <c r="Z37" s="249"/>
    </row>
    <row r="38" spans="1:26" customFormat="1" ht="15.75" thickBot="1">
      <c r="A38" s="249"/>
      <c r="B38" s="268">
        <v>33</v>
      </c>
      <c r="C38" s="283" t="s">
        <v>530</v>
      </c>
      <c r="D38" s="284">
        <v>0.55000000000000004</v>
      </c>
      <c r="E38" s="285">
        <v>5</v>
      </c>
      <c r="F38" s="285">
        <f>ROUND(D38/12/5,2)</f>
        <v>0.01</v>
      </c>
      <c r="G38" s="286">
        <v>0.01</v>
      </c>
      <c r="H38" s="285">
        <v>0.01</v>
      </c>
      <c r="I38" s="285">
        <v>0.01</v>
      </c>
      <c r="J38" s="287">
        <v>0.01</v>
      </c>
      <c r="K38" s="288"/>
      <c r="L38" s="285">
        <v>0.01</v>
      </c>
      <c r="M38" s="289">
        <v>0.01</v>
      </c>
      <c r="N38" s="289">
        <v>0.01</v>
      </c>
      <c r="S38" s="249"/>
      <c r="T38" s="249"/>
      <c r="U38" s="249"/>
      <c r="V38" s="249"/>
      <c r="W38" s="249"/>
      <c r="X38" s="249"/>
      <c r="Y38" s="249"/>
      <c r="Z38" s="249"/>
    </row>
    <row r="39" spans="1:26" customFormat="1" ht="15.75" thickBot="1">
      <c r="A39" s="249"/>
      <c r="B39" s="290"/>
      <c r="C39" s="291" t="s">
        <v>531</v>
      </c>
      <c r="D39" s="292">
        <f>SUM(D6:D38)</f>
        <v>4588.6600000000008</v>
      </c>
      <c r="E39" s="293"/>
      <c r="F39" s="293">
        <f>SUM(F6:F38)</f>
        <v>40.590000000000003</v>
      </c>
      <c r="G39" s="293">
        <f>SUM(G6:G38)</f>
        <v>40.590000000000003</v>
      </c>
      <c r="H39" s="293">
        <f>SUM(H6:H38)</f>
        <v>40.590000000000003</v>
      </c>
      <c r="I39" s="293">
        <f>SUM(I6:I38)</f>
        <v>40.590000000000003</v>
      </c>
      <c r="J39" s="294">
        <f>SUM(J6:J38)</f>
        <v>40.590000000000003</v>
      </c>
      <c r="K39" s="295"/>
      <c r="L39" s="296">
        <f>SUM(L6:L38)</f>
        <v>40.590000000000003</v>
      </c>
      <c r="M39" s="297">
        <f>SUM(M6:M38)</f>
        <v>40.590000000000003</v>
      </c>
      <c r="N39" s="297">
        <f>SUM(N6:N38)</f>
        <v>40.590000000000003</v>
      </c>
      <c r="S39" s="249"/>
      <c r="T39" s="249"/>
      <c r="U39" s="249"/>
      <c r="V39" s="249"/>
      <c r="W39" s="249"/>
      <c r="X39" s="249"/>
      <c r="Y39" s="249"/>
      <c r="Z39" s="249"/>
    </row>
    <row r="40" spans="1:26" customFormat="1" ht="15.75" thickBot="1">
      <c r="A40" s="249"/>
      <c r="B40" s="298"/>
      <c r="C40" s="299" t="s">
        <v>532</v>
      </c>
      <c r="D40" s="300"/>
      <c r="E40" s="301"/>
      <c r="F40" s="301"/>
      <c r="G40" s="301"/>
      <c r="H40" s="301"/>
      <c r="I40" s="301"/>
      <c r="J40" s="302"/>
      <c r="K40" s="303"/>
      <c r="L40" s="304"/>
      <c r="M40" s="305"/>
      <c r="N40" s="305"/>
      <c r="S40" s="249"/>
      <c r="T40" s="249"/>
      <c r="U40" s="249"/>
      <c r="V40" s="249"/>
      <c r="W40" s="249"/>
      <c r="X40" s="249"/>
      <c r="Y40" s="249"/>
      <c r="Z40" s="249"/>
    </row>
    <row r="41" spans="1:26" customFormat="1" ht="25.5">
      <c r="A41" s="249"/>
      <c r="B41" s="259">
        <v>34</v>
      </c>
      <c r="C41" s="306" t="s">
        <v>533</v>
      </c>
      <c r="D41" s="307">
        <v>5.99</v>
      </c>
      <c r="E41" s="308">
        <v>1</v>
      </c>
      <c r="F41" s="308">
        <f>ROUND(D41/12,2)</f>
        <v>0.5</v>
      </c>
      <c r="G41" s="263">
        <v>0.5</v>
      </c>
      <c r="H41" s="262">
        <v>0.5</v>
      </c>
      <c r="I41" s="262">
        <v>0.5</v>
      </c>
      <c r="J41" s="264">
        <v>0.5</v>
      </c>
      <c r="K41" s="265"/>
      <c r="L41" s="262">
        <v>0.5</v>
      </c>
      <c r="M41" s="266">
        <v>0.5</v>
      </c>
      <c r="N41" s="266">
        <v>0.5</v>
      </c>
      <c r="S41" s="249"/>
      <c r="T41" s="249"/>
      <c r="U41" s="249"/>
      <c r="V41" s="249"/>
      <c r="W41" s="249"/>
      <c r="X41" s="249"/>
      <c r="Y41" s="249"/>
      <c r="Z41" s="249"/>
    </row>
    <row r="42" spans="1:26" customFormat="1" ht="38.25">
      <c r="A42" s="249"/>
      <c r="B42" s="268">
        <v>35</v>
      </c>
      <c r="C42" s="309" t="s">
        <v>534</v>
      </c>
      <c r="D42" s="310">
        <v>0.84</v>
      </c>
      <c r="E42" s="311">
        <v>1</v>
      </c>
      <c r="F42" s="311">
        <f t="shared" ref="F42:F61" si="7">ROUND(D42/12,2)</f>
        <v>7.0000000000000007E-2</v>
      </c>
      <c r="G42" s="263">
        <v>7.0000000000000007E-2</v>
      </c>
      <c r="H42" s="262">
        <v>7.0000000000000007E-2</v>
      </c>
      <c r="I42" s="262">
        <v>7.0000000000000007E-2</v>
      </c>
      <c r="J42" s="264">
        <v>7.0000000000000007E-2</v>
      </c>
      <c r="K42" s="265"/>
      <c r="L42" s="262">
        <v>7.0000000000000007E-2</v>
      </c>
      <c r="M42" s="266">
        <v>7.0000000000000007E-2</v>
      </c>
      <c r="N42" s="266">
        <v>7.0000000000000007E-2</v>
      </c>
      <c r="S42" s="249"/>
      <c r="T42" s="249"/>
      <c r="U42" s="249"/>
      <c r="V42" s="249"/>
      <c r="W42" s="249"/>
      <c r="X42" s="249"/>
      <c r="Y42" s="249"/>
      <c r="Z42" s="249"/>
    </row>
    <row r="43" spans="1:26" customFormat="1" ht="38.25">
      <c r="A43" s="249"/>
      <c r="B43" s="268">
        <f t="shared" ref="B43:B64" si="8">B42+1</f>
        <v>36</v>
      </c>
      <c r="C43" s="309" t="s">
        <v>535</v>
      </c>
      <c r="D43" s="310">
        <v>3.96</v>
      </c>
      <c r="E43" s="311">
        <v>1</v>
      </c>
      <c r="F43" s="311">
        <f t="shared" si="7"/>
        <v>0.33</v>
      </c>
      <c r="G43" s="263">
        <v>0.33</v>
      </c>
      <c r="H43" s="262">
        <v>0.33</v>
      </c>
      <c r="I43" s="262">
        <v>0.33</v>
      </c>
      <c r="J43" s="264">
        <v>0.33</v>
      </c>
      <c r="K43" s="265"/>
      <c r="L43" s="262">
        <v>0.33</v>
      </c>
      <c r="M43" s="266">
        <v>0.33</v>
      </c>
      <c r="N43" s="266">
        <v>0.33</v>
      </c>
      <c r="S43" s="249"/>
      <c r="T43" s="249"/>
      <c r="U43" s="249"/>
      <c r="V43" s="249"/>
      <c r="W43" s="249"/>
      <c r="X43" s="249"/>
      <c r="Y43" s="249"/>
      <c r="Z43" s="249"/>
    </row>
    <row r="44" spans="1:26" customFormat="1" ht="25.5">
      <c r="A44" s="249"/>
      <c r="B44" s="259">
        <v>37</v>
      </c>
      <c r="C44" s="309" t="s">
        <v>536</v>
      </c>
      <c r="D44" s="310">
        <v>4.24</v>
      </c>
      <c r="E44" s="311">
        <v>1</v>
      </c>
      <c r="F44" s="311">
        <f t="shared" si="7"/>
        <v>0.35</v>
      </c>
      <c r="G44" s="263">
        <v>0.35</v>
      </c>
      <c r="H44" s="262">
        <v>0.35</v>
      </c>
      <c r="I44" s="262">
        <v>0.35</v>
      </c>
      <c r="J44" s="264">
        <v>0.35</v>
      </c>
      <c r="K44" s="265"/>
      <c r="L44" s="262">
        <v>0.35</v>
      </c>
      <c r="M44" s="266">
        <v>0.35</v>
      </c>
      <c r="N44" s="266">
        <v>0.35</v>
      </c>
      <c r="S44" s="249"/>
      <c r="T44" s="249"/>
      <c r="U44" s="249"/>
      <c r="V44" s="249"/>
      <c r="W44" s="249"/>
      <c r="X44" s="249"/>
      <c r="Y44" s="249"/>
      <c r="Z44" s="249"/>
    </row>
    <row r="45" spans="1:26" customFormat="1" ht="25.5">
      <c r="A45" s="249"/>
      <c r="B45" s="268">
        <v>38</v>
      </c>
      <c r="C45" s="309" t="s">
        <v>537</v>
      </c>
      <c r="D45" s="310">
        <v>4.3</v>
      </c>
      <c r="E45" s="311">
        <v>1</v>
      </c>
      <c r="F45" s="311">
        <f t="shared" si="7"/>
        <v>0.36</v>
      </c>
      <c r="G45" s="263">
        <v>0.36</v>
      </c>
      <c r="H45" s="262">
        <v>0.36</v>
      </c>
      <c r="I45" s="262">
        <v>0.36</v>
      </c>
      <c r="J45" s="264">
        <v>0.36</v>
      </c>
      <c r="K45" s="265"/>
      <c r="L45" s="262">
        <v>0.36</v>
      </c>
      <c r="M45" s="266">
        <v>0.36</v>
      </c>
      <c r="N45" s="266">
        <v>0.36</v>
      </c>
      <c r="S45" s="249"/>
      <c r="T45" s="249"/>
      <c r="U45" s="249"/>
      <c r="V45" s="249"/>
      <c r="W45" s="249"/>
      <c r="X45" s="249"/>
      <c r="Y45" s="249"/>
      <c r="Z45" s="249"/>
    </row>
    <row r="46" spans="1:26" customFormat="1" ht="38.25">
      <c r="A46" s="249"/>
      <c r="B46" s="268">
        <v>39</v>
      </c>
      <c r="C46" s="309" t="s">
        <v>538</v>
      </c>
      <c r="D46" s="310">
        <v>41.57</v>
      </c>
      <c r="E46" s="311">
        <v>1</v>
      </c>
      <c r="F46" s="311">
        <f t="shared" si="7"/>
        <v>3.46</v>
      </c>
      <c r="G46" s="263">
        <v>3.46</v>
      </c>
      <c r="H46" s="262">
        <v>3.46</v>
      </c>
      <c r="I46" s="262">
        <v>3.46</v>
      </c>
      <c r="J46" s="264">
        <v>3.46</v>
      </c>
      <c r="K46" s="265"/>
      <c r="L46" s="262">
        <v>3.46</v>
      </c>
      <c r="M46" s="266">
        <v>3.46</v>
      </c>
      <c r="N46" s="266">
        <v>3.46</v>
      </c>
      <c r="S46" s="249"/>
      <c r="T46" s="249"/>
      <c r="U46" s="249"/>
      <c r="V46" s="249"/>
      <c r="W46" s="249"/>
      <c r="X46" s="249"/>
      <c r="Y46" s="249"/>
      <c r="Z46" s="249"/>
    </row>
    <row r="47" spans="1:26" customFormat="1" ht="63.75">
      <c r="A47" s="249"/>
      <c r="B47" s="259">
        <v>40</v>
      </c>
      <c r="C47" s="309" t="s">
        <v>539</v>
      </c>
      <c r="D47" s="310">
        <v>4.3</v>
      </c>
      <c r="E47" s="311">
        <v>1</v>
      </c>
      <c r="F47" s="311">
        <f t="shared" si="7"/>
        <v>0.36</v>
      </c>
      <c r="G47" s="263">
        <v>0.36</v>
      </c>
      <c r="H47" s="262">
        <v>0.36</v>
      </c>
      <c r="I47" s="262">
        <v>0.36</v>
      </c>
      <c r="J47" s="264">
        <v>0.36</v>
      </c>
      <c r="K47" s="265"/>
      <c r="L47" s="262">
        <v>0.36</v>
      </c>
      <c r="M47" s="266">
        <v>0.36</v>
      </c>
      <c r="N47" s="266">
        <v>0.36</v>
      </c>
      <c r="S47" s="249"/>
      <c r="T47" s="249"/>
      <c r="U47" s="249"/>
      <c r="V47" s="249"/>
      <c r="W47" s="249"/>
      <c r="X47" s="249"/>
      <c r="Y47" s="249"/>
      <c r="Z47" s="249"/>
    </row>
    <row r="48" spans="1:26" customFormat="1" ht="51">
      <c r="A48" s="249"/>
      <c r="B48" s="259">
        <v>41</v>
      </c>
      <c r="C48" s="309" t="s">
        <v>540</v>
      </c>
      <c r="D48" s="310">
        <v>0.76</v>
      </c>
      <c r="E48" s="311">
        <v>1</v>
      </c>
      <c r="F48" s="311">
        <f t="shared" si="7"/>
        <v>0.06</v>
      </c>
      <c r="G48" s="263">
        <v>0.06</v>
      </c>
      <c r="H48" s="262">
        <v>0.06</v>
      </c>
      <c r="I48" s="262">
        <v>0.06</v>
      </c>
      <c r="J48" s="264">
        <v>0.06</v>
      </c>
      <c r="K48" s="265"/>
      <c r="L48" s="262">
        <v>0.06</v>
      </c>
      <c r="M48" s="266">
        <v>0.06</v>
      </c>
      <c r="N48" s="266">
        <v>0.06</v>
      </c>
      <c r="S48" s="249"/>
      <c r="T48" s="249"/>
      <c r="U48" s="249"/>
      <c r="V48" s="249"/>
      <c r="W48" s="249"/>
      <c r="X48" s="249"/>
      <c r="Y48" s="249"/>
      <c r="Z48" s="249"/>
    </row>
    <row r="49" spans="1:26" customFormat="1" ht="63.75">
      <c r="A49" s="249"/>
      <c r="B49" s="268">
        <v>42</v>
      </c>
      <c r="C49" s="309" t="s">
        <v>541</v>
      </c>
      <c r="D49" s="310">
        <v>1.1000000000000001</v>
      </c>
      <c r="E49" s="311">
        <v>1</v>
      </c>
      <c r="F49" s="311">
        <f t="shared" si="7"/>
        <v>0.09</v>
      </c>
      <c r="G49" s="263">
        <v>0.09</v>
      </c>
      <c r="H49" s="262">
        <v>0.09</v>
      </c>
      <c r="I49" s="262">
        <v>0.09</v>
      </c>
      <c r="J49" s="264">
        <v>0.09</v>
      </c>
      <c r="K49" s="265"/>
      <c r="L49" s="262">
        <v>0.09</v>
      </c>
      <c r="M49" s="266">
        <v>0.09</v>
      </c>
      <c r="N49" s="266">
        <v>0.09</v>
      </c>
      <c r="S49" s="249"/>
      <c r="T49" s="249"/>
      <c r="U49" s="249"/>
      <c r="V49" s="249"/>
      <c r="W49" s="249"/>
      <c r="X49" s="249"/>
      <c r="Y49" s="249"/>
      <c r="Z49" s="249"/>
    </row>
    <row r="50" spans="1:26" customFormat="1" ht="38.25">
      <c r="A50" s="249"/>
      <c r="B50" s="268">
        <f t="shared" si="8"/>
        <v>43</v>
      </c>
      <c r="C50" s="309" t="s">
        <v>542</v>
      </c>
      <c r="D50" s="310">
        <v>4</v>
      </c>
      <c r="E50" s="311">
        <v>1</v>
      </c>
      <c r="F50" s="311">
        <f t="shared" si="7"/>
        <v>0.33</v>
      </c>
      <c r="G50" s="263">
        <v>0.33</v>
      </c>
      <c r="H50" s="262">
        <v>0.33</v>
      </c>
      <c r="I50" s="262">
        <v>0.33</v>
      </c>
      <c r="J50" s="264">
        <v>0.33</v>
      </c>
      <c r="K50" s="265"/>
      <c r="L50" s="262">
        <v>0.33</v>
      </c>
      <c r="M50" s="266">
        <v>0.33</v>
      </c>
      <c r="N50" s="266">
        <v>0.33</v>
      </c>
      <c r="S50" s="249"/>
      <c r="T50" s="249"/>
      <c r="U50" s="249"/>
      <c r="V50" s="249"/>
      <c r="W50" s="249"/>
      <c r="X50" s="249"/>
      <c r="Y50" s="249"/>
      <c r="Z50" s="249"/>
    </row>
    <row r="51" spans="1:26" customFormat="1" ht="38.25">
      <c r="A51" s="249"/>
      <c r="B51" s="259">
        <v>44</v>
      </c>
      <c r="C51" s="309" t="s">
        <v>543</v>
      </c>
      <c r="D51" s="310">
        <v>2.36</v>
      </c>
      <c r="E51" s="311">
        <v>1</v>
      </c>
      <c r="F51" s="311">
        <f t="shared" si="7"/>
        <v>0.2</v>
      </c>
      <c r="G51" s="263">
        <v>0.2</v>
      </c>
      <c r="H51" s="262">
        <v>0.2</v>
      </c>
      <c r="I51" s="262">
        <v>0.2</v>
      </c>
      <c r="J51" s="264">
        <v>0.2</v>
      </c>
      <c r="K51" s="265"/>
      <c r="L51" s="262">
        <v>0.2</v>
      </c>
      <c r="M51" s="266">
        <v>0.2</v>
      </c>
      <c r="N51" s="266">
        <v>0.2</v>
      </c>
      <c r="S51" s="249"/>
      <c r="T51" s="249"/>
      <c r="U51" s="249"/>
      <c r="V51" s="249"/>
      <c r="W51" s="249"/>
      <c r="X51" s="249"/>
      <c r="Y51" s="249"/>
      <c r="Z51" s="249"/>
    </row>
    <row r="52" spans="1:26" customFormat="1" ht="63.75">
      <c r="A52" s="249"/>
      <c r="B52" s="268">
        <v>45</v>
      </c>
      <c r="C52" s="309" t="s">
        <v>544</v>
      </c>
      <c r="D52" s="310">
        <v>0.41</v>
      </c>
      <c r="E52" s="311">
        <v>1</v>
      </c>
      <c r="F52" s="311">
        <f t="shared" si="7"/>
        <v>0.03</v>
      </c>
      <c r="G52" s="263">
        <v>0.03</v>
      </c>
      <c r="H52" s="262">
        <v>0.03</v>
      </c>
      <c r="I52" s="262">
        <v>0.03</v>
      </c>
      <c r="J52" s="264">
        <v>0.03</v>
      </c>
      <c r="K52" s="265"/>
      <c r="L52" s="262">
        <v>0.03</v>
      </c>
      <c r="M52" s="266">
        <v>0.03</v>
      </c>
      <c r="N52" s="266">
        <v>0.03</v>
      </c>
      <c r="S52" s="249"/>
      <c r="T52" s="249"/>
      <c r="U52" s="249"/>
      <c r="V52" s="249"/>
      <c r="W52" s="249"/>
      <c r="X52" s="249"/>
      <c r="Y52" s="249"/>
      <c r="Z52" s="249"/>
    </row>
    <row r="53" spans="1:26" customFormat="1" ht="25.5">
      <c r="A53" s="249"/>
      <c r="B53" s="268">
        <v>46</v>
      </c>
      <c r="C53" s="309" t="s">
        <v>545</v>
      </c>
      <c r="D53" s="310">
        <v>6.38</v>
      </c>
      <c r="E53" s="311">
        <v>1</v>
      </c>
      <c r="F53" s="311">
        <f t="shared" si="7"/>
        <v>0.53</v>
      </c>
      <c r="G53" s="263">
        <v>0.53</v>
      </c>
      <c r="H53" s="262">
        <v>0.53</v>
      </c>
      <c r="I53" s="262">
        <v>0.53</v>
      </c>
      <c r="J53" s="264">
        <v>0.53</v>
      </c>
      <c r="K53" s="265"/>
      <c r="L53" s="262">
        <v>0.53</v>
      </c>
      <c r="M53" s="266">
        <v>0.53</v>
      </c>
      <c r="N53" s="266">
        <v>0.53</v>
      </c>
      <c r="S53" s="249"/>
      <c r="T53" s="249"/>
      <c r="U53" s="249"/>
      <c r="V53" s="249"/>
      <c r="W53" s="249"/>
      <c r="X53" s="249"/>
      <c r="Y53" s="249"/>
      <c r="Z53" s="249"/>
    </row>
    <row r="54" spans="1:26" customFormat="1" ht="51">
      <c r="A54" s="249"/>
      <c r="B54" s="259">
        <v>47</v>
      </c>
      <c r="C54" s="309" t="s">
        <v>546</v>
      </c>
      <c r="D54" s="310">
        <v>0.73</v>
      </c>
      <c r="E54" s="311">
        <v>1</v>
      </c>
      <c r="F54" s="311">
        <f t="shared" si="7"/>
        <v>0.06</v>
      </c>
      <c r="G54" s="263">
        <v>0.06</v>
      </c>
      <c r="H54" s="262">
        <v>0.06</v>
      </c>
      <c r="I54" s="262">
        <v>0.06</v>
      </c>
      <c r="J54" s="264">
        <v>0.06</v>
      </c>
      <c r="K54" s="265"/>
      <c r="L54" s="262">
        <v>0.06</v>
      </c>
      <c r="M54" s="266">
        <v>0.06</v>
      </c>
      <c r="N54" s="266">
        <v>0.06</v>
      </c>
      <c r="S54" s="249"/>
      <c r="T54" s="249"/>
      <c r="U54" s="249"/>
      <c r="V54" s="249"/>
      <c r="W54" s="249"/>
      <c r="X54" s="249"/>
      <c r="Y54" s="249"/>
      <c r="Z54" s="249"/>
    </row>
    <row r="55" spans="1:26" customFormat="1" ht="25.5">
      <c r="A55" s="249"/>
      <c r="B55" s="259">
        <v>48</v>
      </c>
      <c r="C55" s="309" t="s">
        <v>547</v>
      </c>
      <c r="D55" s="310">
        <v>3.57</v>
      </c>
      <c r="E55" s="311">
        <v>1</v>
      </c>
      <c r="F55" s="311">
        <f t="shared" si="7"/>
        <v>0.3</v>
      </c>
      <c r="G55" s="263">
        <v>0.3</v>
      </c>
      <c r="H55" s="262">
        <v>0.3</v>
      </c>
      <c r="I55" s="262">
        <v>0.3</v>
      </c>
      <c r="J55" s="264">
        <v>0.3</v>
      </c>
      <c r="K55" s="265"/>
      <c r="L55" s="262">
        <v>0.3</v>
      </c>
      <c r="M55" s="266">
        <v>0.3</v>
      </c>
      <c r="N55" s="266">
        <v>0.3</v>
      </c>
      <c r="S55" s="249"/>
      <c r="T55" s="249"/>
      <c r="U55" s="249"/>
      <c r="V55" s="249"/>
      <c r="W55" s="249"/>
      <c r="X55" s="249"/>
      <c r="Y55" s="249"/>
      <c r="Z55" s="249"/>
    </row>
    <row r="56" spans="1:26" customFormat="1" ht="38.25">
      <c r="A56" s="249"/>
      <c r="B56" s="268">
        <v>49</v>
      </c>
      <c r="C56" s="309" t="s">
        <v>548</v>
      </c>
      <c r="D56" s="310">
        <v>9.5299999999999994</v>
      </c>
      <c r="E56" s="311">
        <v>1</v>
      </c>
      <c r="F56" s="311">
        <f t="shared" si="7"/>
        <v>0.79</v>
      </c>
      <c r="G56" s="263">
        <v>0.79</v>
      </c>
      <c r="H56" s="262">
        <v>0.79</v>
      </c>
      <c r="I56" s="262">
        <v>0.79</v>
      </c>
      <c r="J56" s="264">
        <v>0.79</v>
      </c>
      <c r="K56" s="265"/>
      <c r="L56" s="262">
        <v>0.79</v>
      </c>
      <c r="M56" s="266">
        <v>0.79</v>
      </c>
      <c r="N56" s="266">
        <v>0.79</v>
      </c>
      <c r="S56" s="249"/>
      <c r="T56" s="249"/>
      <c r="U56" s="249"/>
      <c r="V56" s="249"/>
      <c r="W56" s="249"/>
      <c r="X56" s="249"/>
      <c r="Y56" s="249"/>
      <c r="Z56" s="249"/>
    </row>
    <row r="57" spans="1:26" customFormat="1" ht="25.5">
      <c r="A57" s="249"/>
      <c r="B57" s="268">
        <f t="shared" si="8"/>
        <v>50</v>
      </c>
      <c r="C57" s="309" t="s">
        <v>549</v>
      </c>
      <c r="D57" s="310">
        <v>3.66</v>
      </c>
      <c r="E57" s="311">
        <v>1</v>
      </c>
      <c r="F57" s="311">
        <f t="shared" si="7"/>
        <v>0.31</v>
      </c>
      <c r="G57" s="263">
        <v>0.31</v>
      </c>
      <c r="H57" s="262">
        <v>0.31</v>
      </c>
      <c r="I57" s="262">
        <v>0.31</v>
      </c>
      <c r="J57" s="264">
        <v>0.31</v>
      </c>
      <c r="K57" s="265"/>
      <c r="L57" s="262">
        <v>0.31</v>
      </c>
      <c r="M57" s="266">
        <v>0.31</v>
      </c>
      <c r="N57" s="266">
        <v>0.31</v>
      </c>
      <c r="S57" s="249"/>
      <c r="T57" s="249"/>
      <c r="U57" s="249"/>
      <c r="V57" s="249"/>
      <c r="W57" s="249"/>
      <c r="X57" s="249"/>
      <c r="Y57" s="249"/>
      <c r="Z57" s="249"/>
    </row>
    <row r="58" spans="1:26" customFormat="1" ht="25.5">
      <c r="A58" s="249"/>
      <c r="B58" s="259">
        <v>51</v>
      </c>
      <c r="C58" s="309" t="s">
        <v>550</v>
      </c>
      <c r="D58" s="310">
        <v>5.3</v>
      </c>
      <c r="E58" s="311">
        <v>1</v>
      </c>
      <c r="F58" s="311">
        <f t="shared" si="7"/>
        <v>0.44</v>
      </c>
      <c r="G58" s="263">
        <v>0.44</v>
      </c>
      <c r="H58" s="262">
        <v>0.44</v>
      </c>
      <c r="I58" s="262">
        <v>0.44</v>
      </c>
      <c r="J58" s="264">
        <v>0.44</v>
      </c>
      <c r="K58" s="265"/>
      <c r="L58" s="262">
        <v>0.44</v>
      </c>
      <c r="M58" s="266">
        <v>0.44</v>
      </c>
      <c r="N58" s="266">
        <v>0.44</v>
      </c>
      <c r="S58" s="249"/>
      <c r="T58" s="249"/>
      <c r="U58" s="249"/>
      <c r="V58" s="249"/>
      <c r="W58" s="249"/>
      <c r="X58" s="249"/>
      <c r="Y58" s="249"/>
      <c r="Z58" s="249"/>
    </row>
    <row r="59" spans="1:26" customFormat="1" ht="25.5">
      <c r="A59" s="249"/>
      <c r="B59" s="268">
        <v>52</v>
      </c>
      <c r="C59" s="309" t="s">
        <v>551</v>
      </c>
      <c r="D59" s="310">
        <v>1.4319999999999999</v>
      </c>
      <c r="E59" s="311">
        <v>1</v>
      </c>
      <c r="F59" s="311">
        <f>ROUND(D59/12,2)</f>
        <v>0.12</v>
      </c>
      <c r="G59" s="263">
        <v>0.12</v>
      </c>
      <c r="H59" s="262">
        <v>0.12</v>
      </c>
      <c r="I59" s="262">
        <v>0.12</v>
      </c>
      <c r="J59" s="264">
        <v>0.12</v>
      </c>
      <c r="K59" s="265"/>
      <c r="L59" s="262">
        <v>0.12</v>
      </c>
      <c r="M59" s="266">
        <v>0.12</v>
      </c>
      <c r="N59" s="266">
        <v>0.12</v>
      </c>
      <c r="S59" s="249"/>
      <c r="T59" s="249"/>
      <c r="U59" s="249"/>
      <c r="V59" s="249"/>
      <c r="W59" s="249"/>
      <c r="X59" s="249"/>
      <c r="Y59" s="249"/>
      <c r="Z59" s="249"/>
    </row>
    <row r="60" spans="1:26" customFormat="1" ht="38.25">
      <c r="A60" s="249"/>
      <c r="B60" s="268">
        <v>53</v>
      </c>
      <c r="C60" s="309" t="s">
        <v>552</v>
      </c>
      <c r="D60" s="310">
        <v>0.23</v>
      </c>
      <c r="E60" s="311">
        <v>1</v>
      </c>
      <c r="F60" s="311">
        <f t="shared" si="7"/>
        <v>0.02</v>
      </c>
      <c r="G60" s="263">
        <v>0.02</v>
      </c>
      <c r="H60" s="262">
        <v>0.02</v>
      </c>
      <c r="I60" s="262">
        <v>0.02</v>
      </c>
      <c r="J60" s="264">
        <v>0.02</v>
      </c>
      <c r="K60" s="265"/>
      <c r="L60" s="262">
        <v>0.02</v>
      </c>
      <c r="M60" s="266">
        <v>0.02</v>
      </c>
      <c r="N60" s="266">
        <v>0.02</v>
      </c>
      <c r="S60" s="249"/>
      <c r="T60" s="249"/>
      <c r="U60" s="249"/>
      <c r="V60" s="249"/>
      <c r="W60" s="249"/>
      <c r="X60" s="249"/>
      <c r="Y60" s="249"/>
      <c r="Z60" s="249"/>
    </row>
    <row r="61" spans="1:26" customFormat="1" ht="51">
      <c r="A61" s="249"/>
      <c r="B61" s="259">
        <v>54</v>
      </c>
      <c r="C61" s="309" t="s">
        <v>553</v>
      </c>
      <c r="D61" s="310">
        <v>3.74</v>
      </c>
      <c r="E61" s="311">
        <v>1</v>
      </c>
      <c r="F61" s="311">
        <f t="shared" si="7"/>
        <v>0.31</v>
      </c>
      <c r="G61" s="263">
        <v>0.31</v>
      </c>
      <c r="H61" s="262">
        <v>0.31</v>
      </c>
      <c r="I61" s="262">
        <v>0.31</v>
      </c>
      <c r="J61" s="264">
        <v>0.31</v>
      </c>
      <c r="K61" s="265"/>
      <c r="L61" s="262">
        <v>0.31</v>
      </c>
      <c r="M61" s="266">
        <v>0.31</v>
      </c>
      <c r="N61" s="266">
        <v>0.31</v>
      </c>
      <c r="S61" s="249"/>
      <c r="T61" s="249"/>
      <c r="U61" s="249"/>
      <c r="V61" s="249"/>
      <c r="W61" s="249"/>
      <c r="X61" s="249"/>
      <c r="Y61" s="249"/>
      <c r="Z61" s="249"/>
    </row>
    <row r="62" spans="1:26" customFormat="1" ht="25.5">
      <c r="A62" s="249"/>
      <c r="B62" s="259">
        <v>55</v>
      </c>
      <c r="C62" s="309" t="s">
        <v>554</v>
      </c>
      <c r="D62" s="310">
        <f>(66.08/25*308.2001*12)*0.001</f>
        <v>9.7756140518400017</v>
      </c>
      <c r="E62" s="311">
        <v>1</v>
      </c>
      <c r="F62" s="311">
        <f>ROUND(D62/12,2)</f>
        <v>0.81</v>
      </c>
      <c r="G62" s="263">
        <v>0.81</v>
      </c>
      <c r="H62" s="262">
        <v>0.81</v>
      </c>
      <c r="I62" s="262">
        <v>0.81</v>
      </c>
      <c r="J62" s="264">
        <v>0.81</v>
      </c>
      <c r="K62" s="265"/>
      <c r="L62" s="262">
        <v>0.81</v>
      </c>
      <c r="M62" s="266">
        <v>0.81</v>
      </c>
      <c r="N62" s="266">
        <v>0.81</v>
      </c>
      <c r="S62" s="249"/>
      <c r="T62" s="249"/>
      <c r="U62" s="249"/>
      <c r="V62" s="249"/>
      <c r="W62" s="249"/>
      <c r="X62" s="249"/>
      <c r="Y62" s="249"/>
      <c r="Z62" s="249"/>
    </row>
    <row r="63" spans="1:26" customFormat="1" ht="25.5">
      <c r="A63" s="249"/>
      <c r="B63" s="268">
        <v>56</v>
      </c>
      <c r="C63" s="309" t="s">
        <v>555</v>
      </c>
      <c r="D63" s="310">
        <v>1</v>
      </c>
      <c r="E63" s="311">
        <v>1</v>
      </c>
      <c r="F63" s="311">
        <f t="shared" ref="F63:F64" si="9">ROUND(D63/12,2)</f>
        <v>0.08</v>
      </c>
      <c r="G63" s="263">
        <v>0.08</v>
      </c>
      <c r="H63" s="262">
        <v>0.08</v>
      </c>
      <c r="I63" s="262">
        <v>0.08</v>
      </c>
      <c r="J63" s="264">
        <v>0.08</v>
      </c>
      <c r="K63" s="265"/>
      <c r="L63" s="262">
        <v>0.08</v>
      </c>
      <c r="M63" s="266">
        <v>0.08</v>
      </c>
      <c r="N63" s="266">
        <v>0.08</v>
      </c>
      <c r="S63" s="249"/>
      <c r="T63" s="249"/>
      <c r="U63" s="249"/>
      <c r="V63" s="249"/>
      <c r="W63" s="249"/>
      <c r="X63" s="249"/>
      <c r="Y63" s="249"/>
      <c r="Z63" s="249"/>
    </row>
    <row r="64" spans="1:26" customFormat="1">
      <c r="A64" s="249"/>
      <c r="B64" s="268">
        <f t="shared" si="8"/>
        <v>57</v>
      </c>
      <c r="C64" s="309" t="s">
        <v>556</v>
      </c>
      <c r="D64" s="311">
        <f>0.0655*2*308*12*0.2</f>
        <v>96.8352</v>
      </c>
      <c r="E64" s="311">
        <v>1</v>
      </c>
      <c r="F64" s="311">
        <f t="shared" si="9"/>
        <v>8.07</v>
      </c>
      <c r="G64" s="263">
        <v>8.07</v>
      </c>
      <c r="H64" s="262">
        <v>8.07</v>
      </c>
      <c r="I64" s="262">
        <v>8.07</v>
      </c>
      <c r="J64" s="264">
        <v>8.07</v>
      </c>
      <c r="K64" s="265">
        <f>ROUND(J64*8/100,2)</f>
        <v>0.65</v>
      </c>
      <c r="L64" s="262">
        <f>J64+K64</f>
        <v>8.7200000000000006</v>
      </c>
      <c r="M64" s="266">
        <f>L64</f>
        <v>8.7200000000000006</v>
      </c>
      <c r="N64" s="266">
        <f>M64</f>
        <v>8.7200000000000006</v>
      </c>
      <c r="S64" s="249"/>
      <c r="T64" s="249"/>
      <c r="U64" s="249"/>
      <c r="V64" s="249"/>
      <c r="W64" s="249"/>
      <c r="X64" s="249"/>
      <c r="Y64" s="249"/>
      <c r="Z64" s="249"/>
    </row>
    <row r="65" spans="1:26" customFormat="1">
      <c r="A65" s="249"/>
      <c r="B65" s="259">
        <v>58</v>
      </c>
      <c r="C65" s="309" t="s">
        <v>557</v>
      </c>
      <c r="D65" s="310">
        <f>F65*12</f>
        <v>140.04</v>
      </c>
      <c r="E65" s="311">
        <v>1</v>
      </c>
      <c r="F65" s="311">
        <f>ROUND((37.89/5000)*(5*308),2)</f>
        <v>11.67</v>
      </c>
      <c r="G65" s="263">
        <v>11.67</v>
      </c>
      <c r="H65" s="262">
        <v>11.67</v>
      </c>
      <c r="I65" s="262">
        <v>11.67</v>
      </c>
      <c r="J65" s="264">
        <v>11.67</v>
      </c>
      <c r="K65" s="265">
        <f>ROUND(J65*8/100,2)</f>
        <v>0.93</v>
      </c>
      <c r="L65" s="262">
        <f>J65+K65</f>
        <v>12.6</v>
      </c>
      <c r="M65" s="266">
        <f>L65</f>
        <v>12.6</v>
      </c>
      <c r="N65" s="266">
        <f>M65</f>
        <v>12.6</v>
      </c>
      <c r="S65" s="249"/>
      <c r="T65" s="249"/>
      <c r="U65" s="249"/>
      <c r="V65" s="249"/>
      <c r="W65" s="249"/>
      <c r="X65" s="249"/>
      <c r="Y65" s="249"/>
      <c r="Z65" s="249"/>
    </row>
    <row r="66" spans="1:26" customFormat="1">
      <c r="A66" s="249"/>
      <c r="B66" s="268">
        <v>59</v>
      </c>
      <c r="C66" s="282" t="s">
        <v>558</v>
      </c>
      <c r="D66" s="270">
        <v>5.04</v>
      </c>
      <c r="E66" s="271">
        <v>1</v>
      </c>
      <c r="F66" s="271">
        <f>ROUND(D66/12,2)</f>
        <v>0.42</v>
      </c>
      <c r="G66" s="263">
        <v>0.42</v>
      </c>
      <c r="H66" s="262">
        <v>0.42</v>
      </c>
      <c r="I66" s="262">
        <v>0.42</v>
      </c>
      <c r="J66" s="264">
        <v>0.42</v>
      </c>
      <c r="K66" s="265"/>
      <c r="L66" s="262">
        <v>0.42</v>
      </c>
      <c r="M66" s="266">
        <v>0.42</v>
      </c>
      <c r="N66" s="266">
        <v>0.42</v>
      </c>
      <c r="S66" s="249"/>
      <c r="T66" s="249"/>
      <c r="U66" s="249"/>
      <c r="V66" s="249"/>
      <c r="W66" s="249"/>
      <c r="X66" s="249"/>
      <c r="Y66" s="249"/>
      <c r="Z66" s="249"/>
    </row>
    <row r="67" spans="1:26">
      <c r="B67" s="268">
        <v>60</v>
      </c>
      <c r="C67" s="282" t="s">
        <v>559</v>
      </c>
      <c r="D67" s="270">
        <f>F67*12</f>
        <v>335.28000000000003</v>
      </c>
      <c r="E67" s="271">
        <v>1</v>
      </c>
      <c r="F67" s="271">
        <f>ROUND(9.07/50*308/2,2)</f>
        <v>27.94</v>
      </c>
      <c r="G67" s="263">
        <v>27.94</v>
      </c>
      <c r="H67" s="262">
        <v>27.94</v>
      </c>
      <c r="I67" s="262">
        <v>27.94</v>
      </c>
      <c r="J67" s="264">
        <v>27.94</v>
      </c>
      <c r="K67" s="265"/>
      <c r="L67" s="262">
        <v>27.94</v>
      </c>
      <c r="M67" s="266">
        <v>27.94</v>
      </c>
      <c r="N67" s="266">
        <v>27.94</v>
      </c>
    </row>
    <row r="68" spans="1:26" ht="15.75" thickBot="1">
      <c r="B68" s="259">
        <v>61</v>
      </c>
      <c r="C68" s="283" t="s">
        <v>560</v>
      </c>
      <c r="D68" s="284">
        <f>F68*12</f>
        <v>280.20000000000005</v>
      </c>
      <c r="E68" s="285">
        <v>1</v>
      </c>
      <c r="F68" s="285">
        <f>ROUND(11.6/800*308*2+3.9/250*308*3,2)</f>
        <v>23.35</v>
      </c>
      <c r="G68" s="263">
        <v>23.35</v>
      </c>
      <c r="H68" s="262">
        <v>23.35</v>
      </c>
      <c r="I68" s="262">
        <v>23.35</v>
      </c>
      <c r="J68" s="264">
        <v>23.35</v>
      </c>
      <c r="K68" s="265"/>
      <c r="L68" s="262">
        <v>23.35</v>
      </c>
      <c r="M68" s="266">
        <v>23.35</v>
      </c>
      <c r="N68" s="266">
        <v>23.35</v>
      </c>
    </row>
    <row r="69" spans="1:26" ht="15.75" thickBot="1">
      <c r="B69" s="290"/>
      <c r="C69" s="291" t="s">
        <v>561</v>
      </c>
      <c r="D69" s="292">
        <f>SUM(D41:D68)+0.01</f>
        <v>976.58281405184005</v>
      </c>
      <c r="E69" s="293"/>
      <c r="F69" s="293">
        <f t="shared" ref="F69:L69" si="10">SUM(F41:F68)</f>
        <v>81.360000000000014</v>
      </c>
      <c r="G69" s="293">
        <f t="shared" si="10"/>
        <v>81.360000000000014</v>
      </c>
      <c r="H69" s="293">
        <f t="shared" si="10"/>
        <v>81.360000000000014</v>
      </c>
      <c r="I69" s="293">
        <f t="shared" si="10"/>
        <v>81.360000000000014</v>
      </c>
      <c r="J69" s="294">
        <f t="shared" si="10"/>
        <v>81.360000000000014</v>
      </c>
      <c r="K69" s="295">
        <f t="shared" si="10"/>
        <v>1.58</v>
      </c>
      <c r="L69" s="296">
        <f t="shared" si="10"/>
        <v>82.94</v>
      </c>
      <c r="M69" s="297">
        <f t="shared" ref="M69:N69" si="11">SUM(M41:M68)</f>
        <v>82.94</v>
      </c>
      <c r="N69" s="297">
        <f t="shared" si="11"/>
        <v>82.94</v>
      </c>
    </row>
    <row r="70" spans="1:26" ht="15.75" thickBot="1">
      <c r="B70" s="312"/>
      <c r="C70" s="299" t="s">
        <v>562</v>
      </c>
      <c r="D70" s="313"/>
      <c r="E70" s="314"/>
      <c r="F70" s="314"/>
      <c r="G70" s="314"/>
      <c r="H70" s="314"/>
      <c r="I70" s="314"/>
      <c r="J70" s="315"/>
      <c r="K70" s="295"/>
      <c r="L70" s="296"/>
      <c r="M70" s="297"/>
      <c r="N70" s="297"/>
    </row>
    <row r="71" spans="1:26" ht="26.25" thickBot="1">
      <c r="B71" s="316">
        <v>62</v>
      </c>
      <c r="C71" s="317" t="s">
        <v>563</v>
      </c>
      <c r="D71" s="318">
        <f>F71*12</f>
        <v>514.79999999999995</v>
      </c>
      <c r="E71" s="319">
        <v>1</v>
      </c>
      <c r="F71" s="319">
        <v>42.9</v>
      </c>
      <c r="G71" s="263">
        <v>42.9</v>
      </c>
      <c r="H71" s="262">
        <v>42.9</v>
      </c>
      <c r="I71" s="262">
        <v>42.9</v>
      </c>
      <c r="J71" s="264">
        <v>42.9</v>
      </c>
      <c r="K71" s="265"/>
      <c r="L71" s="262">
        <v>42.9</v>
      </c>
      <c r="M71" s="266">
        <v>42.9</v>
      </c>
      <c r="N71" s="266">
        <v>42.9</v>
      </c>
    </row>
    <row r="72" spans="1:26" ht="15.75" thickBot="1">
      <c r="B72" s="290"/>
      <c r="C72" s="291" t="s">
        <v>564</v>
      </c>
      <c r="D72" s="292">
        <f>D71</f>
        <v>514.79999999999995</v>
      </c>
      <c r="E72" s="293"/>
      <c r="F72" s="293">
        <f>F71</f>
        <v>42.9</v>
      </c>
      <c r="G72" s="293">
        <f>G71</f>
        <v>42.9</v>
      </c>
      <c r="H72" s="293">
        <f>H71</f>
        <v>42.9</v>
      </c>
      <c r="I72" s="293">
        <f>I71</f>
        <v>42.9</v>
      </c>
      <c r="J72" s="294">
        <f>J71</f>
        <v>42.9</v>
      </c>
      <c r="K72" s="295"/>
      <c r="L72" s="296">
        <f>L71</f>
        <v>42.9</v>
      </c>
      <c r="M72" s="297">
        <f>M71</f>
        <v>42.9</v>
      </c>
      <c r="N72" s="297">
        <f>N71</f>
        <v>42.9</v>
      </c>
    </row>
    <row r="73" spans="1:26" ht="15.75" thickBot="1">
      <c r="B73" s="298"/>
      <c r="C73" s="299" t="s">
        <v>565</v>
      </c>
      <c r="D73" s="300"/>
      <c r="E73" s="301"/>
      <c r="F73" s="301"/>
      <c r="G73" s="301"/>
      <c r="H73" s="302"/>
      <c r="I73" s="302"/>
      <c r="J73" s="302"/>
      <c r="K73" s="303"/>
      <c r="L73" s="304"/>
      <c r="M73" s="305"/>
      <c r="N73" s="305"/>
      <c r="P73" s="42" t="s">
        <v>753</v>
      </c>
      <c r="Q73" s="42" t="s">
        <v>754</v>
      </c>
    </row>
    <row r="74" spans="1:26">
      <c r="B74" s="320">
        <v>63</v>
      </c>
      <c r="C74" s="321" t="s">
        <v>566</v>
      </c>
      <c r="D74" s="322">
        <f>F74*12</f>
        <v>16752.12</v>
      </c>
      <c r="E74" s="323"/>
      <c r="F74" s="324">
        <f>ROUND(1125*1.2409,2)</f>
        <v>1396.01</v>
      </c>
      <c r="G74" s="325">
        <f>ROUND(1350*1.2409,2)</f>
        <v>1675.22</v>
      </c>
      <c r="H74" s="326">
        <f>ROUND(1485*1.2409,2)</f>
        <v>1842.74</v>
      </c>
      <c r="I74" s="326">
        <f>ROUND(1862*1.2359,2)</f>
        <v>2301.25</v>
      </c>
      <c r="J74" s="326">
        <f>ROUND(1963*1.2359,2)</f>
        <v>2426.0700000000002</v>
      </c>
      <c r="K74" s="327"/>
      <c r="L74" s="328">
        <f>ROUND(1963*1.2359,2)</f>
        <v>2426.0700000000002</v>
      </c>
      <c r="M74" s="329">
        <f>ROUND(2083*1.2359,2)</f>
        <v>2574.38</v>
      </c>
      <c r="N74" s="329">
        <f>ROUND(2083*1.2359,2)</f>
        <v>2574.38</v>
      </c>
      <c r="P74" s="42">
        <v>1303</v>
      </c>
      <c r="Q74" s="42">
        <v>160</v>
      </c>
    </row>
    <row r="75" spans="1:26" ht="15.75" thickBot="1">
      <c r="B75" s="330">
        <v>64</v>
      </c>
      <c r="C75" s="331" t="s">
        <v>567</v>
      </c>
      <c r="D75" s="284">
        <f>F75*12</f>
        <v>6403.08</v>
      </c>
      <c r="E75" s="285"/>
      <c r="F75" s="332">
        <f>ROUND(430*1.2409,2)</f>
        <v>533.59</v>
      </c>
      <c r="G75" s="333">
        <f>ROUND((430+76)*1.2409,2)</f>
        <v>627.9</v>
      </c>
      <c r="H75" s="334">
        <f>ROUND((506+46)*1.2409,2)</f>
        <v>684.98</v>
      </c>
      <c r="I75" s="334">
        <f>ROUND((552+147)*1.2359,2)</f>
        <v>863.89</v>
      </c>
      <c r="J75" s="334">
        <f>ROUND((552+147)*1.2359,2)</f>
        <v>863.89</v>
      </c>
      <c r="K75" s="288"/>
      <c r="L75" s="285">
        <f>ROUND((552+147)*1.2359,2)</f>
        <v>863.89</v>
      </c>
      <c r="M75" s="289">
        <f>ROUND((552+147.45)*1.2359,2)</f>
        <v>864.45</v>
      </c>
      <c r="N75" s="289">
        <f>ROUND((552+147.45)*1.2359,2)</f>
        <v>864.45</v>
      </c>
    </row>
    <row r="76" spans="1:26" ht="45.75" thickBot="1">
      <c r="B76" s="335">
        <v>64</v>
      </c>
      <c r="C76" s="336" t="s">
        <v>755</v>
      </c>
      <c r="D76" s="337"/>
      <c r="E76" s="338"/>
      <c r="F76" s="339"/>
      <c r="G76" s="339"/>
      <c r="H76" s="340"/>
      <c r="I76" s="340"/>
      <c r="J76" s="340"/>
      <c r="K76" s="341"/>
      <c r="L76" s="338"/>
      <c r="M76" s="338"/>
      <c r="N76" s="338">
        <f>ROUND((P77)*1.2359,2)</f>
        <v>1095.6300000000001</v>
      </c>
      <c r="P76" s="140" t="s">
        <v>756</v>
      </c>
      <c r="Q76" s="42" t="s">
        <v>754</v>
      </c>
    </row>
    <row r="77" spans="1:26" ht="15.75" thickBot="1">
      <c r="B77" s="290"/>
      <c r="C77" s="291" t="s">
        <v>568</v>
      </c>
      <c r="D77" s="292">
        <f>SUM(D74:D75)</f>
        <v>23155.199999999997</v>
      </c>
      <c r="E77" s="293"/>
      <c r="F77" s="293">
        <f>SUM(F74:F75)</f>
        <v>1929.6</v>
      </c>
      <c r="G77" s="293">
        <f>SUM(G74:G75)</f>
        <v>2303.12</v>
      </c>
      <c r="H77" s="293">
        <f>SUM(H74:H75)</f>
        <v>2527.7200000000003</v>
      </c>
      <c r="I77" s="293">
        <f>SUM(I74:I75)</f>
        <v>3165.14</v>
      </c>
      <c r="J77" s="294">
        <f>SUM(J74:J75)</f>
        <v>3289.96</v>
      </c>
      <c r="K77" s="295"/>
      <c r="L77" s="296">
        <f>SUM(L74:L75)</f>
        <v>3289.96</v>
      </c>
      <c r="M77" s="297">
        <f>SUM(M74:M75)</f>
        <v>3438.83</v>
      </c>
      <c r="N77" s="297">
        <f>SUM(N74:N76)</f>
        <v>4534.46</v>
      </c>
      <c r="P77" s="42">
        <v>886.5</v>
      </c>
      <c r="Q77" s="42">
        <f>ROUND(Q74*P77/P74,2)</f>
        <v>108.86</v>
      </c>
      <c r="X77" s="342"/>
    </row>
    <row r="78" spans="1:26" ht="15.75" hidden="1" thickBot="1">
      <c r="B78" s="298"/>
      <c r="C78" s="299" t="s">
        <v>569</v>
      </c>
      <c r="D78" s="300"/>
      <c r="E78" s="301"/>
      <c r="F78" s="301"/>
      <c r="G78" s="301"/>
      <c r="H78" s="301"/>
      <c r="I78" s="301"/>
      <c r="J78" s="302"/>
      <c r="K78" s="303"/>
      <c r="L78" s="304"/>
      <c r="M78" s="305"/>
      <c r="N78" s="305"/>
    </row>
    <row r="79" spans="1:26" ht="26.25" hidden="1" thickBot="1">
      <c r="B79" s="259">
        <v>65</v>
      </c>
      <c r="C79" s="343" t="s">
        <v>570</v>
      </c>
      <c r="D79" s="344">
        <v>569.14872425313456</v>
      </c>
      <c r="E79" s="262">
        <v>5</v>
      </c>
      <c r="F79" s="262">
        <f>ROUND(D79/5/12,2)</f>
        <v>9.49</v>
      </c>
      <c r="G79" s="263">
        <v>9.49</v>
      </c>
      <c r="H79" s="262">
        <v>9.49</v>
      </c>
      <c r="I79" s="262">
        <v>9.49</v>
      </c>
      <c r="J79" s="264">
        <v>9.49</v>
      </c>
      <c r="K79" s="265"/>
      <c r="L79" s="262">
        <v>9.49</v>
      </c>
      <c r="M79" s="266">
        <v>9.49</v>
      </c>
      <c r="N79" s="266">
        <v>9.49</v>
      </c>
      <c r="V79" s="267"/>
      <c r="W79" s="267"/>
      <c r="X79" s="267"/>
      <c r="Y79" s="267"/>
      <c r="Z79" s="267"/>
    </row>
    <row r="80" spans="1:26" s="267" customFormat="1" ht="15.75" hidden="1" thickBot="1">
      <c r="B80" s="268">
        <v>66</v>
      </c>
      <c r="C80" s="278" t="s">
        <v>571</v>
      </c>
      <c r="D80" s="345">
        <f>228</f>
        <v>228</v>
      </c>
      <c r="E80" s="271">
        <v>5</v>
      </c>
      <c r="F80" s="271">
        <f t="shared" ref="F80:F81" si="12">ROUND(D80/5/12,2)</f>
        <v>3.8</v>
      </c>
      <c r="G80" s="263">
        <v>3.8</v>
      </c>
      <c r="H80" s="262">
        <v>3.8</v>
      </c>
      <c r="I80" s="262">
        <v>3.8</v>
      </c>
      <c r="J80" s="264">
        <v>3.8</v>
      </c>
      <c r="K80" s="265"/>
      <c r="L80" s="262">
        <v>3.8</v>
      </c>
      <c r="M80" s="266">
        <v>3.8</v>
      </c>
      <c r="N80" s="266">
        <v>3.8</v>
      </c>
      <c r="O80"/>
      <c r="P80"/>
      <c r="Q80"/>
      <c r="R80"/>
      <c r="S80" s="249"/>
      <c r="T80" s="249"/>
    </row>
    <row r="81" spans="2:26" s="267" customFormat="1" ht="131.25" hidden="1" customHeight="1">
      <c r="B81" s="268">
        <f t="shared" ref="B81:B89" si="13">B80+1</f>
        <v>67</v>
      </c>
      <c r="C81" s="278" t="s">
        <v>572</v>
      </c>
      <c r="D81" s="270">
        <v>160</v>
      </c>
      <c r="E81" s="271">
        <v>5</v>
      </c>
      <c r="F81" s="271">
        <f t="shared" si="12"/>
        <v>2.67</v>
      </c>
      <c r="G81" s="263">
        <v>2.67</v>
      </c>
      <c r="H81" s="262">
        <v>2.67</v>
      </c>
      <c r="I81" s="262">
        <v>2.67</v>
      </c>
      <c r="J81" s="264">
        <v>2.67</v>
      </c>
      <c r="K81" s="265"/>
      <c r="L81" s="262">
        <v>2.67</v>
      </c>
      <c r="M81" s="266">
        <v>2.67</v>
      </c>
      <c r="N81" s="266">
        <v>2.67</v>
      </c>
      <c r="O81"/>
      <c r="P81"/>
      <c r="Q81"/>
      <c r="R81"/>
      <c r="S81" s="249"/>
      <c r="T81" s="249"/>
    </row>
    <row r="82" spans="2:26" s="267" customFormat="1" ht="15.75" hidden="1" thickBot="1">
      <c r="B82" s="268">
        <f t="shared" si="13"/>
        <v>68</v>
      </c>
      <c r="C82" s="278" t="s">
        <v>573</v>
      </c>
      <c r="D82" s="270">
        <v>180</v>
      </c>
      <c r="E82" s="271">
        <v>1</v>
      </c>
      <c r="F82" s="271">
        <f>ROUND(D82/12,2)</f>
        <v>15</v>
      </c>
      <c r="G82" s="263">
        <v>15</v>
      </c>
      <c r="H82" s="262">
        <v>15</v>
      </c>
      <c r="I82" s="262">
        <v>15</v>
      </c>
      <c r="J82" s="264">
        <v>15</v>
      </c>
      <c r="K82" s="265"/>
      <c r="L82" s="262">
        <v>15</v>
      </c>
      <c r="M82" s="266">
        <v>15</v>
      </c>
      <c r="N82" s="266">
        <v>15</v>
      </c>
      <c r="O82"/>
      <c r="P82"/>
      <c r="Q82"/>
      <c r="R82"/>
      <c r="S82" s="249"/>
      <c r="T82" s="249"/>
    </row>
    <row r="83" spans="2:26" s="267" customFormat="1" ht="15.75" hidden="1" thickBot="1">
      <c r="B83" s="268">
        <f t="shared" si="13"/>
        <v>69</v>
      </c>
      <c r="C83" s="278" t="s">
        <v>574</v>
      </c>
      <c r="D83" s="270">
        <f>F83*12</f>
        <v>420</v>
      </c>
      <c r="E83" s="271">
        <v>1</v>
      </c>
      <c r="F83" s="271">
        <v>35</v>
      </c>
      <c r="G83" s="263">
        <v>35</v>
      </c>
      <c r="H83" s="262">
        <v>35</v>
      </c>
      <c r="I83" s="262">
        <v>35</v>
      </c>
      <c r="J83" s="264">
        <v>35</v>
      </c>
      <c r="K83" s="265"/>
      <c r="L83" s="262">
        <v>35</v>
      </c>
      <c r="M83" s="266">
        <v>35</v>
      </c>
      <c r="N83" s="266">
        <v>35</v>
      </c>
      <c r="O83"/>
      <c r="P83"/>
      <c r="Q83"/>
      <c r="R83"/>
      <c r="S83" s="249"/>
      <c r="T83" s="249"/>
    </row>
    <row r="84" spans="2:26" s="267" customFormat="1" ht="15.75" hidden="1" thickBot="1">
      <c r="B84" s="268">
        <f t="shared" si="13"/>
        <v>70</v>
      </c>
      <c r="C84" s="278" t="s">
        <v>575</v>
      </c>
      <c r="D84" s="270">
        <f>119*2</f>
        <v>238</v>
      </c>
      <c r="E84" s="271">
        <v>3</v>
      </c>
      <c r="F84" s="271">
        <f>ROUND(D84/3/12,2)</f>
        <v>6.61</v>
      </c>
      <c r="G84" s="263">
        <v>6.61</v>
      </c>
      <c r="H84" s="262">
        <v>6.61</v>
      </c>
      <c r="I84" s="262">
        <v>6.61</v>
      </c>
      <c r="J84" s="264">
        <v>6.61</v>
      </c>
      <c r="K84" s="265"/>
      <c r="L84" s="262">
        <v>6.61</v>
      </c>
      <c r="M84" s="266">
        <v>6.61</v>
      </c>
      <c r="N84" s="266">
        <v>6.61</v>
      </c>
      <c r="O84"/>
      <c r="P84"/>
      <c r="Q84"/>
      <c r="R84"/>
      <c r="S84" s="249"/>
      <c r="T84" s="249"/>
    </row>
    <row r="85" spans="2:26" s="267" customFormat="1" ht="15.75" hidden="1" thickBot="1">
      <c r="B85" s="268">
        <f t="shared" si="13"/>
        <v>71</v>
      </c>
      <c r="C85" s="278" t="s">
        <v>576</v>
      </c>
      <c r="D85" s="270">
        <f>98.64*2</f>
        <v>197.28</v>
      </c>
      <c r="E85" s="271">
        <v>1</v>
      </c>
      <c r="F85" s="271">
        <f>ROUND(D85/12,2)</f>
        <v>16.440000000000001</v>
      </c>
      <c r="G85" s="263">
        <v>16.440000000000001</v>
      </c>
      <c r="H85" s="262">
        <v>16.440000000000001</v>
      </c>
      <c r="I85" s="262">
        <v>16.440000000000001</v>
      </c>
      <c r="J85" s="264">
        <v>16.440000000000001</v>
      </c>
      <c r="K85" s="265"/>
      <c r="L85" s="262">
        <v>16.440000000000001</v>
      </c>
      <c r="M85" s="266">
        <v>16.440000000000001</v>
      </c>
      <c r="N85" s="266">
        <v>16.440000000000001</v>
      </c>
      <c r="O85"/>
      <c r="P85"/>
      <c r="Q85"/>
      <c r="R85"/>
      <c r="S85" s="249"/>
      <c r="T85" s="249"/>
      <c r="V85" s="249"/>
      <c r="W85" s="249"/>
      <c r="X85" s="249"/>
      <c r="Y85" s="249"/>
      <c r="Z85" s="249"/>
    </row>
    <row r="86" spans="2:26" ht="26.25" hidden="1" thickBot="1">
      <c r="B86" s="268">
        <f t="shared" si="13"/>
        <v>72</v>
      </c>
      <c r="C86" s="278" t="s">
        <v>577</v>
      </c>
      <c r="D86" s="270">
        <f>F86*12</f>
        <v>707.16</v>
      </c>
      <c r="E86" s="271">
        <v>1</v>
      </c>
      <c r="F86" s="271">
        <f>ROUND(27.95+(15.49*2),2)</f>
        <v>58.93</v>
      </c>
      <c r="G86" s="263">
        <v>58.93</v>
      </c>
      <c r="H86" s="262">
        <v>58.93</v>
      </c>
      <c r="I86" s="262">
        <v>58.93</v>
      </c>
      <c r="J86" s="264">
        <v>58.93</v>
      </c>
      <c r="K86" s="265"/>
      <c r="L86" s="262">
        <v>58.93</v>
      </c>
      <c r="M86" s="266">
        <v>58.93</v>
      </c>
      <c r="N86" s="266">
        <v>58.93</v>
      </c>
    </row>
    <row r="87" spans="2:26" ht="15.75" hidden="1" thickBot="1">
      <c r="B87" s="268">
        <f t="shared" si="13"/>
        <v>73</v>
      </c>
      <c r="C87" s="278" t="s">
        <v>578</v>
      </c>
      <c r="D87" s="270">
        <f>31.3*2</f>
        <v>62.6</v>
      </c>
      <c r="E87" s="271">
        <v>5</v>
      </c>
      <c r="F87" s="271">
        <f>ROUND(D87/5/12,2)</f>
        <v>1.04</v>
      </c>
      <c r="G87" s="263">
        <v>1.04</v>
      </c>
      <c r="H87" s="262">
        <v>1.04</v>
      </c>
      <c r="I87" s="262">
        <v>1.04</v>
      </c>
      <c r="J87" s="264">
        <v>1.04</v>
      </c>
      <c r="K87" s="265"/>
      <c r="L87" s="262">
        <v>1.04</v>
      </c>
      <c r="M87" s="266">
        <v>1.04</v>
      </c>
      <c r="N87" s="266">
        <v>1.04</v>
      </c>
      <c r="V87" s="267"/>
      <c r="W87" s="267"/>
      <c r="X87" s="267"/>
      <c r="Y87" s="267"/>
      <c r="Z87" s="267"/>
    </row>
    <row r="88" spans="2:26" s="267" customFormat="1" ht="64.5" hidden="1" thickBot="1">
      <c r="B88" s="268">
        <f t="shared" si="13"/>
        <v>74</v>
      </c>
      <c r="C88" s="278" t="s">
        <v>579</v>
      </c>
      <c r="D88" s="270">
        <v>475</v>
      </c>
      <c r="E88" s="271">
        <v>5</v>
      </c>
      <c r="F88" s="271">
        <f>ROUND(D88/5/12,2)</f>
        <v>7.92</v>
      </c>
      <c r="G88" s="263">
        <v>7.92</v>
      </c>
      <c r="H88" s="262">
        <v>7.92</v>
      </c>
      <c r="I88" s="262">
        <v>7.92</v>
      </c>
      <c r="J88" s="264">
        <v>7.92</v>
      </c>
      <c r="K88" s="265"/>
      <c r="L88" s="262">
        <v>7.92</v>
      </c>
      <c r="M88" s="266">
        <v>7.92</v>
      </c>
      <c r="N88" s="266">
        <v>7.92</v>
      </c>
      <c r="O88"/>
      <c r="P88"/>
      <c r="Q88"/>
      <c r="R88"/>
      <c r="V88" s="249"/>
      <c r="W88" s="249"/>
      <c r="X88" s="249"/>
      <c r="Y88" s="249"/>
      <c r="Z88" s="249"/>
    </row>
    <row r="89" spans="2:26" ht="26.25" hidden="1" thickBot="1">
      <c r="B89" s="346">
        <f t="shared" si="13"/>
        <v>75</v>
      </c>
      <c r="C89" s="347" t="s">
        <v>580</v>
      </c>
      <c r="D89" s="348">
        <f>359.4*1.21*2</f>
        <v>869.74799999999993</v>
      </c>
      <c r="E89" s="349">
        <v>1</v>
      </c>
      <c r="F89" s="349">
        <f>ROUND(D89/12,2)</f>
        <v>72.48</v>
      </c>
      <c r="G89" s="263">
        <v>72.48</v>
      </c>
      <c r="H89" s="262">
        <v>72.48</v>
      </c>
      <c r="I89" s="262">
        <v>72.48</v>
      </c>
      <c r="J89" s="264">
        <v>72.48</v>
      </c>
      <c r="K89" s="265"/>
      <c r="L89" s="262">
        <v>72.48</v>
      </c>
      <c r="M89" s="266">
        <v>72.48</v>
      </c>
      <c r="N89" s="266">
        <v>72.48</v>
      </c>
    </row>
    <row r="90" spans="2:26" ht="15.75" hidden="1" thickBot="1">
      <c r="B90" s="290"/>
      <c r="C90" s="291" t="s">
        <v>581</v>
      </c>
      <c r="D90" s="292">
        <f>SUM(D79:D89)</f>
        <v>4106.9367242531343</v>
      </c>
      <c r="E90" s="293"/>
      <c r="F90" s="293">
        <f>SUM(F79:F89)</f>
        <v>229.38</v>
      </c>
      <c r="G90" s="350">
        <f>SUM(G79:G89)</f>
        <v>229.38</v>
      </c>
      <c r="H90" s="293">
        <f>SUM(H79:H89)</f>
        <v>229.38</v>
      </c>
      <c r="I90" s="293">
        <f>SUM(I79:I89)</f>
        <v>229.38</v>
      </c>
      <c r="J90" s="294">
        <f>SUM(J79:J89)</f>
        <v>229.38</v>
      </c>
      <c r="K90" s="295"/>
      <c r="L90" s="296">
        <f>SUM(L79:L89)</f>
        <v>229.38</v>
      </c>
      <c r="M90" s="297">
        <f>SUM(M79:M89)</f>
        <v>229.38</v>
      </c>
      <c r="N90" s="297">
        <f>SUM(N79:N89)</f>
        <v>229.38</v>
      </c>
    </row>
    <row r="91" spans="2:26" ht="26.25" hidden="1" thickBot="1">
      <c r="B91" s="298"/>
      <c r="C91" s="351" t="s">
        <v>582</v>
      </c>
      <c r="D91" s="352">
        <f>F91*12</f>
        <v>2461.1999999999998</v>
      </c>
      <c r="E91" s="353"/>
      <c r="F91" s="353">
        <v>205.1</v>
      </c>
      <c r="G91" s="353">
        <v>205.1</v>
      </c>
      <c r="H91" s="353">
        <v>205.1</v>
      </c>
      <c r="I91" s="353">
        <v>205.1</v>
      </c>
      <c r="J91" s="354">
        <v>205.1</v>
      </c>
      <c r="K91" s="355"/>
      <c r="L91" s="356">
        <v>205.1</v>
      </c>
      <c r="M91" s="357">
        <v>205.1</v>
      </c>
      <c r="N91" s="357">
        <v>205.1</v>
      </c>
      <c r="S91" s="358"/>
      <c r="X91" s="359"/>
    </row>
    <row r="92" spans="2:26" ht="15.75" hidden="1" thickBot="1">
      <c r="B92" s="298"/>
      <c r="C92" s="351" t="s">
        <v>583</v>
      </c>
      <c r="D92" s="352">
        <f>G92*12</f>
        <v>1587.096</v>
      </c>
      <c r="E92" s="353"/>
      <c r="F92" s="353"/>
      <c r="G92" s="353">
        <v>132.25800000000001</v>
      </c>
      <c r="H92" s="353">
        <v>132.25800000000001</v>
      </c>
      <c r="I92" s="353">
        <v>132.25800000000001</v>
      </c>
      <c r="J92" s="354">
        <v>132.25800000000001</v>
      </c>
      <c r="K92" s="355"/>
      <c r="L92" s="356">
        <v>132.25800000000001</v>
      </c>
      <c r="M92" s="357">
        <v>132.25800000000001</v>
      </c>
      <c r="N92" s="357">
        <v>132.25800000000001</v>
      </c>
      <c r="X92" s="360"/>
    </row>
    <row r="93" spans="2:26" ht="15.75" thickBot="1">
      <c r="B93" s="361"/>
      <c r="C93" s="362" t="s">
        <v>584</v>
      </c>
      <c r="D93" s="363">
        <f>D39+D69+D72+D77+D90+D91+D92</f>
        <v>37390.475538304971</v>
      </c>
      <c r="E93" s="364"/>
      <c r="F93" s="365">
        <f t="shared" ref="F93:N93" si="14">(F39+F69+F72+F77+F90+F91+F92)</f>
        <v>2528.9299999999998</v>
      </c>
      <c r="G93" s="365">
        <f t="shared" si="14"/>
        <v>3034.7079999999996</v>
      </c>
      <c r="H93" s="365">
        <f t="shared" si="14"/>
        <v>3259.308</v>
      </c>
      <c r="I93" s="365">
        <f t="shared" si="14"/>
        <v>3896.7279999999996</v>
      </c>
      <c r="J93" s="365">
        <f t="shared" si="14"/>
        <v>4021.5479999999998</v>
      </c>
      <c r="K93" s="366">
        <f t="shared" si="14"/>
        <v>1.58</v>
      </c>
      <c r="L93" s="367">
        <f t="shared" si="14"/>
        <v>4023.1279999999997</v>
      </c>
      <c r="M93" s="368">
        <f t="shared" si="14"/>
        <v>4171.9979999999996</v>
      </c>
      <c r="N93" s="368">
        <f t="shared" si="14"/>
        <v>5267.6280000000006</v>
      </c>
      <c r="S93" s="358"/>
      <c r="U93" s="360"/>
      <c r="X93" s="360"/>
    </row>
    <row r="94" spans="2:26" ht="30" customHeight="1" thickBot="1">
      <c r="B94" s="369" t="s">
        <v>585</v>
      </c>
      <c r="C94" s="370"/>
      <c r="D94" s="370"/>
      <c r="E94" s="371"/>
      <c r="F94" s="372">
        <f t="shared" ref="F94:M94" si="15">ROUND(F93/1579,6)</f>
        <v>1.601602</v>
      </c>
      <c r="G94" s="372">
        <f t="shared" si="15"/>
        <v>1.921918</v>
      </c>
      <c r="H94" s="372">
        <f t="shared" si="15"/>
        <v>2.0641600000000002</v>
      </c>
      <c r="I94" s="372">
        <f t="shared" si="15"/>
        <v>2.4678450000000001</v>
      </c>
      <c r="J94" s="372">
        <f t="shared" si="15"/>
        <v>2.5468959999999998</v>
      </c>
      <c r="K94" s="373">
        <f t="shared" si="15"/>
        <v>1.0009999999999999E-3</v>
      </c>
      <c r="L94" s="373">
        <f t="shared" si="15"/>
        <v>2.5478960000000002</v>
      </c>
      <c r="M94" s="374">
        <f t="shared" si="15"/>
        <v>2.6421770000000002</v>
      </c>
      <c r="N94" s="374">
        <f>ROUND(N93/1579,6)</f>
        <v>3.3360530000000002</v>
      </c>
      <c r="P94" s="42" t="s">
        <v>757</v>
      </c>
      <c r="Q94" s="375">
        <f>ROUND(Q77/21,0)</f>
        <v>5</v>
      </c>
      <c r="S94" s="358"/>
      <c r="X94" s="376"/>
    </row>
    <row r="95" spans="2:26">
      <c r="B95" s="377"/>
      <c r="C95" s="378" t="s">
        <v>586</v>
      </c>
      <c r="D95" s="378"/>
      <c r="E95" s="379"/>
      <c r="F95" s="372">
        <f>ROUND(F74/1579,6)</f>
        <v>0.88410999999999995</v>
      </c>
      <c r="G95" s="372">
        <f>ROUND(G74/1579,6)</f>
        <v>1.060937</v>
      </c>
      <c r="H95" s="372">
        <f>ROUND(H74/1579,6)</f>
        <v>1.16703</v>
      </c>
      <c r="I95" s="372">
        <f>ROUND(I74/1579,6)</f>
        <v>1.4574100000000001</v>
      </c>
      <c r="J95" s="372">
        <f>ROUND(J74/1579,6)</f>
        <v>1.5364599999999999</v>
      </c>
      <c r="K95" s="373"/>
      <c r="L95" s="373">
        <f>ROUND(L74/1579,6)</f>
        <v>1.5364599999999999</v>
      </c>
      <c r="M95" s="374">
        <f>ROUND(M74/1579,6)</f>
        <v>1.6303859999999999</v>
      </c>
      <c r="N95" s="374">
        <f>ROUND(N74/1579,6)</f>
        <v>1.6303859999999999</v>
      </c>
      <c r="S95" s="380"/>
    </row>
    <row r="97" spans="1:26">
      <c r="M97" s="54"/>
      <c r="N97" s="54"/>
    </row>
    <row r="98" spans="1:26">
      <c r="M98" s="54"/>
      <c r="N98" s="54"/>
    </row>
    <row r="99" spans="1:26" customFormat="1">
      <c r="A99" s="249"/>
      <c r="B99" s="249"/>
      <c r="C99" s="249"/>
      <c r="D99" s="249"/>
      <c r="E99" s="249"/>
      <c r="F99" s="249"/>
      <c r="G99" s="249"/>
      <c r="H99" s="249"/>
      <c r="I99" s="249"/>
      <c r="J99" s="249"/>
      <c r="K99" s="249"/>
      <c r="L99" s="249"/>
      <c r="M99" s="54"/>
      <c r="N99" s="54"/>
      <c r="O99" s="54"/>
      <c r="S99" s="249"/>
      <c r="T99" s="249"/>
      <c r="U99" s="249"/>
      <c r="V99" s="249"/>
      <c r="W99" s="249"/>
      <c r="X99" s="249"/>
      <c r="Y99" s="249"/>
      <c r="Z99" s="249"/>
    </row>
    <row r="100" spans="1:26" customFormat="1">
      <c r="A100" s="249"/>
      <c r="B100" s="249"/>
      <c r="C100" s="249"/>
      <c r="D100" s="249"/>
      <c r="E100" s="249"/>
      <c r="F100" s="249"/>
      <c r="G100" s="249"/>
      <c r="H100" s="249"/>
      <c r="I100" s="249"/>
      <c r="J100" s="249"/>
      <c r="K100" s="249"/>
      <c r="L100" s="249"/>
      <c r="M100" s="54"/>
      <c r="N100" s="54"/>
      <c r="S100" s="249"/>
      <c r="T100" s="249"/>
      <c r="U100" s="249"/>
      <c r="V100" s="249"/>
      <c r="W100" s="249"/>
      <c r="X100" s="249"/>
      <c r="Y100" s="249"/>
      <c r="Z100" s="249"/>
    </row>
  </sheetData>
  <mergeCells count="4">
    <mergeCell ref="B3:F3"/>
    <mergeCell ref="K3:L3"/>
    <mergeCell ref="Q21:X21"/>
    <mergeCell ref="B94:E94"/>
  </mergeCells>
  <pageMargins left="0.11811023622047245" right="0" top="0.15748031496062992" bottom="0.15748031496062992" header="0.31496062992125984" footer="0.31496062992125984"/>
  <pageSetup paperSize="9" scale="46" orientation="landscape" r:id="rId1"/>
  <rowBreaks count="1" manualBreakCount="1">
    <brk id="35" max="2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0DAA-7CB8-4FE2-BAF1-57F5150527FF}">
  <sheetPr>
    <tabColor theme="5" tint="0.59999389629810485"/>
  </sheetPr>
  <dimension ref="A1:M43"/>
  <sheetViews>
    <sheetView view="pageBreakPreview" zoomScale="60" zoomScaleNormal="100" workbookViewId="0">
      <selection activeCell="M35" sqref="M35"/>
    </sheetView>
  </sheetViews>
  <sheetFormatPr defaultColWidth="8.7109375" defaultRowHeight="12.75"/>
  <cols>
    <col min="1" max="1" width="29.140625" style="158" customWidth="1"/>
    <col min="2" max="2" width="17" style="158" customWidth="1"/>
    <col min="3" max="7" width="13.5703125" style="158" customWidth="1"/>
    <col min="8" max="8" width="12.7109375" style="159" customWidth="1"/>
    <col min="9" max="10" width="10.5703125" style="159" customWidth="1"/>
    <col min="11" max="16384" width="8.7109375" style="158"/>
  </cols>
  <sheetData>
    <row r="1" spans="1:13" ht="15">
      <c r="J1" s="52" t="s">
        <v>690</v>
      </c>
    </row>
    <row r="2" spans="1:13" ht="15.75">
      <c r="B2" s="61" t="s">
        <v>732</v>
      </c>
      <c r="J2" s="52"/>
    </row>
    <row r="4" spans="1:13">
      <c r="A4" s="204"/>
      <c r="B4" s="204"/>
      <c r="C4" s="204"/>
      <c r="D4" s="204"/>
      <c r="E4" s="204"/>
      <c r="F4" s="204"/>
      <c r="G4" s="204"/>
      <c r="H4" s="160"/>
      <c r="I4" s="160"/>
      <c r="J4" s="160"/>
    </row>
    <row r="5" spans="1:13" ht="14.45" customHeight="1">
      <c r="A5" s="205" t="s">
        <v>707</v>
      </c>
      <c r="B5" s="206" t="s">
        <v>708</v>
      </c>
      <c r="C5" s="206" t="s">
        <v>709</v>
      </c>
      <c r="D5" s="206" t="s">
        <v>710</v>
      </c>
      <c r="E5" s="207" t="s">
        <v>733</v>
      </c>
      <c r="F5" s="207" t="s">
        <v>734</v>
      </c>
      <c r="G5" s="207" t="s">
        <v>735</v>
      </c>
      <c r="H5" s="195" t="s">
        <v>711</v>
      </c>
      <c r="I5" s="196"/>
      <c r="J5" s="197"/>
    </row>
    <row r="6" spans="1:13" ht="14.45" customHeight="1">
      <c r="A6" s="205"/>
      <c r="B6" s="206"/>
      <c r="C6" s="206"/>
      <c r="D6" s="206"/>
      <c r="E6" s="205"/>
      <c r="F6" s="207"/>
      <c r="G6" s="205"/>
      <c r="H6" s="198" t="s">
        <v>712</v>
      </c>
      <c r="I6" s="198" t="s">
        <v>713</v>
      </c>
      <c r="J6" s="201" t="s">
        <v>714</v>
      </c>
    </row>
    <row r="7" spans="1:13" ht="14.45" customHeight="1">
      <c r="A7" s="205"/>
      <c r="B7" s="206"/>
      <c r="C7" s="206"/>
      <c r="D7" s="206"/>
      <c r="E7" s="205"/>
      <c r="F7" s="207"/>
      <c r="G7" s="205"/>
      <c r="H7" s="199"/>
      <c r="I7" s="199"/>
      <c r="J7" s="202"/>
    </row>
    <row r="8" spans="1:13" ht="81.75" customHeight="1">
      <c r="A8" s="205"/>
      <c r="B8" s="206"/>
      <c r="C8" s="206"/>
      <c r="D8" s="206"/>
      <c r="E8" s="205"/>
      <c r="F8" s="207"/>
      <c r="G8" s="205"/>
      <c r="H8" s="200"/>
      <c r="I8" s="200"/>
      <c r="J8" s="203"/>
    </row>
    <row r="9" spans="1:13" s="100" customFormat="1">
      <c r="A9" s="161" t="s">
        <v>587</v>
      </c>
      <c r="B9" s="162">
        <v>2640283</v>
      </c>
      <c r="C9" s="162">
        <v>1000118</v>
      </c>
      <c r="D9" s="162">
        <v>1764181.05</v>
      </c>
      <c r="E9" s="162">
        <f>SUM(D9)-C9</f>
        <v>764063.05</v>
      </c>
      <c r="F9" s="162">
        <f>D9/5*11</f>
        <v>3881198.31</v>
      </c>
      <c r="G9" s="162">
        <f>SUM(F9)-B9</f>
        <v>1240915.31</v>
      </c>
      <c r="H9" s="163">
        <v>10320</v>
      </c>
      <c r="I9" s="164">
        <v>64.262090000000001</v>
      </c>
      <c r="J9" s="166">
        <f>ROUND(SUM(H9)*I9,0)</f>
        <v>663185</v>
      </c>
      <c r="L9" s="382"/>
    </row>
    <row r="10" spans="1:13" s="100" customFormat="1">
      <c r="A10" s="161" t="s">
        <v>588</v>
      </c>
      <c r="B10" s="162">
        <v>38463</v>
      </c>
      <c r="C10" s="162">
        <v>16026</v>
      </c>
      <c r="D10" s="162">
        <v>17900.64</v>
      </c>
      <c r="E10" s="162">
        <f t="shared" ref="E10:E32" si="0">SUM(D10)-C10</f>
        <v>1874.6399999999994</v>
      </c>
      <c r="F10" s="162">
        <f>D10/5*11</f>
        <v>39381.407999999996</v>
      </c>
      <c r="G10" s="162">
        <f>SUM(F10)-B10</f>
        <v>918.40799999999581</v>
      </c>
      <c r="H10" s="163"/>
      <c r="I10" s="164"/>
      <c r="J10" s="165"/>
    </row>
    <row r="11" spans="1:13" s="100" customFormat="1" ht="25.5">
      <c r="A11" s="161" t="s">
        <v>589</v>
      </c>
      <c r="B11" s="162">
        <v>3530231</v>
      </c>
      <c r="C11" s="162">
        <v>1270930</v>
      </c>
      <c r="D11" s="162">
        <v>2371397.7000000002</v>
      </c>
      <c r="E11" s="162">
        <f t="shared" si="0"/>
        <v>1100467.7000000002</v>
      </c>
      <c r="F11" s="162">
        <f>D11/5*11</f>
        <v>5217074.9400000004</v>
      </c>
      <c r="G11" s="162">
        <f>SUM(F11)-B11</f>
        <v>1686843.9400000004</v>
      </c>
      <c r="H11" s="166"/>
      <c r="I11" s="167"/>
      <c r="J11" s="166"/>
    </row>
    <row r="12" spans="1:13" s="100" customFormat="1">
      <c r="A12" s="161" t="s">
        <v>590</v>
      </c>
      <c r="B12" s="162">
        <v>27216429</v>
      </c>
      <c r="C12" s="162">
        <v>9840179</v>
      </c>
      <c r="D12" s="162">
        <v>15858213.510000002</v>
      </c>
      <c r="E12" s="162">
        <f t="shared" si="0"/>
        <v>6018034.5100000016</v>
      </c>
      <c r="F12" s="162">
        <f>D12/5*11</f>
        <v>34888069.722000003</v>
      </c>
      <c r="G12" s="162">
        <f>SUM(F12)-B12</f>
        <v>7671640.7220000029</v>
      </c>
      <c r="H12" s="166">
        <v>52179</v>
      </c>
      <c r="I12" s="167">
        <v>71.7393</v>
      </c>
      <c r="J12" s="166">
        <f>ROUND(SUM(H12)*I12,0)</f>
        <v>3743285</v>
      </c>
      <c r="M12" s="381"/>
    </row>
    <row r="13" spans="1:13" s="77" customFormat="1">
      <c r="A13" s="186" t="s">
        <v>737</v>
      </c>
      <c r="B13" s="187">
        <v>70926733</v>
      </c>
      <c r="C13" s="187">
        <v>29088820</v>
      </c>
      <c r="D13" s="187">
        <v>26905285.799999997</v>
      </c>
      <c r="E13" s="187">
        <f t="shared" si="0"/>
        <v>-2183534.200000003</v>
      </c>
      <c r="F13" s="187">
        <v>73425525.426666707</v>
      </c>
      <c r="G13" s="187">
        <f t="shared" ref="G13:G32" si="1">SUM(F13)-B13</f>
        <v>2498792.4266667068</v>
      </c>
      <c r="H13" s="188"/>
      <c r="I13" s="189"/>
      <c r="J13" s="188"/>
    </row>
    <row r="14" spans="1:13" s="100" customFormat="1">
      <c r="A14" s="161" t="s">
        <v>591</v>
      </c>
      <c r="B14" s="162">
        <v>1859515</v>
      </c>
      <c r="C14" s="162">
        <v>774798</v>
      </c>
      <c r="D14" s="162">
        <v>1573475.69</v>
      </c>
      <c r="E14" s="162">
        <f t="shared" si="0"/>
        <v>798677.69</v>
      </c>
      <c r="F14" s="162">
        <f t="shared" ref="F14:F31" si="2">D14/5*11</f>
        <v>3461646.5179999997</v>
      </c>
      <c r="G14" s="162">
        <f t="shared" si="1"/>
        <v>1602131.5179999997</v>
      </c>
      <c r="H14" s="166">
        <v>5300</v>
      </c>
      <c r="I14" s="167">
        <v>168.93</v>
      </c>
      <c r="J14" s="166">
        <f>ROUND(SUM(H14)*I14,0)</f>
        <v>895329</v>
      </c>
    </row>
    <row r="15" spans="1:13" s="100" customFormat="1">
      <c r="A15" s="161" t="s">
        <v>592</v>
      </c>
      <c r="B15" s="162">
        <v>6163918</v>
      </c>
      <c r="C15" s="162">
        <v>2568299</v>
      </c>
      <c r="D15" s="162">
        <v>3186551.9699999997</v>
      </c>
      <c r="E15" s="162">
        <f t="shared" si="0"/>
        <v>618252.96999999974</v>
      </c>
      <c r="F15" s="162">
        <f t="shared" si="2"/>
        <v>7010414.3339999998</v>
      </c>
      <c r="G15" s="162">
        <f t="shared" si="1"/>
        <v>846496.3339999998</v>
      </c>
      <c r="H15" s="166"/>
      <c r="I15" s="167"/>
      <c r="J15" s="166"/>
    </row>
    <row r="16" spans="1:13" s="100" customFormat="1" ht="25.5">
      <c r="A16" s="161" t="s">
        <v>593</v>
      </c>
      <c r="B16" s="162">
        <v>26866746</v>
      </c>
      <c r="C16" s="162">
        <v>9002811</v>
      </c>
      <c r="D16" s="162">
        <v>16131370.149999999</v>
      </c>
      <c r="E16" s="162">
        <f t="shared" si="0"/>
        <v>7128559.1499999985</v>
      </c>
      <c r="F16" s="162">
        <f t="shared" si="2"/>
        <v>35489014.329999998</v>
      </c>
      <c r="G16" s="162">
        <f t="shared" si="1"/>
        <v>8622268.3299999982</v>
      </c>
      <c r="H16" s="166">
        <v>35226</v>
      </c>
      <c r="I16" s="167">
        <v>179.13621000000001</v>
      </c>
      <c r="J16" s="166">
        <f>ROUND(SUM(H16)*I16,0)</f>
        <v>6310252</v>
      </c>
    </row>
    <row r="17" spans="1:10" s="100" customFormat="1">
      <c r="A17" s="161" t="s">
        <v>594</v>
      </c>
      <c r="B17" s="162">
        <v>2029193</v>
      </c>
      <c r="C17" s="162">
        <v>845497</v>
      </c>
      <c r="D17" s="162">
        <v>1221996.5299999998</v>
      </c>
      <c r="E17" s="162">
        <f t="shared" si="0"/>
        <v>376499.5299999998</v>
      </c>
      <c r="F17" s="162">
        <f t="shared" si="2"/>
        <v>2688392.3659999995</v>
      </c>
      <c r="G17" s="162">
        <f t="shared" si="1"/>
        <v>659199.36599999946</v>
      </c>
      <c r="H17" s="166"/>
      <c r="I17" s="167"/>
      <c r="J17" s="166"/>
    </row>
    <row r="18" spans="1:10" s="100" customFormat="1">
      <c r="A18" s="161" t="s">
        <v>595</v>
      </c>
      <c r="B18" s="162">
        <v>23227765</v>
      </c>
      <c r="C18" s="162">
        <v>9678235</v>
      </c>
      <c r="D18" s="162">
        <v>9503609.0199999996</v>
      </c>
      <c r="E18" s="162">
        <f t="shared" si="0"/>
        <v>-174625.98000000045</v>
      </c>
      <c r="F18" s="162">
        <f t="shared" si="2"/>
        <v>20907939.844000001</v>
      </c>
      <c r="G18" s="162">
        <f t="shared" si="1"/>
        <v>-2319825.1559999995</v>
      </c>
      <c r="H18" s="166"/>
      <c r="I18" s="167"/>
      <c r="J18" s="166"/>
    </row>
    <row r="19" spans="1:10" s="100" customFormat="1" ht="25.5">
      <c r="A19" s="161" t="s">
        <v>596</v>
      </c>
      <c r="B19" s="162">
        <v>10698837</v>
      </c>
      <c r="C19" s="162">
        <v>4057849</v>
      </c>
      <c r="D19" s="162">
        <v>4623247.2700000005</v>
      </c>
      <c r="E19" s="162">
        <f t="shared" si="0"/>
        <v>565398.27000000048</v>
      </c>
      <c r="F19" s="162">
        <f t="shared" si="2"/>
        <v>10171143.994000001</v>
      </c>
      <c r="G19" s="162">
        <f t="shared" si="1"/>
        <v>-527693.00599999912</v>
      </c>
      <c r="H19" s="166"/>
      <c r="I19" s="167"/>
      <c r="J19" s="166"/>
    </row>
    <row r="20" spans="1:10" s="100" customFormat="1" ht="25.5">
      <c r="A20" s="161" t="s">
        <v>597</v>
      </c>
      <c r="B20" s="162">
        <v>187808</v>
      </c>
      <c r="C20" s="162">
        <v>78253</v>
      </c>
      <c r="D20" s="162">
        <v>66090</v>
      </c>
      <c r="E20" s="162">
        <f t="shared" si="0"/>
        <v>-12163</v>
      </c>
      <c r="F20" s="162">
        <f t="shared" si="2"/>
        <v>145398</v>
      </c>
      <c r="G20" s="162">
        <f t="shared" si="1"/>
        <v>-42410</v>
      </c>
      <c r="H20" s="166"/>
      <c r="I20" s="167"/>
      <c r="J20" s="166"/>
    </row>
    <row r="21" spans="1:10" s="100" customFormat="1">
      <c r="A21" s="161" t="s">
        <v>598</v>
      </c>
      <c r="B21" s="162">
        <v>9442104</v>
      </c>
      <c r="C21" s="162">
        <v>2134210</v>
      </c>
      <c r="D21" s="162">
        <v>6791815.7300000004</v>
      </c>
      <c r="E21" s="162">
        <f t="shared" si="0"/>
        <v>4657605.7300000004</v>
      </c>
      <c r="F21" s="162">
        <f t="shared" si="2"/>
        <v>14941994.606000002</v>
      </c>
      <c r="G21" s="162">
        <f t="shared" si="1"/>
        <v>5499890.6060000025</v>
      </c>
      <c r="H21" s="166">
        <v>7192</v>
      </c>
      <c r="I21" s="167">
        <v>436.44470000000001</v>
      </c>
      <c r="J21" s="166">
        <f>ROUND(SUM(H21)*I21,0)</f>
        <v>3138910</v>
      </c>
    </row>
    <row r="22" spans="1:10" s="100" customFormat="1">
      <c r="A22" s="161" t="s">
        <v>599</v>
      </c>
      <c r="B22" s="162">
        <v>5003568</v>
      </c>
      <c r="C22" s="162">
        <v>2084820</v>
      </c>
      <c r="D22" s="162">
        <v>2145606.09</v>
      </c>
      <c r="E22" s="162">
        <f t="shared" si="0"/>
        <v>60786.089999999851</v>
      </c>
      <c r="F22" s="162">
        <f t="shared" si="2"/>
        <v>4720333.398</v>
      </c>
      <c r="G22" s="162">
        <f t="shared" si="1"/>
        <v>-283234.60199999996</v>
      </c>
      <c r="H22" s="166"/>
      <c r="I22" s="167"/>
      <c r="J22" s="166"/>
    </row>
    <row r="23" spans="1:10" s="100" customFormat="1" ht="38.25">
      <c r="A23" s="161" t="s">
        <v>600</v>
      </c>
      <c r="B23" s="162">
        <v>6913788</v>
      </c>
      <c r="C23" s="162">
        <v>2069000</v>
      </c>
      <c r="D23" s="162">
        <v>3780229</v>
      </c>
      <c r="E23" s="162">
        <f t="shared" si="0"/>
        <v>1711229</v>
      </c>
      <c r="F23" s="162">
        <f t="shared" si="2"/>
        <v>8316503.8000000007</v>
      </c>
      <c r="G23" s="162">
        <f t="shared" si="1"/>
        <v>1402715.8000000007</v>
      </c>
      <c r="H23" s="166">
        <v>3109</v>
      </c>
      <c r="I23" s="167">
        <v>226.25909999999999</v>
      </c>
      <c r="J23" s="166">
        <f>ROUND(SUM(H23)*I23,0)</f>
        <v>703440</v>
      </c>
    </row>
    <row r="24" spans="1:10" s="100" customFormat="1">
      <c r="A24" s="161" t="s">
        <v>601</v>
      </c>
      <c r="B24" s="162">
        <v>5753069</v>
      </c>
      <c r="C24" s="162">
        <v>2397112</v>
      </c>
      <c r="D24" s="162">
        <v>2359761.1</v>
      </c>
      <c r="E24" s="162">
        <f t="shared" si="0"/>
        <v>-37350.899999999907</v>
      </c>
      <c r="F24" s="162">
        <f t="shared" si="2"/>
        <v>5191474.42</v>
      </c>
      <c r="G24" s="162">
        <f t="shared" si="1"/>
        <v>-561594.58000000007</v>
      </c>
      <c r="H24" s="166"/>
      <c r="I24" s="169"/>
      <c r="J24" s="169"/>
    </row>
    <row r="25" spans="1:10" s="100" customFormat="1" ht="25.5">
      <c r="A25" s="161" t="s">
        <v>602</v>
      </c>
      <c r="B25" s="162">
        <v>43698</v>
      </c>
      <c r="C25" s="162">
        <v>18208</v>
      </c>
      <c r="D25" s="162">
        <v>37806.97</v>
      </c>
      <c r="E25" s="162">
        <f t="shared" si="0"/>
        <v>19598.97</v>
      </c>
      <c r="F25" s="162">
        <f t="shared" si="2"/>
        <v>83175.334000000003</v>
      </c>
      <c r="G25" s="162">
        <f t="shared" si="1"/>
        <v>39477.334000000003</v>
      </c>
      <c r="H25" s="166"/>
      <c r="I25" s="169"/>
      <c r="J25" s="169"/>
    </row>
    <row r="26" spans="1:10" s="100" customFormat="1" ht="25.5">
      <c r="A26" s="161" t="s">
        <v>603</v>
      </c>
      <c r="B26" s="162">
        <v>65747</v>
      </c>
      <c r="C26" s="162">
        <v>27395</v>
      </c>
      <c r="D26" s="162">
        <v>77912.290000000008</v>
      </c>
      <c r="E26" s="162">
        <f t="shared" si="0"/>
        <v>50517.290000000008</v>
      </c>
      <c r="F26" s="162">
        <f t="shared" si="2"/>
        <v>171407.03800000003</v>
      </c>
      <c r="G26" s="162">
        <f t="shared" si="1"/>
        <v>105660.03800000003</v>
      </c>
      <c r="H26" s="166"/>
      <c r="I26" s="169"/>
      <c r="J26" s="169"/>
    </row>
    <row r="27" spans="1:10" s="100" customFormat="1">
      <c r="A27" s="168" t="s">
        <v>715</v>
      </c>
      <c r="B27" s="162"/>
      <c r="C27" s="162">
        <f t="shared" ref="C27" si="3">SUM(B27)/12*5</f>
        <v>0</v>
      </c>
      <c r="D27" s="162">
        <v>0</v>
      </c>
      <c r="E27" s="162">
        <f t="shared" si="0"/>
        <v>0</v>
      </c>
      <c r="F27" s="162">
        <f t="shared" si="2"/>
        <v>0</v>
      </c>
      <c r="G27" s="162">
        <f t="shared" si="1"/>
        <v>0</v>
      </c>
      <c r="H27" s="170" t="s">
        <v>716</v>
      </c>
      <c r="I27" s="171" t="s">
        <v>716</v>
      </c>
      <c r="J27" s="169"/>
    </row>
    <row r="28" spans="1:10" s="100" customFormat="1">
      <c r="A28" s="161" t="s">
        <v>604</v>
      </c>
      <c r="B28" s="162">
        <v>368771</v>
      </c>
      <c r="C28" s="162">
        <v>153655</v>
      </c>
      <c r="D28" s="162">
        <v>177244.58</v>
      </c>
      <c r="E28" s="162">
        <f t="shared" si="0"/>
        <v>23589.579999999987</v>
      </c>
      <c r="F28" s="162">
        <f t="shared" si="2"/>
        <v>389938.076</v>
      </c>
      <c r="G28" s="162">
        <f t="shared" si="1"/>
        <v>21167.076000000001</v>
      </c>
      <c r="H28" s="166"/>
      <c r="I28" s="169"/>
      <c r="J28" s="169"/>
    </row>
    <row r="29" spans="1:10" s="100" customFormat="1" ht="25.5">
      <c r="A29" s="161" t="s">
        <v>605</v>
      </c>
      <c r="B29" s="162">
        <v>23290</v>
      </c>
      <c r="C29" s="162">
        <v>9704</v>
      </c>
      <c r="D29" s="162">
        <v>10231.969999999999</v>
      </c>
      <c r="E29" s="162">
        <f t="shared" si="0"/>
        <v>527.96999999999935</v>
      </c>
      <c r="F29" s="162">
        <f t="shared" si="2"/>
        <v>22510.333999999999</v>
      </c>
      <c r="G29" s="162">
        <f t="shared" si="1"/>
        <v>-779.66600000000108</v>
      </c>
      <c r="H29" s="166"/>
      <c r="I29" s="169"/>
      <c r="J29" s="169"/>
    </row>
    <row r="30" spans="1:10" s="100" customFormat="1">
      <c r="A30" s="161" t="s">
        <v>606</v>
      </c>
      <c r="B30" s="162">
        <v>3692227</v>
      </c>
      <c r="C30" s="162">
        <v>1538428</v>
      </c>
      <c r="D30" s="162">
        <f>972881.58+1317.89</f>
        <v>974199.47</v>
      </c>
      <c r="E30" s="162">
        <f t="shared" si="0"/>
        <v>-564228.53</v>
      </c>
      <c r="F30" s="162">
        <f t="shared" si="2"/>
        <v>2143238.8339999998</v>
      </c>
      <c r="G30" s="162">
        <f t="shared" si="1"/>
        <v>-1548988.1660000002</v>
      </c>
      <c r="H30" s="166"/>
      <c r="I30" s="169"/>
      <c r="J30" s="169"/>
    </row>
    <row r="31" spans="1:10" s="100" customFormat="1" ht="25.5">
      <c r="A31" s="161" t="s">
        <v>607</v>
      </c>
      <c r="B31" s="162">
        <v>20000</v>
      </c>
      <c r="C31" s="162">
        <v>8333</v>
      </c>
      <c r="D31" s="162">
        <v>649.65</v>
      </c>
      <c r="E31" s="162">
        <f t="shared" si="0"/>
        <v>-7683.35</v>
      </c>
      <c r="F31" s="162">
        <f t="shared" si="2"/>
        <v>1429.23</v>
      </c>
      <c r="G31" s="162">
        <f t="shared" si="1"/>
        <v>-18570.77</v>
      </c>
      <c r="H31" s="166"/>
      <c r="I31" s="169"/>
      <c r="J31" s="169"/>
    </row>
    <row r="32" spans="1:10" s="77" customFormat="1">
      <c r="A32" s="186" t="s">
        <v>738</v>
      </c>
      <c r="B32" s="187">
        <v>15025177</v>
      </c>
      <c r="C32" s="187">
        <f>6260490</f>
        <v>6260490</v>
      </c>
      <c r="D32" s="187">
        <v>5162059.1399999997</v>
      </c>
      <c r="E32" s="187">
        <f t="shared" si="0"/>
        <v>-1098430.8600000003</v>
      </c>
      <c r="F32" s="187">
        <v>12915433.4413333</v>
      </c>
      <c r="G32" s="187">
        <f t="shared" si="1"/>
        <v>-2109743.5586667005</v>
      </c>
      <c r="H32" s="188"/>
      <c r="I32" s="190"/>
      <c r="J32" s="190"/>
    </row>
    <row r="33" spans="1:10" s="100" customFormat="1">
      <c r="A33" s="161" t="s">
        <v>717</v>
      </c>
      <c r="B33" s="162"/>
      <c r="C33" s="162"/>
      <c r="D33" s="162"/>
      <c r="E33" s="162"/>
      <c r="F33" s="162">
        <v>21588232</v>
      </c>
      <c r="G33" s="162">
        <v>21588232</v>
      </c>
      <c r="H33" s="166"/>
      <c r="I33" s="169"/>
      <c r="J33" s="169"/>
    </row>
    <row r="34" spans="1:10" s="174" customFormat="1">
      <c r="A34" s="172" t="s">
        <v>718</v>
      </c>
      <c r="B34" s="173">
        <f>SUM(B9:B32)</f>
        <v>221737360</v>
      </c>
      <c r="C34" s="173">
        <f>SUM(C9:C32)</f>
        <v>84923170</v>
      </c>
      <c r="D34" s="173">
        <f>SUM(D9:D32)</f>
        <v>104740835.31999999</v>
      </c>
      <c r="E34" s="173">
        <f>SUM(E9:E32)</f>
        <v>19817665.319999993</v>
      </c>
      <c r="F34" s="173">
        <f>SUM(F9:F33)</f>
        <v>267810869.70399997</v>
      </c>
      <c r="G34" s="173">
        <f>SUM(G9:G33)</f>
        <v>46073509.704000004</v>
      </c>
      <c r="H34" s="173">
        <f>SUM(H9:H33)</f>
        <v>113326</v>
      </c>
      <c r="I34" s="173"/>
      <c r="J34" s="173">
        <f>SUM(J9:J33)</f>
        <v>15454401</v>
      </c>
    </row>
    <row r="35" spans="1:10">
      <c r="G35" s="175"/>
    </row>
    <row r="36" spans="1:10">
      <c r="A36" s="176" t="s">
        <v>719</v>
      </c>
      <c r="B36" s="177">
        <f>SUM(B37:B40)</f>
        <v>221737360</v>
      </c>
      <c r="C36" s="175"/>
      <c r="E36" s="178"/>
      <c r="F36" s="191"/>
      <c r="G36" s="175"/>
      <c r="J36" s="179"/>
    </row>
    <row r="37" spans="1:10" ht="51">
      <c r="A37" s="180" t="s">
        <v>720</v>
      </c>
      <c r="B37" s="181">
        <v>219339382</v>
      </c>
      <c r="E37" s="175"/>
      <c r="F37" s="175"/>
      <c r="G37" s="192"/>
      <c r="H37" s="158"/>
      <c r="I37" s="158"/>
      <c r="J37" s="175"/>
    </row>
    <row r="38" spans="1:10" ht="38.25">
      <c r="A38" s="180" t="s">
        <v>721</v>
      </c>
      <c r="B38" s="181">
        <v>454435</v>
      </c>
      <c r="D38" s="193"/>
      <c r="E38" s="175"/>
      <c r="F38" s="178"/>
      <c r="G38" s="175"/>
      <c r="H38" s="158"/>
      <c r="I38" s="158"/>
      <c r="J38" s="158"/>
    </row>
    <row r="39" spans="1:10" ht="38.25">
      <c r="A39" s="180" t="s">
        <v>722</v>
      </c>
      <c r="B39" s="181">
        <v>1612936</v>
      </c>
      <c r="D39" s="175"/>
      <c r="E39" s="175"/>
      <c r="F39" s="178"/>
    </row>
    <row r="40" spans="1:10" ht="38.25">
      <c r="A40" s="182" t="s">
        <v>723</v>
      </c>
      <c r="B40" s="183">
        <v>330607</v>
      </c>
      <c r="D40" s="175"/>
      <c r="E40" s="175"/>
    </row>
    <row r="42" spans="1:10" s="184" customFormat="1" ht="11.25">
      <c r="A42" s="184" t="s">
        <v>736</v>
      </c>
    </row>
    <row r="43" spans="1:10">
      <c r="A43" s="184"/>
    </row>
  </sheetData>
  <mergeCells count="12">
    <mergeCell ref="H5:J5"/>
    <mergeCell ref="H6:H8"/>
    <mergeCell ref="I6:I8"/>
    <mergeCell ref="J6:J8"/>
    <mergeCell ref="A4:G4"/>
    <mergeCell ref="A5:A8"/>
    <mergeCell ref="B5:B8"/>
    <mergeCell ref="C5:C8"/>
    <mergeCell ref="D5:D8"/>
    <mergeCell ref="E5:E8"/>
    <mergeCell ref="F5:F8"/>
    <mergeCell ref="G5:G8"/>
  </mergeCells>
  <pageMargins left="0.7" right="0.7" top="0.75" bottom="0.75" header="0.3" footer="0.3"/>
  <pageSetup paperSize="9" scale="55" orientation="portrait" verticalDpi="0"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63173-8FA5-41F6-BE64-3B4BA57B82A8}">
  <sheetPr>
    <tabColor theme="5" tint="0.59999389629810485"/>
    <pageSetUpPr fitToPage="1"/>
  </sheetPr>
  <dimension ref="A1:P80"/>
  <sheetViews>
    <sheetView workbookViewId="0">
      <selection activeCell="P1" sqref="P1"/>
    </sheetView>
  </sheetViews>
  <sheetFormatPr defaultRowHeight="15"/>
  <cols>
    <col min="1" max="12" width="15.7109375" customWidth="1"/>
    <col min="13" max="13" width="15.7109375" hidden="1" customWidth="1"/>
    <col min="14" max="16" width="15.7109375" customWidth="1"/>
  </cols>
  <sheetData>
    <row r="1" spans="1:16">
      <c r="P1" t="s">
        <v>750</v>
      </c>
    </row>
    <row r="2" spans="1:16" ht="15.75">
      <c r="D2" s="74" t="s">
        <v>691</v>
      </c>
    </row>
    <row r="3" spans="1:16">
      <c r="F3" s="6"/>
    </row>
    <row r="4" spans="1:16">
      <c r="N4" s="27">
        <v>65</v>
      </c>
    </row>
    <row r="5" spans="1:16" ht="63" customHeight="1">
      <c r="A5" s="210" t="s">
        <v>295</v>
      </c>
      <c r="B5" s="208" t="s">
        <v>296</v>
      </c>
      <c r="C5" s="208" t="s">
        <v>297</v>
      </c>
      <c r="D5" s="208" t="s">
        <v>298</v>
      </c>
      <c r="E5" s="208" t="s">
        <v>299</v>
      </c>
      <c r="F5" s="208" t="s">
        <v>622</v>
      </c>
      <c r="G5" s="208" t="s">
        <v>619</v>
      </c>
      <c r="H5" s="208" t="s">
        <v>618</v>
      </c>
      <c r="I5" s="208" t="s">
        <v>620</v>
      </c>
      <c r="J5" s="208" t="s">
        <v>621</v>
      </c>
      <c r="K5" s="208" t="s">
        <v>730</v>
      </c>
      <c r="L5" s="208" t="s">
        <v>731</v>
      </c>
      <c r="M5" s="208" t="s">
        <v>300</v>
      </c>
      <c r="N5" s="208" t="s">
        <v>301</v>
      </c>
      <c r="O5" s="208" t="s">
        <v>302</v>
      </c>
      <c r="P5" s="208" t="s">
        <v>24</v>
      </c>
    </row>
    <row r="6" spans="1:16" ht="47.25" customHeight="1">
      <c r="A6" s="211"/>
      <c r="B6" s="209"/>
      <c r="C6" s="209"/>
      <c r="D6" s="209"/>
      <c r="E6" s="209"/>
      <c r="F6" s="209"/>
      <c r="G6" s="209"/>
      <c r="H6" s="209"/>
      <c r="I6" s="209"/>
      <c r="J6" s="209"/>
      <c r="K6" s="209"/>
      <c r="L6" s="209"/>
      <c r="M6" s="209"/>
      <c r="N6" s="209"/>
      <c r="O6" s="209"/>
      <c r="P6" s="209"/>
    </row>
    <row r="7" spans="1:16" ht="15.75">
      <c r="A7" s="28" t="s">
        <v>25</v>
      </c>
      <c r="B7" s="29">
        <v>230715450</v>
      </c>
      <c r="C7" s="29">
        <v>5811614</v>
      </c>
      <c r="D7" s="29">
        <v>94523156</v>
      </c>
      <c r="E7" s="29">
        <v>107989334</v>
      </c>
      <c r="F7" s="29">
        <v>13466178</v>
      </c>
      <c r="G7" s="29">
        <f>SUM(G8:G80)</f>
        <v>259174401.59999999</v>
      </c>
      <c r="H7" s="29">
        <f>SUM(H8:H80)</f>
        <v>6349361.1407836145</v>
      </c>
      <c r="I7" s="29">
        <f>SUM(I8:I80)</f>
        <v>28458951.600000005</v>
      </c>
      <c r="J7" s="29">
        <f t="shared" ref="J7" si="0">SUM(J8:J80)</f>
        <v>537747.14078361762</v>
      </c>
      <c r="K7" s="29">
        <f>SUM(K8:K80)</f>
        <v>16159413.6</v>
      </c>
      <c r="L7" s="29">
        <f>SUM(L8:L80)</f>
        <v>268873.57039180881</v>
      </c>
      <c r="M7" s="29">
        <v>1801309</v>
      </c>
      <c r="N7" s="30"/>
      <c r="O7" s="29">
        <v>598765</v>
      </c>
      <c r="P7" s="30"/>
    </row>
    <row r="8" spans="1:16" ht="15.75">
      <c r="A8" s="31" t="s">
        <v>303</v>
      </c>
      <c r="B8" s="32">
        <v>17561709</v>
      </c>
      <c r="C8" s="32">
        <v>163703</v>
      </c>
      <c r="D8" s="32">
        <v>7593676</v>
      </c>
      <c r="E8" s="32">
        <v>10115206</v>
      </c>
      <c r="F8" s="32">
        <f>E8-D8</f>
        <v>2521530</v>
      </c>
      <c r="G8" s="32">
        <f t="shared" ref="G8:G71" si="1">E8/5*12</f>
        <v>24276494.399999999</v>
      </c>
      <c r="H8" s="32">
        <f t="shared" ref="H8:H71" si="2">G8/(B8/C8)</f>
        <v>226295.45693777295</v>
      </c>
      <c r="I8" s="32">
        <f t="shared" ref="I8:J39" si="3">G8-B8</f>
        <v>6714785.3999999985</v>
      </c>
      <c r="J8" s="32">
        <f t="shared" si="3"/>
        <v>62592.456937772949</v>
      </c>
      <c r="K8" s="32">
        <f>F8/5*6</f>
        <v>3025836</v>
      </c>
      <c r="L8" s="32">
        <f>J8/12*6</f>
        <v>31296.228468886475</v>
      </c>
      <c r="M8" s="32">
        <v>57059</v>
      </c>
      <c r="N8" s="32">
        <f>M8/$N$4</f>
        <v>877.83076923076919</v>
      </c>
      <c r="O8" s="32">
        <v>15036</v>
      </c>
      <c r="P8" s="33">
        <v>65</v>
      </c>
    </row>
    <row r="9" spans="1:16" ht="15.75">
      <c r="A9" s="31" t="s">
        <v>304</v>
      </c>
      <c r="B9" s="34">
        <v>7567369</v>
      </c>
      <c r="C9" s="34">
        <v>8456</v>
      </c>
      <c r="D9" s="34">
        <v>3117449</v>
      </c>
      <c r="E9" s="34">
        <v>4262228</v>
      </c>
      <c r="F9" s="32">
        <f t="shared" ref="F9:F72" si="4">E9-D9</f>
        <v>1144779</v>
      </c>
      <c r="G9" s="32">
        <f t="shared" si="1"/>
        <v>10229347.199999999</v>
      </c>
      <c r="H9" s="32">
        <f t="shared" si="2"/>
        <v>11430.572491337478</v>
      </c>
      <c r="I9" s="32">
        <f t="shared" si="3"/>
        <v>2661978.1999999993</v>
      </c>
      <c r="J9" s="32">
        <f t="shared" si="3"/>
        <v>2974.5724913374779</v>
      </c>
      <c r="K9" s="32">
        <f t="shared" ref="K9:K72" si="5">F9/5*6</f>
        <v>1373734.7999999998</v>
      </c>
      <c r="L9" s="32">
        <f t="shared" ref="L9:L72" si="6">J9/12*6</f>
        <v>1487.286245668739</v>
      </c>
      <c r="M9" s="34">
        <v>2817</v>
      </c>
      <c r="N9" s="32">
        <f t="shared" ref="N9:N72" si="7">M9/$N$4</f>
        <v>43.338461538461537</v>
      </c>
      <c r="O9" s="34">
        <v>1521</v>
      </c>
      <c r="P9" s="35">
        <v>49</v>
      </c>
    </row>
    <row r="10" spans="1:16" ht="15.75">
      <c r="A10" s="31" t="s">
        <v>305</v>
      </c>
      <c r="B10" s="34">
        <v>9620641</v>
      </c>
      <c r="C10" s="34">
        <v>170304</v>
      </c>
      <c r="D10" s="34">
        <v>3923431</v>
      </c>
      <c r="E10" s="34">
        <v>5101558</v>
      </c>
      <c r="F10" s="32">
        <f t="shared" si="4"/>
        <v>1178127</v>
      </c>
      <c r="G10" s="32">
        <f t="shared" si="1"/>
        <v>12243739.199999999</v>
      </c>
      <c r="H10" s="32">
        <f t="shared" si="2"/>
        <v>216737.92429390099</v>
      </c>
      <c r="I10" s="32">
        <f t="shared" si="3"/>
        <v>2623098.1999999993</v>
      </c>
      <c r="J10" s="32">
        <f t="shared" si="3"/>
        <v>46433.924293900986</v>
      </c>
      <c r="K10" s="32">
        <f t="shared" si="5"/>
        <v>1413752.4</v>
      </c>
      <c r="L10" s="32">
        <f t="shared" si="6"/>
        <v>23216.962146950493</v>
      </c>
      <c r="M10" s="34">
        <v>58667</v>
      </c>
      <c r="N10" s="32">
        <f t="shared" si="7"/>
        <v>902.56923076923078</v>
      </c>
      <c r="O10" s="34">
        <v>13243</v>
      </c>
      <c r="P10" s="35">
        <v>31</v>
      </c>
    </row>
    <row r="11" spans="1:16" ht="15.75">
      <c r="A11" s="31" t="s">
        <v>306</v>
      </c>
      <c r="B11" s="34">
        <v>7436187</v>
      </c>
      <c r="C11" s="34">
        <v>487586</v>
      </c>
      <c r="D11" s="34">
        <v>3035804</v>
      </c>
      <c r="E11" s="34">
        <v>4080945</v>
      </c>
      <c r="F11" s="32">
        <f t="shared" si="4"/>
        <v>1045141</v>
      </c>
      <c r="G11" s="32">
        <f t="shared" si="1"/>
        <v>9794268</v>
      </c>
      <c r="H11" s="32">
        <f t="shared" si="2"/>
        <v>642203.85488530621</v>
      </c>
      <c r="I11" s="32">
        <f t="shared" si="3"/>
        <v>2358081</v>
      </c>
      <c r="J11" s="32">
        <f t="shared" si="3"/>
        <v>154617.85488530621</v>
      </c>
      <c r="K11" s="32">
        <f t="shared" si="5"/>
        <v>1254169.2000000002</v>
      </c>
      <c r="L11" s="32">
        <f t="shared" si="6"/>
        <v>77308.927442653105</v>
      </c>
      <c r="M11" s="34">
        <v>174749</v>
      </c>
      <c r="N11" s="32">
        <f t="shared" si="7"/>
        <v>2688.4461538461537</v>
      </c>
      <c r="O11" s="34">
        <v>51759</v>
      </c>
      <c r="P11" s="35">
        <v>98</v>
      </c>
    </row>
    <row r="12" spans="1:16" ht="15.75">
      <c r="A12" s="31" t="s">
        <v>307</v>
      </c>
      <c r="B12" s="34">
        <v>16088163</v>
      </c>
      <c r="C12" s="34">
        <v>304131</v>
      </c>
      <c r="D12" s="34">
        <v>6573288</v>
      </c>
      <c r="E12" s="34">
        <v>7617322</v>
      </c>
      <c r="F12" s="32">
        <f t="shared" si="4"/>
        <v>1044034</v>
      </c>
      <c r="G12" s="32">
        <f t="shared" si="1"/>
        <v>18281572.799999997</v>
      </c>
      <c r="H12" s="32">
        <f t="shared" si="2"/>
        <v>345595.26884684095</v>
      </c>
      <c r="I12" s="32">
        <f t="shared" si="3"/>
        <v>2193409.799999997</v>
      </c>
      <c r="J12" s="32">
        <f t="shared" si="3"/>
        <v>41464.268846840947</v>
      </c>
      <c r="K12" s="32">
        <f t="shared" si="5"/>
        <v>1252840.7999999998</v>
      </c>
      <c r="L12" s="32">
        <f t="shared" si="6"/>
        <v>20732.134423420473</v>
      </c>
      <c r="M12" s="34">
        <v>90885</v>
      </c>
      <c r="N12" s="32">
        <f t="shared" si="7"/>
        <v>1398.2307692307693</v>
      </c>
      <c r="O12" s="34">
        <v>49535</v>
      </c>
      <c r="P12" s="35">
        <v>78</v>
      </c>
    </row>
    <row r="13" spans="1:16" ht="15.75">
      <c r="A13" s="31" t="s">
        <v>308</v>
      </c>
      <c r="B13" s="34">
        <v>7483076</v>
      </c>
      <c r="C13" s="34">
        <v>82319</v>
      </c>
      <c r="D13" s="34">
        <v>3040222</v>
      </c>
      <c r="E13" s="34">
        <v>3942016</v>
      </c>
      <c r="F13" s="32">
        <f t="shared" si="4"/>
        <v>901794</v>
      </c>
      <c r="G13" s="32">
        <f t="shared" si="1"/>
        <v>9460838.3999999985</v>
      </c>
      <c r="H13" s="32">
        <f t="shared" si="2"/>
        <v>104075.75123513376</v>
      </c>
      <c r="I13" s="32">
        <f t="shared" si="3"/>
        <v>1977762.3999999985</v>
      </c>
      <c r="J13" s="32">
        <f t="shared" si="3"/>
        <v>21756.751235133765</v>
      </c>
      <c r="K13" s="32">
        <f t="shared" si="5"/>
        <v>1082152.7999999998</v>
      </c>
      <c r="L13" s="32">
        <f t="shared" si="6"/>
        <v>10878.375617566882</v>
      </c>
      <c r="M13" s="34">
        <v>28229</v>
      </c>
      <c r="N13" s="32">
        <f t="shared" si="7"/>
        <v>434.2923076923077</v>
      </c>
      <c r="O13" s="34">
        <v>7187</v>
      </c>
      <c r="P13" s="35">
        <v>111</v>
      </c>
    </row>
    <row r="14" spans="1:16" ht="15.75">
      <c r="A14" s="31" t="s">
        <v>309</v>
      </c>
      <c r="B14" s="34">
        <v>3511246</v>
      </c>
      <c r="C14" s="34">
        <v>7423</v>
      </c>
      <c r="D14" s="34">
        <v>1368368</v>
      </c>
      <c r="E14" s="34">
        <v>1958070</v>
      </c>
      <c r="F14" s="32">
        <f t="shared" si="4"/>
        <v>589702</v>
      </c>
      <c r="G14" s="32">
        <f t="shared" si="1"/>
        <v>4699368</v>
      </c>
      <c r="H14" s="32">
        <f t="shared" si="2"/>
        <v>9934.7663661275801</v>
      </c>
      <c r="I14" s="32">
        <f t="shared" si="3"/>
        <v>1188122</v>
      </c>
      <c r="J14" s="32">
        <f t="shared" si="3"/>
        <v>2511.7663661275801</v>
      </c>
      <c r="K14" s="32">
        <f t="shared" si="5"/>
        <v>707642.39999999991</v>
      </c>
      <c r="L14" s="32">
        <f t="shared" si="6"/>
        <v>1255.8831830637901</v>
      </c>
      <c r="M14" s="34">
        <v>2928</v>
      </c>
      <c r="N14" s="32">
        <f t="shared" si="7"/>
        <v>45.04615384615385</v>
      </c>
      <c r="O14" s="34">
        <v>1087</v>
      </c>
      <c r="P14" s="35">
        <v>41</v>
      </c>
    </row>
    <row r="15" spans="1:16" ht="15.75">
      <c r="A15" s="31" t="s">
        <v>310</v>
      </c>
      <c r="B15" s="32">
        <v>7915782</v>
      </c>
      <c r="C15" s="32">
        <v>57607</v>
      </c>
      <c r="D15" s="32">
        <v>3269168</v>
      </c>
      <c r="E15" s="32">
        <v>3691457</v>
      </c>
      <c r="F15" s="32">
        <f t="shared" si="4"/>
        <v>422289</v>
      </c>
      <c r="G15" s="32">
        <f t="shared" si="1"/>
        <v>8859496.8000000007</v>
      </c>
      <c r="H15" s="32">
        <f t="shared" si="2"/>
        <v>64474.872117195751</v>
      </c>
      <c r="I15" s="32">
        <f t="shared" si="3"/>
        <v>943714.80000000075</v>
      </c>
      <c r="J15" s="32">
        <f t="shared" si="3"/>
        <v>6867.8721171957513</v>
      </c>
      <c r="K15" s="32">
        <f t="shared" si="5"/>
        <v>506746.80000000005</v>
      </c>
      <c r="L15" s="32">
        <f t="shared" si="6"/>
        <v>3433.9360585978757</v>
      </c>
      <c r="M15" s="34">
        <v>17898</v>
      </c>
      <c r="N15" s="32">
        <f t="shared" si="7"/>
        <v>275.35384615384618</v>
      </c>
      <c r="O15" s="34">
        <v>27694</v>
      </c>
      <c r="P15" s="35">
        <v>173</v>
      </c>
    </row>
    <row r="16" spans="1:16" ht="15.75">
      <c r="A16" s="31" t="s">
        <v>311</v>
      </c>
      <c r="B16" s="34">
        <v>7340571</v>
      </c>
      <c r="C16" s="34">
        <v>223237</v>
      </c>
      <c r="D16" s="34">
        <v>2993658</v>
      </c>
      <c r="E16" s="34">
        <v>3413708</v>
      </c>
      <c r="F16" s="32">
        <f t="shared" si="4"/>
        <v>420050</v>
      </c>
      <c r="G16" s="32">
        <f t="shared" si="1"/>
        <v>8192899.1999999993</v>
      </c>
      <c r="H16" s="32">
        <f t="shared" si="2"/>
        <v>249157.48907140872</v>
      </c>
      <c r="I16" s="32">
        <f t="shared" si="3"/>
        <v>852328.19999999925</v>
      </c>
      <c r="J16" s="32">
        <f t="shared" si="3"/>
        <v>25920.489071408723</v>
      </c>
      <c r="K16" s="32">
        <f t="shared" si="5"/>
        <v>504060</v>
      </c>
      <c r="L16" s="32">
        <f t="shared" si="6"/>
        <v>12960.244535704362</v>
      </c>
      <c r="M16" s="34">
        <v>65864</v>
      </c>
      <c r="N16" s="32">
        <f t="shared" si="7"/>
        <v>1013.2923076923076</v>
      </c>
      <c r="O16" s="34">
        <v>10828</v>
      </c>
      <c r="P16" s="35">
        <v>41</v>
      </c>
    </row>
    <row r="17" spans="1:16" ht="15.75">
      <c r="A17" s="31" t="s">
        <v>312</v>
      </c>
      <c r="B17" s="34">
        <v>7893341</v>
      </c>
      <c r="C17" s="34">
        <v>626680</v>
      </c>
      <c r="D17" s="34">
        <v>3217061</v>
      </c>
      <c r="E17" s="34">
        <v>3626419</v>
      </c>
      <c r="F17" s="32">
        <f t="shared" si="4"/>
        <v>409358</v>
      </c>
      <c r="G17" s="32">
        <f t="shared" si="1"/>
        <v>8703405.6000000015</v>
      </c>
      <c r="H17" s="32">
        <f t="shared" si="2"/>
        <v>690993.86703399755</v>
      </c>
      <c r="I17" s="32">
        <f t="shared" si="3"/>
        <v>810064.60000000149</v>
      </c>
      <c r="J17" s="32">
        <f t="shared" si="3"/>
        <v>64313.867033997551</v>
      </c>
      <c r="K17" s="32">
        <f t="shared" si="5"/>
        <v>491229.60000000003</v>
      </c>
      <c r="L17" s="32">
        <f t="shared" si="6"/>
        <v>32156.933516998775</v>
      </c>
      <c r="M17" s="34">
        <v>188862</v>
      </c>
      <c r="N17" s="32">
        <f t="shared" si="7"/>
        <v>2905.5692307692307</v>
      </c>
      <c r="O17" s="34">
        <v>13573</v>
      </c>
      <c r="P17" s="35">
        <v>100</v>
      </c>
    </row>
    <row r="18" spans="1:16" ht="15.75">
      <c r="A18" s="31" t="s">
        <v>313</v>
      </c>
      <c r="B18" s="34">
        <v>12063461</v>
      </c>
      <c r="C18" s="34">
        <v>24798</v>
      </c>
      <c r="D18" s="34">
        <v>4965050</v>
      </c>
      <c r="E18" s="34">
        <v>5362070</v>
      </c>
      <c r="F18" s="32">
        <f t="shared" si="4"/>
        <v>397020</v>
      </c>
      <c r="G18" s="32">
        <f t="shared" si="1"/>
        <v>12868968</v>
      </c>
      <c r="H18" s="32">
        <f t="shared" si="2"/>
        <v>26453.82353074296</v>
      </c>
      <c r="I18" s="32">
        <f t="shared" si="3"/>
        <v>805507</v>
      </c>
      <c r="J18" s="32">
        <f t="shared" si="3"/>
        <v>1655.8235307429604</v>
      </c>
      <c r="K18" s="32">
        <f t="shared" si="5"/>
        <v>476424</v>
      </c>
      <c r="L18" s="32">
        <f t="shared" si="6"/>
        <v>827.91176537148021</v>
      </c>
      <c r="M18" s="34">
        <v>6795</v>
      </c>
      <c r="N18" s="32">
        <f t="shared" si="7"/>
        <v>104.53846153846153</v>
      </c>
      <c r="O18" s="34">
        <v>9157</v>
      </c>
      <c r="P18" s="35">
        <v>170</v>
      </c>
    </row>
    <row r="19" spans="1:16" ht="15.75">
      <c r="A19" s="31" t="s">
        <v>314</v>
      </c>
      <c r="B19" s="34">
        <v>11562846</v>
      </c>
      <c r="C19" s="34">
        <v>115889</v>
      </c>
      <c r="D19" s="34">
        <v>4737617</v>
      </c>
      <c r="E19" s="34">
        <v>5086755</v>
      </c>
      <c r="F19" s="32">
        <f t="shared" si="4"/>
        <v>349138</v>
      </c>
      <c r="G19" s="32">
        <f t="shared" si="1"/>
        <v>12208212</v>
      </c>
      <c r="H19" s="32">
        <f t="shared" si="2"/>
        <v>122357.20171902314</v>
      </c>
      <c r="I19" s="32">
        <f t="shared" si="3"/>
        <v>645366</v>
      </c>
      <c r="J19" s="32">
        <f t="shared" si="3"/>
        <v>6468.2017190231418</v>
      </c>
      <c r="K19" s="32">
        <f t="shared" si="5"/>
        <v>418965.60000000003</v>
      </c>
      <c r="L19" s="32">
        <f t="shared" si="6"/>
        <v>3234.1008595115709</v>
      </c>
      <c r="M19" s="34">
        <v>39009</v>
      </c>
      <c r="N19" s="32">
        <f t="shared" si="7"/>
        <v>600.13846153846157</v>
      </c>
      <c r="O19" s="35">
        <v>203</v>
      </c>
      <c r="P19" s="35">
        <v>20</v>
      </c>
    </row>
    <row r="20" spans="1:16" ht="15.75">
      <c r="A20" s="31" t="s">
        <v>315</v>
      </c>
      <c r="B20" s="34">
        <v>2442384</v>
      </c>
      <c r="C20" s="34">
        <v>10706</v>
      </c>
      <c r="D20" s="34">
        <v>993803</v>
      </c>
      <c r="E20" s="34">
        <v>1281040</v>
      </c>
      <c r="F20" s="32">
        <f t="shared" si="4"/>
        <v>287237</v>
      </c>
      <c r="G20" s="32">
        <f t="shared" si="1"/>
        <v>3074496</v>
      </c>
      <c r="H20" s="32">
        <f t="shared" si="2"/>
        <v>13476.81370988346</v>
      </c>
      <c r="I20" s="32">
        <f t="shared" si="3"/>
        <v>632112</v>
      </c>
      <c r="J20" s="32">
        <f t="shared" si="3"/>
        <v>2770.8137098834595</v>
      </c>
      <c r="K20" s="32">
        <f t="shared" si="5"/>
        <v>344684.4</v>
      </c>
      <c r="L20" s="32">
        <f t="shared" si="6"/>
        <v>1385.4068549417298</v>
      </c>
      <c r="M20" s="34">
        <v>2940</v>
      </c>
      <c r="N20" s="32">
        <f t="shared" si="7"/>
        <v>45.230769230769234</v>
      </c>
      <c r="O20" s="34">
        <v>3617</v>
      </c>
      <c r="P20" s="35">
        <v>86</v>
      </c>
    </row>
    <row r="21" spans="1:16" ht="15.75">
      <c r="A21" s="31" t="s">
        <v>316</v>
      </c>
      <c r="B21" s="34">
        <v>1955956</v>
      </c>
      <c r="C21" s="34">
        <v>50280</v>
      </c>
      <c r="D21" s="34">
        <v>802707</v>
      </c>
      <c r="E21" s="34">
        <v>1031600</v>
      </c>
      <c r="F21" s="32">
        <f t="shared" si="4"/>
        <v>228893</v>
      </c>
      <c r="G21" s="32">
        <f t="shared" si="1"/>
        <v>2475840</v>
      </c>
      <c r="H21" s="32">
        <f t="shared" si="2"/>
        <v>63644.189951103195</v>
      </c>
      <c r="I21" s="32">
        <f t="shared" si="3"/>
        <v>519884</v>
      </c>
      <c r="J21" s="32">
        <f t="shared" si="3"/>
        <v>13364.189951103195</v>
      </c>
      <c r="K21" s="32">
        <f t="shared" si="5"/>
        <v>274671.59999999998</v>
      </c>
      <c r="L21" s="32">
        <f t="shared" si="6"/>
        <v>6682.0949755515976</v>
      </c>
      <c r="M21" s="34">
        <v>18745</v>
      </c>
      <c r="N21" s="32">
        <f t="shared" si="7"/>
        <v>288.38461538461536</v>
      </c>
      <c r="O21" s="34">
        <v>2451</v>
      </c>
      <c r="P21" s="35">
        <v>26</v>
      </c>
    </row>
    <row r="22" spans="1:16" ht="15.75">
      <c r="A22" s="31" t="s">
        <v>317</v>
      </c>
      <c r="B22" s="34">
        <v>4092914</v>
      </c>
      <c r="C22" s="34">
        <v>9196</v>
      </c>
      <c r="D22" s="34">
        <v>1664384</v>
      </c>
      <c r="E22" s="34">
        <v>1900791</v>
      </c>
      <c r="F22" s="32">
        <f t="shared" si="4"/>
        <v>236407</v>
      </c>
      <c r="G22" s="32">
        <f t="shared" si="1"/>
        <v>4561898.4000000004</v>
      </c>
      <c r="H22" s="32">
        <f t="shared" si="2"/>
        <v>10249.718827808258</v>
      </c>
      <c r="I22" s="32">
        <f t="shared" si="3"/>
        <v>468984.40000000037</v>
      </c>
      <c r="J22" s="32">
        <f t="shared" si="3"/>
        <v>1053.7188278082576</v>
      </c>
      <c r="K22" s="32">
        <f t="shared" si="5"/>
        <v>283688.40000000002</v>
      </c>
      <c r="L22" s="32">
        <f t="shared" si="6"/>
        <v>526.85941390412881</v>
      </c>
      <c r="M22" s="34">
        <v>2742</v>
      </c>
      <c r="N22" s="32">
        <f t="shared" si="7"/>
        <v>42.184615384615384</v>
      </c>
      <c r="O22" s="35">
        <v>852</v>
      </c>
      <c r="P22" s="35">
        <v>25</v>
      </c>
    </row>
    <row r="23" spans="1:16" ht="15.75">
      <c r="A23" s="31" t="s">
        <v>318</v>
      </c>
      <c r="B23" s="34">
        <v>5842380</v>
      </c>
      <c r="C23" s="34">
        <v>122201</v>
      </c>
      <c r="D23" s="34">
        <v>2371257</v>
      </c>
      <c r="E23" s="34">
        <v>2605512</v>
      </c>
      <c r="F23" s="32">
        <f t="shared" si="4"/>
        <v>234255</v>
      </c>
      <c r="G23" s="32">
        <f t="shared" si="1"/>
        <v>6253228.8000000007</v>
      </c>
      <c r="H23" s="32">
        <f t="shared" si="2"/>
        <v>130794.43866862479</v>
      </c>
      <c r="I23" s="32">
        <f t="shared" si="3"/>
        <v>410848.80000000075</v>
      </c>
      <c r="J23" s="32">
        <f t="shared" si="3"/>
        <v>8593.438668624789</v>
      </c>
      <c r="K23" s="32">
        <f t="shared" si="5"/>
        <v>281106</v>
      </c>
      <c r="L23" s="32">
        <f t="shared" si="6"/>
        <v>4296.7193343123945</v>
      </c>
      <c r="M23" s="34">
        <v>36729</v>
      </c>
      <c r="N23" s="32">
        <f t="shared" si="7"/>
        <v>565.06153846153848</v>
      </c>
      <c r="O23" s="34">
        <v>1133</v>
      </c>
      <c r="P23" s="35">
        <v>14</v>
      </c>
    </row>
    <row r="24" spans="1:16" ht="15.75">
      <c r="A24" s="31" t="s">
        <v>319</v>
      </c>
      <c r="B24" s="34">
        <v>727148</v>
      </c>
      <c r="C24" s="34">
        <v>1495</v>
      </c>
      <c r="D24" s="34">
        <v>299333</v>
      </c>
      <c r="E24" s="34">
        <v>456778</v>
      </c>
      <c r="F24" s="32">
        <f t="shared" si="4"/>
        <v>157445</v>
      </c>
      <c r="G24" s="32">
        <f t="shared" si="1"/>
        <v>1096267.2000000002</v>
      </c>
      <c r="H24" s="32">
        <f t="shared" si="2"/>
        <v>2253.9008069883989</v>
      </c>
      <c r="I24" s="32">
        <f t="shared" si="3"/>
        <v>369119.20000000019</v>
      </c>
      <c r="J24" s="32">
        <f t="shared" si="3"/>
        <v>758.90080698839893</v>
      </c>
      <c r="K24" s="32">
        <f t="shared" si="5"/>
        <v>188934</v>
      </c>
      <c r="L24" s="32">
        <f t="shared" si="6"/>
        <v>379.45040349419946</v>
      </c>
      <c r="M24" s="35">
        <v>656</v>
      </c>
      <c r="N24" s="32">
        <f t="shared" si="7"/>
        <v>10.092307692307692</v>
      </c>
      <c r="O24" s="35">
        <v>441</v>
      </c>
      <c r="P24" s="35">
        <v>65</v>
      </c>
    </row>
    <row r="25" spans="1:16" ht="15.75">
      <c r="A25" s="31" t="s">
        <v>320</v>
      </c>
      <c r="B25" s="34">
        <v>10594831</v>
      </c>
      <c r="C25" s="34">
        <v>692568</v>
      </c>
      <c r="D25" s="34">
        <v>4347090</v>
      </c>
      <c r="E25" s="34">
        <v>4564578</v>
      </c>
      <c r="F25" s="32">
        <f t="shared" si="4"/>
        <v>217488</v>
      </c>
      <c r="G25" s="32">
        <f t="shared" si="1"/>
        <v>10954987.199999999</v>
      </c>
      <c r="H25" s="32">
        <f t="shared" si="2"/>
        <v>716110.86341345124</v>
      </c>
      <c r="I25" s="32">
        <f t="shared" si="3"/>
        <v>360156.19999999925</v>
      </c>
      <c r="J25" s="32">
        <f t="shared" si="3"/>
        <v>23542.863413451239</v>
      </c>
      <c r="K25" s="32">
        <f t="shared" si="5"/>
        <v>260985.59999999998</v>
      </c>
      <c r="L25" s="32">
        <f t="shared" si="6"/>
        <v>11771.43170672562</v>
      </c>
      <c r="M25" s="34">
        <v>191262</v>
      </c>
      <c r="N25" s="32">
        <f t="shared" si="7"/>
        <v>2942.4923076923078</v>
      </c>
      <c r="O25" s="34">
        <v>2324</v>
      </c>
      <c r="P25" s="35">
        <v>9</v>
      </c>
    </row>
    <row r="26" spans="1:16" ht="15.75">
      <c r="A26" s="31" t="s">
        <v>321</v>
      </c>
      <c r="B26" s="34">
        <v>3990621</v>
      </c>
      <c r="C26" s="34">
        <v>111062</v>
      </c>
      <c r="D26" s="34">
        <v>1623592</v>
      </c>
      <c r="E26" s="34">
        <v>1811200</v>
      </c>
      <c r="F26" s="32">
        <f t="shared" si="4"/>
        <v>187608</v>
      </c>
      <c r="G26" s="32">
        <f t="shared" si="1"/>
        <v>4346880</v>
      </c>
      <c r="H26" s="32">
        <f t="shared" si="2"/>
        <v>120976.95736077167</v>
      </c>
      <c r="I26" s="32">
        <f t="shared" si="3"/>
        <v>356259</v>
      </c>
      <c r="J26" s="32">
        <f t="shared" si="3"/>
        <v>9914.9573607716738</v>
      </c>
      <c r="K26" s="32">
        <f t="shared" si="5"/>
        <v>225129.59999999998</v>
      </c>
      <c r="L26" s="32">
        <f t="shared" si="6"/>
        <v>4957.4786803858369</v>
      </c>
      <c r="M26" s="34">
        <v>35587</v>
      </c>
      <c r="N26" s="32">
        <f t="shared" si="7"/>
        <v>547.49230769230769</v>
      </c>
      <c r="O26" s="34">
        <v>12974</v>
      </c>
      <c r="P26" s="35">
        <v>48</v>
      </c>
    </row>
    <row r="27" spans="1:16" ht="15.75">
      <c r="A27" s="31" t="s">
        <v>322</v>
      </c>
      <c r="B27" s="34">
        <v>455047</v>
      </c>
      <c r="C27" s="34">
        <v>4731</v>
      </c>
      <c r="D27" s="34">
        <v>185312</v>
      </c>
      <c r="E27" s="34">
        <v>322999</v>
      </c>
      <c r="F27" s="32">
        <f t="shared" si="4"/>
        <v>137687</v>
      </c>
      <c r="G27" s="32">
        <f t="shared" si="1"/>
        <v>775197.60000000009</v>
      </c>
      <c r="H27" s="32">
        <f t="shared" si="2"/>
        <v>8059.5187872901051</v>
      </c>
      <c r="I27" s="32">
        <f t="shared" si="3"/>
        <v>320150.60000000009</v>
      </c>
      <c r="J27" s="32">
        <f t="shared" si="3"/>
        <v>3328.5187872901051</v>
      </c>
      <c r="K27" s="32">
        <f t="shared" si="5"/>
        <v>165224.40000000002</v>
      </c>
      <c r="L27" s="32">
        <f t="shared" si="6"/>
        <v>1664.2593936450526</v>
      </c>
      <c r="M27" s="34">
        <v>1359</v>
      </c>
      <c r="N27" s="32">
        <f t="shared" si="7"/>
        <v>20.907692307692308</v>
      </c>
      <c r="O27" s="34">
        <v>4014</v>
      </c>
      <c r="P27" s="35">
        <v>46</v>
      </c>
    </row>
    <row r="28" spans="1:16" ht="15.75">
      <c r="A28" s="31" t="s">
        <v>323</v>
      </c>
      <c r="B28" s="34">
        <v>3171034</v>
      </c>
      <c r="C28" s="34">
        <v>67659</v>
      </c>
      <c r="D28" s="34">
        <v>1296312</v>
      </c>
      <c r="E28" s="34">
        <v>1444218</v>
      </c>
      <c r="F28" s="32">
        <f t="shared" si="4"/>
        <v>147906</v>
      </c>
      <c r="G28" s="32">
        <f t="shared" si="1"/>
        <v>3466123.1999999997</v>
      </c>
      <c r="H28" s="32">
        <f t="shared" si="2"/>
        <v>73955.192403739595</v>
      </c>
      <c r="I28" s="32">
        <f t="shared" si="3"/>
        <v>295089.19999999972</v>
      </c>
      <c r="J28" s="32">
        <f t="shared" si="3"/>
        <v>6296.1924037395947</v>
      </c>
      <c r="K28" s="32">
        <f t="shared" si="5"/>
        <v>177487.2</v>
      </c>
      <c r="L28" s="32">
        <f t="shared" si="6"/>
        <v>3148.0962018697974</v>
      </c>
      <c r="M28" s="34">
        <v>19583</v>
      </c>
      <c r="N28" s="32">
        <f t="shared" si="7"/>
        <v>301.27692307692308</v>
      </c>
      <c r="O28" s="34">
        <v>9071</v>
      </c>
      <c r="P28" s="35">
        <v>47</v>
      </c>
    </row>
    <row r="29" spans="1:16" ht="15.75">
      <c r="A29" s="31" t="s">
        <v>324</v>
      </c>
      <c r="B29" s="34">
        <v>1694834</v>
      </c>
      <c r="C29" s="34">
        <v>245931</v>
      </c>
      <c r="D29" s="34">
        <v>679493</v>
      </c>
      <c r="E29" s="34">
        <v>822671</v>
      </c>
      <c r="F29" s="32">
        <f t="shared" si="4"/>
        <v>143178</v>
      </c>
      <c r="G29" s="32">
        <f t="shared" si="1"/>
        <v>1974410.4000000001</v>
      </c>
      <c r="H29" s="32">
        <f t="shared" si="2"/>
        <v>286499.28198419436</v>
      </c>
      <c r="I29" s="32">
        <f t="shared" si="3"/>
        <v>279576.40000000014</v>
      </c>
      <c r="J29" s="32">
        <f t="shared" si="3"/>
        <v>40568.281984194356</v>
      </c>
      <c r="K29" s="32">
        <f t="shared" si="5"/>
        <v>171813.59999999998</v>
      </c>
      <c r="L29" s="32">
        <f t="shared" si="6"/>
        <v>20284.140992097178</v>
      </c>
      <c r="M29" s="34">
        <v>146892</v>
      </c>
      <c r="N29" s="32">
        <f t="shared" si="7"/>
        <v>2259.876923076923</v>
      </c>
      <c r="O29" s="34">
        <v>2388</v>
      </c>
      <c r="P29" s="35">
        <v>6</v>
      </c>
    </row>
    <row r="30" spans="1:16" ht="15.75">
      <c r="A30" s="31" t="s">
        <v>325</v>
      </c>
      <c r="B30" s="34">
        <v>1172106</v>
      </c>
      <c r="C30" s="34">
        <v>18636</v>
      </c>
      <c r="D30" s="34">
        <v>476859</v>
      </c>
      <c r="E30" s="34">
        <v>599563</v>
      </c>
      <c r="F30" s="32">
        <f t="shared" si="4"/>
        <v>122704</v>
      </c>
      <c r="G30" s="32">
        <f t="shared" si="1"/>
        <v>1438951.2000000002</v>
      </c>
      <c r="H30" s="32">
        <f t="shared" si="2"/>
        <v>22878.728172366667</v>
      </c>
      <c r="I30" s="32">
        <f t="shared" si="3"/>
        <v>266845.20000000019</v>
      </c>
      <c r="J30" s="32">
        <f t="shared" si="3"/>
        <v>4242.7281723666674</v>
      </c>
      <c r="K30" s="32">
        <f t="shared" si="5"/>
        <v>147244.79999999999</v>
      </c>
      <c r="L30" s="32">
        <f t="shared" si="6"/>
        <v>2121.3640861833337</v>
      </c>
      <c r="M30" s="34">
        <v>6460</v>
      </c>
      <c r="N30" s="32">
        <f t="shared" si="7"/>
        <v>99.384615384615387</v>
      </c>
      <c r="O30" s="34">
        <v>5607</v>
      </c>
      <c r="P30" s="35"/>
    </row>
    <row r="31" spans="1:16" ht="15.75">
      <c r="A31" s="31" t="s">
        <v>326</v>
      </c>
      <c r="B31" s="34">
        <v>94195</v>
      </c>
      <c r="C31" s="34">
        <v>3009</v>
      </c>
      <c r="D31" s="34">
        <v>38202</v>
      </c>
      <c r="E31" s="34">
        <v>147024</v>
      </c>
      <c r="F31" s="32">
        <f t="shared" si="4"/>
        <v>108822</v>
      </c>
      <c r="G31" s="32">
        <f t="shared" si="1"/>
        <v>352857.59999999998</v>
      </c>
      <c r="H31" s="32">
        <f t="shared" si="2"/>
        <v>11271.813985880353</v>
      </c>
      <c r="I31" s="32">
        <f t="shared" si="3"/>
        <v>258662.59999999998</v>
      </c>
      <c r="J31" s="32">
        <f t="shared" si="3"/>
        <v>8262.8139858803534</v>
      </c>
      <c r="K31" s="32">
        <f t="shared" si="5"/>
        <v>130586.40000000001</v>
      </c>
      <c r="L31" s="32">
        <f t="shared" si="6"/>
        <v>4131.4069929401767</v>
      </c>
      <c r="M31" s="34">
        <v>3186</v>
      </c>
      <c r="N31" s="32">
        <f t="shared" si="7"/>
        <v>49.015384615384619</v>
      </c>
      <c r="O31" s="34">
        <v>5589</v>
      </c>
      <c r="P31" s="35">
        <v>26</v>
      </c>
    </row>
    <row r="32" spans="1:16" ht="15.75">
      <c r="A32" s="31" t="s">
        <v>327</v>
      </c>
      <c r="B32" s="34">
        <v>314878</v>
      </c>
      <c r="C32" s="34">
        <v>1972</v>
      </c>
      <c r="D32" s="34">
        <v>128190</v>
      </c>
      <c r="E32" s="34">
        <v>231651</v>
      </c>
      <c r="F32" s="32">
        <f t="shared" si="4"/>
        <v>103461</v>
      </c>
      <c r="G32" s="32">
        <f t="shared" si="1"/>
        <v>555962.39999999991</v>
      </c>
      <c r="H32" s="32">
        <f t="shared" si="2"/>
        <v>3481.8496458946001</v>
      </c>
      <c r="I32" s="32">
        <f t="shared" si="3"/>
        <v>241084.39999999991</v>
      </c>
      <c r="J32" s="32">
        <f t="shared" si="3"/>
        <v>1509.8496458946001</v>
      </c>
      <c r="K32" s="32">
        <f t="shared" si="5"/>
        <v>124153.20000000001</v>
      </c>
      <c r="L32" s="32">
        <f t="shared" si="6"/>
        <v>754.92482294730007</v>
      </c>
      <c r="M32" s="35">
        <v>928</v>
      </c>
      <c r="N32" s="32">
        <f t="shared" si="7"/>
        <v>14.276923076923078</v>
      </c>
      <c r="O32" s="35" t="s">
        <v>328</v>
      </c>
      <c r="P32" s="35">
        <v>5</v>
      </c>
    </row>
    <row r="33" spans="1:16" ht="15.75">
      <c r="A33" s="31" t="s">
        <v>329</v>
      </c>
      <c r="B33" s="34">
        <v>5241904</v>
      </c>
      <c r="C33" s="34">
        <v>129788</v>
      </c>
      <c r="D33" s="34">
        <v>2140888</v>
      </c>
      <c r="E33" s="34">
        <v>2283511</v>
      </c>
      <c r="F33" s="32">
        <f t="shared" si="4"/>
        <v>142623</v>
      </c>
      <c r="G33" s="32">
        <f t="shared" si="1"/>
        <v>5480426.4000000004</v>
      </c>
      <c r="H33" s="32">
        <f t="shared" si="2"/>
        <v>135693.74441103844</v>
      </c>
      <c r="I33" s="32">
        <f t="shared" si="3"/>
        <v>238522.40000000037</v>
      </c>
      <c r="J33" s="32">
        <f t="shared" si="3"/>
        <v>5905.7444110384386</v>
      </c>
      <c r="K33" s="32">
        <f t="shared" si="5"/>
        <v>171147.59999999998</v>
      </c>
      <c r="L33" s="32">
        <f t="shared" si="6"/>
        <v>2952.8722055192193</v>
      </c>
      <c r="M33" s="34">
        <v>36148</v>
      </c>
      <c r="N33" s="32">
        <f t="shared" si="7"/>
        <v>556.12307692307695</v>
      </c>
      <c r="O33" s="34">
        <v>28153</v>
      </c>
      <c r="P33" s="35"/>
    </row>
    <row r="34" spans="1:16" ht="15.75">
      <c r="A34" s="31" t="s">
        <v>330</v>
      </c>
      <c r="B34" s="34">
        <v>787603</v>
      </c>
      <c r="C34" s="34">
        <v>2027</v>
      </c>
      <c r="D34" s="34">
        <v>323925</v>
      </c>
      <c r="E34" s="34">
        <v>416369</v>
      </c>
      <c r="F34" s="32">
        <f t="shared" si="4"/>
        <v>92444</v>
      </c>
      <c r="G34" s="32">
        <f t="shared" si="1"/>
        <v>999285.60000000009</v>
      </c>
      <c r="H34" s="32">
        <f t="shared" si="2"/>
        <v>2571.7930368472444</v>
      </c>
      <c r="I34" s="32">
        <f t="shared" si="3"/>
        <v>211682.60000000009</v>
      </c>
      <c r="J34" s="32">
        <f t="shared" si="3"/>
        <v>544.79303684724437</v>
      </c>
      <c r="K34" s="32">
        <f t="shared" si="5"/>
        <v>110932.79999999999</v>
      </c>
      <c r="L34" s="32">
        <f t="shared" si="6"/>
        <v>272.39651842362218</v>
      </c>
      <c r="M34" s="35">
        <v>720</v>
      </c>
      <c r="N34" s="32">
        <f t="shared" si="7"/>
        <v>11.076923076923077</v>
      </c>
      <c r="O34" s="35">
        <v>547</v>
      </c>
      <c r="P34" s="35">
        <v>70</v>
      </c>
    </row>
    <row r="35" spans="1:16" ht="15.75">
      <c r="A35" s="31" t="s">
        <v>331</v>
      </c>
      <c r="B35" s="34">
        <v>7664621</v>
      </c>
      <c r="C35" s="34">
        <v>5550</v>
      </c>
      <c r="D35" s="34">
        <v>3174921</v>
      </c>
      <c r="E35" s="34">
        <v>3273945</v>
      </c>
      <c r="F35" s="32">
        <f t="shared" si="4"/>
        <v>99024</v>
      </c>
      <c r="G35" s="32">
        <f t="shared" si="1"/>
        <v>7857468</v>
      </c>
      <c r="H35" s="32">
        <f t="shared" si="2"/>
        <v>5689.6417187490415</v>
      </c>
      <c r="I35" s="32">
        <f t="shared" si="3"/>
        <v>192847</v>
      </c>
      <c r="J35" s="32">
        <f t="shared" si="3"/>
        <v>139.6417187490415</v>
      </c>
      <c r="K35" s="32">
        <f t="shared" si="5"/>
        <v>118828.79999999999</v>
      </c>
      <c r="L35" s="32">
        <f t="shared" si="6"/>
        <v>69.820859374520751</v>
      </c>
      <c r="M35" s="34">
        <v>1686</v>
      </c>
      <c r="N35" s="32">
        <f t="shared" si="7"/>
        <v>25.938461538461539</v>
      </c>
      <c r="O35" s="34">
        <v>1156</v>
      </c>
      <c r="P35" s="35"/>
    </row>
    <row r="36" spans="1:16" ht="15.75">
      <c r="A36" s="31" t="s">
        <v>332</v>
      </c>
      <c r="B36" s="34">
        <v>879448</v>
      </c>
      <c r="C36" s="34">
        <v>26225</v>
      </c>
      <c r="D36" s="34">
        <v>359622</v>
      </c>
      <c r="E36" s="34">
        <v>441378</v>
      </c>
      <c r="F36" s="32">
        <f t="shared" si="4"/>
        <v>81756</v>
      </c>
      <c r="G36" s="32">
        <f t="shared" si="1"/>
        <v>1059307.2000000002</v>
      </c>
      <c r="H36" s="32">
        <f t="shared" si="2"/>
        <v>31588.372842965138</v>
      </c>
      <c r="I36" s="32">
        <f t="shared" si="3"/>
        <v>179859.20000000019</v>
      </c>
      <c r="J36" s="32">
        <f t="shared" si="3"/>
        <v>5363.3728429651383</v>
      </c>
      <c r="K36" s="32">
        <f t="shared" si="5"/>
        <v>98107.200000000012</v>
      </c>
      <c r="L36" s="32">
        <f t="shared" si="6"/>
        <v>2681.6864214825691</v>
      </c>
      <c r="M36" s="34">
        <v>8213</v>
      </c>
      <c r="N36" s="32">
        <f t="shared" si="7"/>
        <v>126.35384615384615</v>
      </c>
      <c r="O36" s="34">
        <v>2007</v>
      </c>
      <c r="P36" s="35">
        <v>40</v>
      </c>
    </row>
    <row r="37" spans="1:16" ht="15.75">
      <c r="A37" s="31" t="s">
        <v>333</v>
      </c>
      <c r="B37" s="34">
        <v>873592</v>
      </c>
      <c r="C37" s="34">
        <v>6656</v>
      </c>
      <c r="D37" s="34">
        <v>342730</v>
      </c>
      <c r="E37" s="34">
        <v>435033</v>
      </c>
      <c r="F37" s="32">
        <f t="shared" si="4"/>
        <v>92303</v>
      </c>
      <c r="G37" s="32">
        <f t="shared" si="1"/>
        <v>1044079.2000000001</v>
      </c>
      <c r="H37" s="32">
        <f t="shared" si="2"/>
        <v>7954.9619904944193</v>
      </c>
      <c r="I37" s="32">
        <f t="shared" si="3"/>
        <v>170487.20000000007</v>
      </c>
      <c r="J37" s="32">
        <f t="shared" si="3"/>
        <v>1298.9619904944193</v>
      </c>
      <c r="K37" s="32">
        <f t="shared" si="5"/>
        <v>110763.59999999999</v>
      </c>
      <c r="L37" s="32">
        <f t="shared" si="6"/>
        <v>649.48099524720965</v>
      </c>
      <c r="M37" s="34">
        <v>2222</v>
      </c>
      <c r="N37" s="32">
        <f t="shared" si="7"/>
        <v>34.184615384615384</v>
      </c>
      <c r="O37" s="35">
        <v>963</v>
      </c>
      <c r="P37" s="35"/>
    </row>
    <row r="38" spans="1:16" ht="15.75">
      <c r="A38" s="31" t="s">
        <v>334</v>
      </c>
      <c r="B38" s="34">
        <v>6450893</v>
      </c>
      <c r="C38" s="34">
        <v>187422</v>
      </c>
      <c r="D38" s="34">
        <v>2617162</v>
      </c>
      <c r="E38" s="34">
        <v>2750332</v>
      </c>
      <c r="F38" s="32">
        <f t="shared" si="4"/>
        <v>133170</v>
      </c>
      <c r="G38" s="32">
        <f t="shared" si="1"/>
        <v>6600796.8000000007</v>
      </c>
      <c r="H38" s="32">
        <f t="shared" si="2"/>
        <v>191777.25283144525</v>
      </c>
      <c r="I38" s="32">
        <f t="shared" si="3"/>
        <v>149903.80000000075</v>
      </c>
      <c r="J38" s="32">
        <f t="shared" si="3"/>
        <v>4355.2528314452502</v>
      </c>
      <c r="K38" s="32">
        <f t="shared" si="5"/>
        <v>159804</v>
      </c>
      <c r="L38" s="32">
        <f t="shared" si="6"/>
        <v>2177.6264157226251</v>
      </c>
      <c r="M38" s="34">
        <v>51760</v>
      </c>
      <c r="N38" s="32">
        <f t="shared" si="7"/>
        <v>796.30769230769226</v>
      </c>
      <c r="O38" s="34">
        <v>27929</v>
      </c>
      <c r="P38" s="35">
        <v>56</v>
      </c>
    </row>
    <row r="39" spans="1:16" ht="15.75">
      <c r="A39" s="31" t="s">
        <v>335</v>
      </c>
      <c r="B39" s="34">
        <v>475839</v>
      </c>
      <c r="C39" s="34">
        <v>1316</v>
      </c>
      <c r="D39" s="34">
        <v>194162</v>
      </c>
      <c r="E39" s="34">
        <v>253359</v>
      </c>
      <c r="F39" s="32">
        <f t="shared" si="4"/>
        <v>59197</v>
      </c>
      <c r="G39" s="32">
        <f t="shared" si="1"/>
        <v>608061.60000000009</v>
      </c>
      <c r="H39" s="32">
        <f t="shared" si="2"/>
        <v>1681.6802859790814</v>
      </c>
      <c r="I39" s="32">
        <f t="shared" si="3"/>
        <v>132222.60000000009</v>
      </c>
      <c r="J39" s="32">
        <f t="shared" si="3"/>
        <v>365.68028597908142</v>
      </c>
      <c r="K39" s="32">
        <f t="shared" si="5"/>
        <v>71036.399999999994</v>
      </c>
      <c r="L39" s="32">
        <f t="shared" si="6"/>
        <v>182.84014298954071</v>
      </c>
      <c r="M39" s="35">
        <v>275</v>
      </c>
      <c r="N39" s="32">
        <f t="shared" si="7"/>
        <v>4.2307692307692308</v>
      </c>
      <c r="O39" s="35">
        <v>419</v>
      </c>
      <c r="P39" s="35">
        <v>88</v>
      </c>
    </row>
    <row r="40" spans="1:16" ht="15.75">
      <c r="A40" s="31" t="s">
        <v>336</v>
      </c>
      <c r="B40" s="34">
        <v>3626501</v>
      </c>
      <c r="C40" s="34">
        <v>120643</v>
      </c>
      <c r="D40" s="34">
        <v>1494122</v>
      </c>
      <c r="E40" s="34">
        <v>1562233</v>
      </c>
      <c r="F40" s="32">
        <f t="shared" si="4"/>
        <v>68111</v>
      </c>
      <c r="G40" s="32">
        <f t="shared" si="1"/>
        <v>3749359.1999999997</v>
      </c>
      <c r="H40" s="32">
        <f t="shared" si="2"/>
        <v>124730.13021797044</v>
      </c>
      <c r="I40" s="32">
        <f t="shared" ref="I40:J71" si="8">G40-B40</f>
        <v>122858.19999999972</v>
      </c>
      <c r="J40" s="32">
        <f t="shared" si="8"/>
        <v>4087.1302179704362</v>
      </c>
      <c r="K40" s="32">
        <f t="shared" si="5"/>
        <v>81733.200000000012</v>
      </c>
      <c r="L40" s="32">
        <f t="shared" si="6"/>
        <v>2043.5651089852181</v>
      </c>
      <c r="M40" s="34">
        <v>32961</v>
      </c>
      <c r="N40" s="32">
        <f t="shared" si="7"/>
        <v>507.09230769230771</v>
      </c>
      <c r="O40" s="34">
        <v>23837</v>
      </c>
      <c r="P40" s="35">
        <v>114</v>
      </c>
    </row>
    <row r="41" spans="1:16" ht="15.75">
      <c r="A41" s="31" t="s">
        <v>337</v>
      </c>
      <c r="B41" s="34">
        <v>3660895</v>
      </c>
      <c r="C41" s="34">
        <v>1087</v>
      </c>
      <c r="D41" s="34">
        <v>1513616</v>
      </c>
      <c r="E41" s="34">
        <v>1575061</v>
      </c>
      <c r="F41" s="32">
        <f t="shared" si="4"/>
        <v>61445</v>
      </c>
      <c r="G41" s="32">
        <f t="shared" si="1"/>
        <v>3780146.4000000004</v>
      </c>
      <c r="H41" s="32">
        <f t="shared" si="2"/>
        <v>1122.4083555523991</v>
      </c>
      <c r="I41" s="32">
        <f t="shared" si="8"/>
        <v>119251.40000000037</v>
      </c>
      <c r="J41" s="32">
        <f t="shared" si="8"/>
        <v>35.408355552399144</v>
      </c>
      <c r="K41" s="32">
        <f t="shared" si="5"/>
        <v>73734</v>
      </c>
      <c r="L41" s="32">
        <f t="shared" si="6"/>
        <v>17.704177776199572</v>
      </c>
      <c r="M41" s="35">
        <v>293</v>
      </c>
      <c r="N41" s="32">
        <f t="shared" si="7"/>
        <v>4.5076923076923077</v>
      </c>
      <c r="O41" s="35">
        <v>0</v>
      </c>
      <c r="P41" s="35">
        <v>13</v>
      </c>
    </row>
    <row r="42" spans="1:16" ht="15.75">
      <c r="A42" s="31" t="s">
        <v>338</v>
      </c>
      <c r="B42" s="34">
        <v>5648058</v>
      </c>
      <c r="C42" s="34">
        <v>56189</v>
      </c>
      <c r="D42" s="34">
        <v>2276766</v>
      </c>
      <c r="E42" s="34">
        <v>2401678</v>
      </c>
      <c r="F42" s="32">
        <f t="shared" si="4"/>
        <v>124912</v>
      </c>
      <c r="G42" s="32">
        <f t="shared" si="1"/>
        <v>5764027.1999999993</v>
      </c>
      <c r="H42" s="32">
        <f t="shared" si="2"/>
        <v>57342.705110464507</v>
      </c>
      <c r="I42" s="32">
        <f t="shared" si="8"/>
        <v>115969.19999999925</v>
      </c>
      <c r="J42" s="32">
        <f t="shared" si="8"/>
        <v>1153.705110464507</v>
      </c>
      <c r="K42" s="32">
        <f t="shared" si="5"/>
        <v>149894.40000000002</v>
      </c>
      <c r="L42" s="32">
        <f t="shared" si="6"/>
        <v>576.85255523225351</v>
      </c>
      <c r="M42" s="34">
        <v>15835</v>
      </c>
      <c r="N42" s="32">
        <f t="shared" si="7"/>
        <v>243.61538461538461</v>
      </c>
      <c r="O42" s="34">
        <v>19609</v>
      </c>
      <c r="P42" s="35">
        <v>82</v>
      </c>
    </row>
    <row r="43" spans="1:16" ht="15.75">
      <c r="A43" s="31" t="s">
        <v>339</v>
      </c>
      <c r="B43" s="34">
        <v>2818409</v>
      </c>
      <c r="C43" s="34">
        <v>113938</v>
      </c>
      <c r="D43" s="34">
        <v>1150075</v>
      </c>
      <c r="E43" s="34">
        <v>1222013</v>
      </c>
      <c r="F43" s="32">
        <f t="shared" si="4"/>
        <v>71938</v>
      </c>
      <c r="G43" s="32">
        <f t="shared" si="1"/>
        <v>2932831.2</v>
      </c>
      <c r="H43" s="32">
        <f t="shared" si="2"/>
        <v>118563.67236465681</v>
      </c>
      <c r="I43" s="32">
        <f t="shared" si="8"/>
        <v>114422.20000000019</v>
      </c>
      <c r="J43" s="32">
        <f t="shared" si="8"/>
        <v>4625.6723646568134</v>
      </c>
      <c r="K43" s="32">
        <f t="shared" si="5"/>
        <v>86325.6</v>
      </c>
      <c r="L43" s="32">
        <f t="shared" si="6"/>
        <v>2312.8361823284067</v>
      </c>
      <c r="M43" s="34">
        <v>32277</v>
      </c>
      <c r="N43" s="32">
        <f t="shared" si="7"/>
        <v>496.56923076923078</v>
      </c>
      <c r="O43" s="34">
        <v>15337</v>
      </c>
      <c r="P43" s="35">
        <v>44</v>
      </c>
    </row>
    <row r="44" spans="1:16" ht="15.75">
      <c r="A44" s="31" t="s">
        <v>340</v>
      </c>
      <c r="B44" s="34">
        <v>396925</v>
      </c>
      <c r="C44" s="34">
        <v>1087</v>
      </c>
      <c r="D44" s="34">
        <v>159407</v>
      </c>
      <c r="E44" s="34">
        <v>211444</v>
      </c>
      <c r="F44" s="32">
        <f t="shared" si="4"/>
        <v>52037</v>
      </c>
      <c r="G44" s="32">
        <f t="shared" si="1"/>
        <v>507465.60000000003</v>
      </c>
      <c r="H44" s="32">
        <f t="shared" si="2"/>
        <v>1389.7212501102224</v>
      </c>
      <c r="I44" s="32">
        <f t="shared" si="8"/>
        <v>110540.60000000003</v>
      </c>
      <c r="J44" s="32">
        <f t="shared" si="8"/>
        <v>302.7212501102224</v>
      </c>
      <c r="K44" s="32">
        <f t="shared" si="5"/>
        <v>62444.399999999994</v>
      </c>
      <c r="L44" s="32">
        <f t="shared" si="6"/>
        <v>151.3606250551112</v>
      </c>
      <c r="M44" s="35">
        <v>356</v>
      </c>
      <c r="N44" s="32">
        <f t="shared" si="7"/>
        <v>5.476923076923077</v>
      </c>
      <c r="O44" s="35">
        <v>198</v>
      </c>
      <c r="P44" s="35">
        <v>32</v>
      </c>
    </row>
    <row r="45" spans="1:16" ht="15.75">
      <c r="A45" s="31" t="s">
        <v>341</v>
      </c>
      <c r="B45" s="34">
        <v>2542027</v>
      </c>
      <c r="C45" s="34">
        <v>52873</v>
      </c>
      <c r="D45" s="34">
        <v>1034074</v>
      </c>
      <c r="E45" s="34">
        <v>1099297</v>
      </c>
      <c r="F45" s="32">
        <f t="shared" si="4"/>
        <v>65223</v>
      </c>
      <c r="G45" s="32">
        <f t="shared" si="1"/>
        <v>2638312.7999999998</v>
      </c>
      <c r="H45" s="32">
        <f t="shared" si="2"/>
        <v>54875.700641417257</v>
      </c>
      <c r="I45" s="32">
        <f t="shared" si="8"/>
        <v>96285.799999999814</v>
      </c>
      <c r="J45" s="32">
        <f t="shared" si="8"/>
        <v>2002.7006414172574</v>
      </c>
      <c r="K45" s="32">
        <f t="shared" si="5"/>
        <v>78267.600000000006</v>
      </c>
      <c r="L45" s="32">
        <f t="shared" si="6"/>
        <v>1001.3503207086287</v>
      </c>
      <c r="M45" s="34">
        <v>14939</v>
      </c>
      <c r="N45" s="32">
        <f t="shared" si="7"/>
        <v>229.83076923076922</v>
      </c>
      <c r="O45" s="35">
        <v>444</v>
      </c>
      <c r="P45" s="35">
        <v>69</v>
      </c>
    </row>
    <row r="46" spans="1:16" ht="15.75">
      <c r="A46" s="31" t="s">
        <v>342</v>
      </c>
      <c r="B46" s="34">
        <v>611779</v>
      </c>
      <c r="C46" s="34">
        <v>17580</v>
      </c>
      <c r="D46" s="34">
        <v>250020</v>
      </c>
      <c r="E46" s="34">
        <v>283316</v>
      </c>
      <c r="F46" s="32">
        <f t="shared" si="4"/>
        <v>33296</v>
      </c>
      <c r="G46" s="32">
        <f t="shared" si="1"/>
        <v>679958.39999999991</v>
      </c>
      <c r="H46" s="32">
        <f t="shared" si="2"/>
        <v>19539.194173059223</v>
      </c>
      <c r="I46" s="32">
        <f t="shared" si="8"/>
        <v>68179.399999999907</v>
      </c>
      <c r="J46" s="32">
        <f t="shared" si="8"/>
        <v>1959.1941730592225</v>
      </c>
      <c r="K46" s="32">
        <f t="shared" si="5"/>
        <v>39955.199999999997</v>
      </c>
      <c r="L46" s="32">
        <f t="shared" si="6"/>
        <v>979.59708652961126</v>
      </c>
      <c r="M46" s="34">
        <v>6383</v>
      </c>
      <c r="N46" s="32">
        <f t="shared" si="7"/>
        <v>98.2</v>
      </c>
      <c r="O46" s="34">
        <v>2252</v>
      </c>
      <c r="P46" s="35">
        <v>87</v>
      </c>
    </row>
    <row r="47" spans="1:16" ht="15.75">
      <c r="A47" s="31" t="s">
        <v>343</v>
      </c>
      <c r="B47" s="34">
        <v>850253</v>
      </c>
      <c r="C47" s="34">
        <v>26522</v>
      </c>
      <c r="D47" s="34">
        <v>345263</v>
      </c>
      <c r="E47" s="34">
        <v>379418</v>
      </c>
      <c r="F47" s="32">
        <f t="shared" si="4"/>
        <v>34155</v>
      </c>
      <c r="G47" s="32">
        <f t="shared" si="1"/>
        <v>910603.20000000007</v>
      </c>
      <c r="H47" s="32">
        <f t="shared" si="2"/>
        <v>28404.507917525723</v>
      </c>
      <c r="I47" s="32">
        <f t="shared" si="8"/>
        <v>60350.20000000007</v>
      </c>
      <c r="J47" s="32">
        <f t="shared" si="8"/>
        <v>1882.5079175257233</v>
      </c>
      <c r="K47" s="32">
        <f t="shared" si="5"/>
        <v>40986</v>
      </c>
      <c r="L47" s="32">
        <f t="shared" si="6"/>
        <v>941.25395876286166</v>
      </c>
      <c r="M47" s="34">
        <v>9617</v>
      </c>
      <c r="N47" s="32">
        <f t="shared" si="7"/>
        <v>147.95384615384614</v>
      </c>
      <c r="O47" s="34">
        <v>1751</v>
      </c>
      <c r="P47" s="35">
        <v>23</v>
      </c>
    </row>
    <row r="48" spans="1:16" ht="15.75">
      <c r="A48" s="31" t="s">
        <v>344</v>
      </c>
      <c r="B48" s="34">
        <v>324311</v>
      </c>
      <c r="C48" s="34">
        <v>4005</v>
      </c>
      <c r="D48" s="34">
        <v>133010</v>
      </c>
      <c r="E48" s="34">
        <v>156677</v>
      </c>
      <c r="F48" s="32">
        <f t="shared" si="4"/>
        <v>23667</v>
      </c>
      <c r="G48" s="32">
        <f t="shared" si="1"/>
        <v>376024.80000000005</v>
      </c>
      <c r="H48" s="32">
        <f t="shared" si="2"/>
        <v>4643.6270246769309</v>
      </c>
      <c r="I48" s="32">
        <f t="shared" si="8"/>
        <v>51713.800000000047</v>
      </c>
      <c r="J48" s="32">
        <f t="shared" si="8"/>
        <v>638.62702467693089</v>
      </c>
      <c r="K48" s="32">
        <f t="shared" si="5"/>
        <v>28400.399999999998</v>
      </c>
      <c r="L48" s="32">
        <f t="shared" si="6"/>
        <v>319.31351233846544</v>
      </c>
      <c r="M48" s="34">
        <v>1345</v>
      </c>
      <c r="N48" s="32">
        <f t="shared" si="7"/>
        <v>20.692307692307693</v>
      </c>
      <c r="O48" s="35" t="s">
        <v>328</v>
      </c>
      <c r="P48" s="35" t="s">
        <v>328</v>
      </c>
    </row>
    <row r="49" spans="1:16" ht="15.75">
      <c r="A49" s="31" t="s">
        <v>345</v>
      </c>
      <c r="B49" s="34">
        <v>226526</v>
      </c>
      <c r="C49" s="34">
        <v>1481</v>
      </c>
      <c r="D49" s="34">
        <v>92477</v>
      </c>
      <c r="E49" s="34">
        <v>115157</v>
      </c>
      <c r="F49" s="32">
        <f t="shared" si="4"/>
        <v>22680</v>
      </c>
      <c r="G49" s="32">
        <f t="shared" si="1"/>
        <v>276376.80000000005</v>
      </c>
      <c r="H49" s="32">
        <f t="shared" si="2"/>
        <v>1806.9185912433895</v>
      </c>
      <c r="I49" s="32">
        <f t="shared" si="8"/>
        <v>49850.800000000047</v>
      </c>
      <c r="J49" s="32">
        <f t="shared" si="8"/>
        <v>325.91859124338953</v>
      </c>
      <c r="K49" s="32">
        <f t="shared" si="5"/>
        <v>27216</v>
      </c>
      <c r="L49" s="32">
        <f t="shared" si="6"/>
        <v>162.95929562169476</v>
      </c>
      <c r="M49" s="35">
        <v>405</v>
      </c>
      <c r="N49" s="32">
        <f t="shared" si="7"/>
        <v>6.2307692307692308</v>
      </c>
      <c r="O49" s="35">
        <v>448</v>
      </c>
      <c r="P49" s="35">
        <v>171</v>
      </c>
    </row>
    <row r="50" spans="1:16" ht="15.75">
      <c r="A50" s="31" t="s">
        <v>346</v>
      </c>
      <c r="B50" s="34">
        <v>119497</v>
      </c>
      <c r="C50" s="34">
        <v>1280</v>
      </c>
      <c r="D50" s="34">
        <v>48743</v>
      </c>
      <c r="E50" s="34">
        <v>69992</v>
      </c>
      <c r="F50" s="32">
        <f t="shared" si="4"/>
        <v>21249</v>
      </c>
      <c r="G50" s="32">
        <f t="shared" si="1"/>
        <v>167980.79999999999</v>
      </c>
      <c r="H50" s="32">
        <f t="shared" si="2"/>
        <v>1799.337422696804</v>
      </c>
      <c r="I50" s="32">
        <f t="shared" si="8"/>
        <v>48483.799999999988</v>
      </c>
      <c r="J50" s="32">
        <f t="shared" si="8"/>
        <v>519.33742269680397</v>
      </c>
      <c r="K50" s="32">
        <f t="shared" si="5"/>
        <v>25498.800000000003</v>
      </c>
      <c r="L50" s="32">
        <f t="shared" si="6"/>
        <v>259.66871134840198</v>
      </c>
      <c r="M50" s="35">
        <v>610</v>
      </c>
      <c r="N50" s="32">
        <f t="shared" si="7"/>
        <v>9.384615384615385</v>
      </c>
      <c r="O50" s="35">
        <v>533</v>
      </c>
      <c r="P50" s="35">
        <v>330</v>
      </c>
    </row>
    <row r="51" spans="1:16" ht="15.75">
      <c r="A51" s="31" t="s">
        <v>347</v>
      </c>
      <c r="B51" s="34">
        <v>684734</v>
      </c>
      <c r="C51" s="34">
        <v>18189</v>
      </c>
      <c r="D51" s="34">
        <v>257732</v>
      </c>
      <c r="E51" s="34">
        <v>302838</v>
      </c>
      <c r="F51" s="32">
        <f t="shared" si="4"/>
        <v>45106</v>
      </c>
      <c r="G51" s="32">
        <f t="shared" si="1"/>
        <v>726811.2</v>
      </c>
      <c r="H51" s="32">
        <f t="shared" si="2"/>
        <v>19306.721904856484</v>
      </c>
      <c r="I51" s="32">
        <f t="shared" si="8"/>
        <v>42077.199999999953</v>
      </c>
      <c r="J51" s="32">
        <f t="shared" si="8"/>
        <v>1117.7219048564839</v>
      </c>
      <c r="K51" s="32">
        <f t="shared" si="5"/>
        <v>54127.200000000004</v>
      </c>
      <c r="L51" s="32">
        <f t="shared" si="6"/>
        <v>558.86095242824194</v>
      </c>
      <c r="M51" s="34">
        <v>5470</v>
      </c>
      <c r="N51" s="32">
        <f t="shared" si="7"/>
        <v>84.15384615384616</v>
      </c>
      <c r="O51" s="35" t="s">
        <v>328</v>
      </c>
      <c r="P51" s="35" t="s">
        <v>328</v>
      </c>
    </row>
    <row r="52" spans="1:16" ht="15.75">
      <c r="A52" s="31" t="s">
        <v>348</v>
      </c>
      <c r="B52" s="34">
        <v>403121</v>
      </c>
      <c r="C52" s="34">
        <v>14632</v>
      </c>
      <c r="D52" s="34">
        <v>164330</v>
      </c>
      <c r="E52" s="34">
        <v>184154</v>
      </c>
      <c r="F52" s="32">
        <f t="shared" si="4"/>
        <v>19824</v>
      </c>
      <c r="G52" s="32">
        <f t="shared" si="1"/>
        <v>441969.60000000003</v>
      </c>
      <c r="H52" s="32">
        <f t="shared" si="2"/>
        <v>16042.079641596445</v>
      </c>
      <c r="I52" s="32">
        <f t="shared" si="8"/>
        <v>38848.600000000035</v>
      </c>
      <c r="J52" s="32">
        <f t="shared" si="8"/>
        <v>1410.0796415964451</v>
      </c>
      <c r="K52" s="32">
        <f t="shared" si="5"/>
        <v>23788.800000000003</v>
      </c>
      <c r="L52" s="32">
        <f t="shared" si="6"/>
        <v>705.03982079822254</v>
      </c>
      <c r="M52" s="34">
        <v>5031</v>
      </c>
      <c r="N52" s="32">
        <f t="shared" si="7"/>
        <v>77.400000000000006</v>
      </c>
      <c r="O52" s="34">
        <v>3114</v>
      </c>
      <c r="P52" s="35">
        <v>62</v>
      </c>
    </row>
    <row r="53" spans="1:16" ht="15.75">
      <c r="A53" s="31" t="s">
        <v>349</v>
      </c>
      <c r="B53" s="34">
        <v>1198633</v>
      </c>
      <c r="C53" s="34">
        <v>39326</v>
      </c>
      <c r="D53" s="34">
        <v>488916</v>
      </c>
      <c r="E53" s="34">
        <v>511056</v>
      </c>
      <c r="F53" s="32">
        <f t="shared" si="4"/>
        <v>22140</v>
      </c>
      <c r="G53" s="32">
        <f t="shared" si="1"/>
        <v>1226534.3999999999</v>
      </c>
      <c r="H53" s="32">
        <f t="shared" si="2"/>
        <v>40241.418194226251</v>
      </c>
      <c r="I53" s="32">
        <f t="shared" si="8"/>
        <v>27901.399999999907</v>
      </c>
      <c r="J53" s="32">
        <f t="shared" si="8"/>
        <v>915.41819422625122</v>
      </c>
      <c r="K53" s="32">
        <f t="shared" si="5"/>
        <v>26568</v>
      </c>
      <c r="L53" s="32">
        <f t="shared" si="6"/>
        <v>457.70909711312561</v>
      </c>
      <c r="M53" s="34">
        <v>12054</v>
      </c>
      <c r="N53" s="32">
        <f t="shared" si="7"/>
        <v>185.44615384615383</v>
      </c>
      <c r="O53" s="34">
        <v>5723</v>
      </c>
      <c r="P53" s="35"/>
    </row>
    <row r="54" spans="1:16" ht="15.75">
      <c r="A54" s="31" t="s">
        <v>350</v>
      </c>
      <c r="B54" s="34">
        <v>1296237</v>
      </c>
      <c r="C54" s="34">
        <v>29085</v>
      </c>
      <c r="D54" s="34">
        <v>528108</v>
      </c>
      <c r="E54" s="34">
        <v>549689</v>
      </c>
      <c r="F54" s="32">
        <f t="shared" si="4"/>
        <v>21581</v>
      </c>
      <c r="G54" s="32">
        <f t="shared" si="1"/>
        <v>1319253.6000000001</v>
      </c>
      <c r="H54" s="32">
        <f t="shared" si="2"/>
        <v>29601.447077964913</v>
      </c>
      <c r="I54" s="32">
        <f t="shared" si="8"/>
        <v>23016.600000000093</v>
      </c>
      <c r="J54" s="32">
        <f t="shared" si="8"/>
        <v>516.44707796491275</v>
      </c>
      <c r="K54" s="32">
        <f t="shared" si="5"/>
        <v>25897.199999999997</v>
      </c>
      <c r="L54" s="32">
        <f t="shared" si="6"/>
        <v>258.22353898245638</v>
      </c>
      <c r="M54" s="34">
        <v>8236</v>
      </c>
      <c r="N54" s="32">
        <f t="shared" si="7"/>
        <v>126.70769230769231</v>
      </c>
      <c r="O54" s="34">
        <v>3267</v>
      </c>
      <c r="P54" s="35">
        <v>57</v>
      </c>
    </row>
    <row r="55" spans="1:16" ht="15.75">
      <c r="A55" s="31" t="s">
        <v>351</v>
      </c>
      <c r="B55" s="34">
        <v>890901</v>
      </c>
      <c r="C55" s="34">
        <v>31743</v>
      </c>
      <c r="D55" s="34">
        <v>361292</v>
      </c>
      <c r="E55" s="34">
        <v>378960</v>
      </c>
      <c r="F55" s="32">
        <f t="shared" si="4"/>
        <v>17668</v>
      </c>
      <c r="G55" s="32">
        <f t="shared" si="1"/>
        <v>909504</v>
      </c>
      <c r="H55" s="32">
        <f t="shared" si="2"/>
        <v>32405.829011304289</v>
      </c>
      <c r="I55" s="32">
        <f t="shared" si="8"/>
        <v>18603</v>
      </c>
      <c r="J55" s="32">
        <f t="shared" si="8"/>
        <v>662.82901130428945</v>
      </c>
      <c r="K55" s="32">
        <f t="shared" si="5"/>
        <v>21201.599999999999</v>
      </c>
      <c r="L55" s="32">
        <f t="shared" si="6"/>
        <v>331.41450565214473</v>
      </c>
      <c r="M55" s="34">
        <v>9426</v>
      </c>
      <c r="N55" s="32">
        <f t="shared" si="7"/>
        <v>145.01538461538462</v>
      </c>
      <c r="O55" s="34">
        <v>2162</v>
      </c>
      <c r="P55" s="35">
        <v>17</v>
      </c>
    </row>
    <row r="56" spans="1:16" ht="15.75">
      <c r="A56" s="31" t="s">
        <v>352</v>
      </c>
      <c r="B56" s="34">
        <v>81860</v>
      </c>
      <c r="C56" s="35">
        <v>80</v>
      </c>
      <c r="D56" s="34">
        <v>33929</v>
      </c>
      <c r="E56" s="34">
        <v>41334</v>
      </c>
      <c r="F56" s="32">
        <f t="shared" si="4"/>
        <v>7405</v>
      </c>
      <c r="G56" s="32">
        <f t="shared" si="1"/>
        <v>99201.599999999991</v>
      </c>
      <c r="H56" s="32">
        <f t="shared" si="2"/>
        <v>96.947569020278522</v>
      </c>
      <c r="I56" s="32">
        <f t="shared" si="8"/>
        <v>17341.599999999991</v>
      </c>
      <c r="J56" s="32">
        <f t="shared" si="8"/>
        <v>16.947569020278522</v>
      </c>
      <c r="K56" s="32">
        <f t="shared" si="5"/>
        <v>8886</v>
      </c>
      <c r="L56" s="32">
        <f t="shared" si="6"/>
        <v>8.4737845101392608</v>
      </c>
      <c r="M56" s="35">
        <v>20</v>
      </c>
      <c r="N56" s="32">
        <f t="shared" si="7"/>
        <v>0.30769230769230771</v>
      </c>
      <c r="O56" s="35">
        <v>0</v>
      </c>
      <c r="P56" s="35" t="s">
        <v>61</v>
      </c>
    </row>
    <row r="57" spans="1:16" ht="15.75">
      <c r="A57" s="31" t="s">
        <v>353</v>
      </c>
      <c r="B57" s="34">
        <v>27540</v>
      </c>
      <c r="C57" s="34">
        <v>3503</v>
      </c>
      <c r="D57" s="34">
        <v>11274</v>
      </c>
      <c r="E57" s="34">
        <v>16126</v>
      </c>
      <c r="F57" s="32">
        <f t="shared" si="4"/>
        <v>4852</v>
      </c>
      <c r="G57" s="32">
        <f t="shared" si="1"/>
        <v>38702.399999999994</v>
      </c>
      <c r="H57" s="32">
        <f t="shared" si="2"/>
        <v>4922.8216122004351</v>
      </c>
      <c r="I57" s="32">
        <f t="shared" si="8"/>
        <v>11162.399999999994</v>
      </c>
      <c r="J57" s="32">
        <f t="shared" si="8"/>
        <v>1419.8216122004351</v>
      </c>
      <c r="K57" s="32">
        <f t="shared" si="5"/>
        <v>5822.4</v>
      </c>
      <c r="L57" s="32">
        <f t="shared" si="6"/>
        <v>709.91080610021754</v>
      </c>
      <c r="M57" s="34">
        <v>1329</v>
      </c>
      <c r="N57" s="32">
        <f t="shared" si="7"/>
        <v>20.446153846153845</v>
      </c>
      <c r="O57" s="35">
        <v>20</v>
      </c>
      <c r="P57" s="35"/>
    </row>
    <row r="58" spans="1:16" ht="15.75">
      <c r="A58" s="31" t="s">
        <v>354</v>
      </c>
      <c r="B58" s="34">
        <v>30102</v>
      </c>
      <c r="C58" s="34">
        <v>30102</v>
      </c>
      <c r="D58" s="34">
        <v>12545</v>
      </c>
      <c r="E58" s="34">
        <v>14237</v>
      </c>
      <c r="F58" s="32">
        <f t="shared" si="4"/>
        <v>1692</v>
      </c>
      <c r="G58" s="32">
        <f t="shared" si="1"/>
        <v>34168.800000000003</v>
      </c>
      <c r="H58" s="32">
        <f t="shared" si="2"/>
        <v>34168.800000000003</v>
      </c>
      <c r="I58" s="32">
        <f t="shared" si="8"/>
        <v>4066.8000000000029</v>
      </c>
      <c r="J58" s="32">
        <f t="shared" si="8"/>
        <v>4066.8000000000029</v>
      </c>
      <c r="K58" s="32">
        <f t="shared" si="5"/>
        <v>2030.3999999999999</v>
      </c>
      <c r="L58" s="32">
        <f t="shared" si="6"/>
        <v>2033.4000000000015</v>
      </c>
      <c r="M58" s="35">
        <v>0</v>
      </c>
      <c r="N58" s="32">
        <f t="shared" si="7"/>
        <v>0</v>
      </c>
      <c r="O58" s="35" t="s">
        <v>328</v>
      </c>
      <c r="P58" s="35">
        <v>50</v>
      </c>
    </row>
    <row r="59" spans="1:16" ht="15.75">
      <c r="A59" s="31" t="s">
        <v>355</v>
      </c>
      <c r="B59" s="34">
        <v>102365</v>
      </c>
      <c r="C59" s="34">
        <v>4741</v>
      </c>
      <c r="D59" s="34">
        <v>41621</v>
      </c>
      <c r="E59" s="34">
        <v>43235</v>
      </c>
      <c r="F59" s="32">
        <f t="shared" si="4"/>
        <v>1614</v>
      </c>
      <c r="G59" s="32">
        <f t="shared" si="1"/>
        <v>103764</v>
      </c>
      <c r="H59" s="32">
        <f t="shared" si="2"/>
        <v>4805.7942070043473</v>
      </c>
      <c r="I59" s="32">
        <f t="shared" si="8"/>
        <v>1399</v>
      </c>
      <c r="J59" s="32">
        <f t="shared" si="8"/>
        <v>64.7942070043473</v>
      </c>
      <c r="K59" s="32">
        <f t="shared" si="5"/>
        <v>1936.8000000000002</v>
      </c>
      <c r="L59" s="32">
        <f t="shared" si="6"/>
        <v>32.39710350217365</v>
      </c>
      <c r="M59" s="34">
        <v>1204</v>
      </c>
      <c r="N59" s="32">
        <f t="shared" si="7"/>
        <v>18.523076923076925</v>
      </c>
      <c r="O59" s="34">
        <v>3193</v>
      </c>
      <c r="P59" s="35">
        <v>13</v>
      </c>
    </row>
    <row r="60" spans="1:16" ht="15.75">
      <c r="A60" s="31" t="s">
        <v>356</v>
      </c>
      <c r="B60" s="34">
        <v>3318</v>
      </c>
      <c r="C60" s="35">
        <v>96</v>
      </c>
      <c r="D60" s="34">
        <v>1354</v>
      </c>
      <c r="E60" s="34">
        <v>1447</v>
      </c>
      <c r="F60" s="32">
        <f t="shared" si="4"/>
        <v>93</v>
      </c>
      <c r="G60" s="32">
        <f t="shared" si="1"/>
        <v>3472.7999999999997</v>
      </c>
      <c r="H60" s="32">
        <f t="shared" si="2"/>
        <v>100.47884267631102</v>
      </c>
      <c r="I60" s="32">
        <f t="shared" si="8"/>
        <v>154.79999999999973</v>
      </c>
      <c r="J60" s="32">
        <f t="shared" si="8"/>
        <v>4.4788426763110181</v>
      </c>
      <c r="K60" s="32">
        <f t="shared" si="5"/>
        <v>111.60000000000001</v>
      </c>
      <c r="L60" s="32">
        <f t="shared" si="6"/>
        <v>2.239421338155509</v>
      </c>
      <c r="M60" s="35">
        <v>27</v>
      </c>
      <c r="N60" s="32">
        <f t="shared" si="7"/>
        <v>0.41538461538461541</v>
      </c>
      <c r="O60" s="35" t="s">
        <v>328</v>
      </c>
      <c r="P60" s="35" t="s">
        <v>328</v>
      </c>
    </row>
    <row r="61" spans="1:16" ht="15.75">
      <c r="A61" s="48" t="s">
        <v>357</v>
      </c>
      <c r="B61" s="46">
        <v>638</v>
      </c>
      <c r="C61" s="46">
        <v>10</v>
      </c>
      <c r="D61" s="46">
        <v>264</v>
      </c>
      <c r="E61" s="46">
        <v>0</v>
      </c>
      <c r="F61" s="46">
        <f t="shared" si="4"/>
        <v>-264</v>
      </c>
      <c r="G61" s="47">
        <f t="shared" si="1"/>
        <v>0</v>
      </c>
      <c r="H61" s="47">
        <f t="shared" si="2"/>
        <v>0</v>
      </c>
      <c r="I61" s="47">
        <f t="shared" si="8"/>
        <v>-638</v>
      </c>
      <c r="J61" s="47">
        <f t="shared" si="8"/>
        <v>-10</v>
      </c>
      <c r="K61" s="73">
        <f t="shared" si="5"/>
        <v>-316.79999999999995</v>
      </c>
      <c r="L61" s="73">
        <f t="shared" si="6"/>
        <v>-5</v>
      </c>
      <c r="M61" s="46">
        <v>0</v>
      </c>
      <c r="N61" s="47">
        <f t="shared" si="7"/>
        <v>0</v>
      </c>
      <c r="O61" s="46">
        <v>0</v>
      </c>
      <c r="P61" s="46">
        <v>3</v>
      </c>
    </row>
    <row r="62" spans="1:16" ht="15.75">
      <c r="A62" s="48" t="s">
        <v>358</v>
      </c>
      <c r="B62" s="47">
        <v>73936</v>
      </c>
      <c r="C62" s="47">
        <v>3224</v>
      </c>
      <c r="D62" s="47">
        <v>29967</v>
      </c>
      <c r="E62" s="47">
        <v>29666</v>
      </c>
      <c r="F62" s="46">
        <f t="shared" si="4"/>
        <v>-301</v>
      </c>
      <c r="G62" s="47">
        <f t="shared" si="1"/>
        <v>71198.399999999994</v>
      </c>
      <c r="H62" s="47">
        <f t="shared" si="2"/>
        <v>3104.6261848084828</v>
      </c>
      <c r="I62" s="47">
        <f t="shared" si="8"/>
        <v>-2737.6000000000058</v>
      </c>
      <c r="J62" s="47">
        <f t="shared" si="8"/>
        <v>-119.37381519151722</v>
      </c>
      <c r="K62" s="73">
        <f t="shared" si="5"/>
        <v>-361.20000000000005</v>
      </c>
      <c r="L62" s="73">
        <f t="shared" si="6"/>
        <v>-59.686907595758612</v>
      </c>
      <c r="M62" s="46">
        <v>720</v>
      </c>
      <c r="N62" s="47">
        <f t="shared" si="7"/>
        <v>11.076923076923077</v>
      </c>
      <c r="O62" s="46">
        <v>251</v>
      </c>
      <c r="P62" s="46">
        <v>30</v>
      </c>
    </row>
    <row r="63" spans="1:16" ht="15.75">
      <c r="A63" s="48" t="s">
        <v>359</v>
      </c>
      <c r="B63" s="47">
        <v>181799</v>
      </c>
      <c r="C63" s="47">
        <v>5747</v>
      </c>
      <c r="D63" s="47">
        <v>70006</v>
      </c>
      <c r="E63" s="47">
        <v>73556</v>
      </c>
      <c r="F63" s="46">
        <f t="shared" si="4"/>
        <v>3550</v>
      </c>
      <c r="G63" s="47">
        <f t="shared" si="1"/>
        <v>176534.40000000002</v>
      </c>
      <c r="H63" s="47">
        <f t="shared" si="2"/>
        <v>5580.5763332031538</v>
      </c>
      <c r="I63" s="47">
        <f t="shared" si="8"/>
        <v>-5264.5999999999767</v>
      </c>
      <c r="J63" s="47">
        <f t="shared" si="8"/>
        <v>-166.42366679684619</v>
      </c>
      <c r="K63" s="73">
        <f t="shared" si="5"/>
        <v>4260</v>
      </c>
      <c r="L63" s="73">
        <f t="shared" si="6"/>
        <v>-83.211833398423096</v>
      </c>
      <c r="M63" s="47">
        <v>1674</v>
      </c>
      <c r="N63" s="47">
        <f t="shared" si="7"/>
        <v>25.753846153846155</v>
      </c>
      <c r="O63" s="46">
        <v>801</v>
      </c>
      <c r="P63" s="46">
        <v>61</v>
      </c>
    </row>
    <row r="64" spans="1:16" ht="15.75">
      <c r="A64" s="48" t="s">
        <v>360</v>
      </c>
      <c r="B64" s="47">
        <v>580251</v>
      </c>
      <c r="C64" s="47">
        <v>17782</v>
      </c>
      <c r="D64" s="47">
        <v>236311</v>
      </c>
      <c r="E64" s="47">
        <v>237852</v>
      </c>
      <c r="F64" s="46">
        <f t="shared" si="4"/>
        <v>1541</v>
      </c>
      <c r="G64" s="47">
        <f t="shared" si="1"/>
        <v>570844.80000000005</v>
      </c>
      <c r="H64" s="47">
        <f t="shared" si="2"/>
        <v>17493.743627499134</v>
      </c>
      <c r="I64" s="47">
        <f t="shared" si="8"/>
        <v>-9406.1999999999534</v>
      </c>
      <c r="J64" s="47">
        <f t="shared" si="8"/>
        <v>-288.25637250086584</v>
      </c>
      <c r="K64" s="73">
        <f t="shared" si="5"/>
        <v>1849.1999999999998</v>
      </c>
      <c r="L64" s="73">
        <f t="shared" si="6"/>
        <v>-144.12818625043292</v>
      </c>
      <c r="M64" s="47">
        <v>5999</v>
      </c>
      <c r="N64" s="47">
        <f t="shared" si="7"/>
        <v>92.292307692307688</v>
      </c>
      <c r="O64" s="47">
        <v>9275</v>
      </c>
      <c r="P64" s="46">
        <v>124</v>
      </c>
    </row>
    <row r="65" spans="1:16" ht="15.75">
      <c r="A65" s="48" t="s">
        <v>361</v>
      </c>
      <c r="B65" s="47">
        <v>373814</v>
      </c>
      <c r="C65" s="47">
        <v>2631</v>
      </c>
      <c r="D65" s="47">
        <v>153399</v>
      </c>
      <c r="E65" s="47">
        <v>150657</v>
      </c>
      <c r="F65" s="46">
        <f t="shared" si="4"/>
        <v>-2742</v>
      </c>
      <c r="G65" s="47">
        <f t="shared" si="1"/>
        <v>361576.80000000005</v>
      </c>
      <c r="H65" s="47">
        <f t="shared" si="2"/>
        <v>2544.8714087754879</v>
      </c>
      <c r="I65" s="47">
        <f t="shared" si="8"/>
        <v>-12237.199999999953</v>
      </c>
      <c r="J65" s="47">
        <f t="shared" si="8"/>
        <v>-86.128591224512093</v>
      </c>
      <c r="K65" s="73">
        <f t="shared" si="5"/>
        <v>-3290.3999999999996</v>
      </c>
      <c r="L65" s="73">
        <f t="shared" si="6"/>
        <v>-43.064295612256046</v>
      </c>
      <c r="M65" s="46">
        <v>738</v>
      </c>
      <c r="N65" s="47">
        <f t="shared" si="7"/>
        <v>11.353846153846154</v>
      </c>
      <c r="O65" s="47">
        <v>4374</v>
      </c>
      <c r="P65" s="46">
        <v>65</v>
      </c>
    </row>
    <row r="66" spans="1:16" ht="15.75">
      <c r="A66" s="48" t="s">
        <v>362</v>
      </c>
      <c r="B66" s="47">
        <v>171696</v>
      </c>
      <c r="C66" s="47">
        <v>8170</v>
      </c>
      <c r="D66" s="47">
        <v>69937</v>
      </c>
      <c r="E66" s="47">
        <v>65188</v>
      </c>
      <c r="F66" s="46">
        <f t="shared" si="4"/>
        <v>-4749</v>
      </c>
      <c r="G66" s="47">
        <f t="shared" si="1"/>
        <v>156451.20000000001</v>
      </c>
      <c r="H66" s="47">
        <f t="shared" si="2"/>
        <v>7444.5898797875316</v>
      </c>
      <c r="I66" s="47">
        <f t="shared" si="8"/>
        <v>-15244.799999999988</v>
      </c>
      <c r="J66" s="47">
        <f t="shared" si="8"/>
        <v>-725.41012021246843</v>
      </c>
      <c r="K66" s="73">
        <f t="shared" si="5"/>
        <v>-5698.7999999999993</v>
      </c>
      <c r="L66" s="73">
        <f t="shared" si="6"/>
        <v>-362.70506010623421</v>
      </c>
      <c r="M66" s="47">
        <v>2221</v>
      </c>
      <c r="N66" s="47">
        <f t="shared" si="7"/>
        <v>34.169230769230772</v>
      </c>
      <c r="O66" s="47">
        <v>1628</v>
      </c>
      <c r="P66" s="46">
        <v>78</v>
      </c>
    </row>
    <row r="67" spans="1:16" ht="15.75">
      <c r="A67" s="48" t="s">
        <v>363</v>
      </c>
      <c r="B67" s="47">
        <v>247753</v>
      </c>
      <c r="C67" s="47">
        <v>241518</v>
      </c>
      <c r="D67" s="47">
        <v>102638</v>
      </c>
      <c r="E67" s="47">
        <v>93914</v>
      </c>
      <c r="F67" s="46">
        <f t="shared" si="4"/>
        <v>-8724</v>
      </c>
      <c r="G67" s="47">
        <f t="shared" si="1"/>
        <v>225393.59999999998</v>
      </c>
      <c r="H67" s="47">
        <f t="shared" si="2"/>
        <v>219721.30099252076</v>
      </c>
      <c r="I67" s="47">
        <f t="shared" si="8"/>
        <v>-22359.400000000023</v>
      </c>
      <c r="J67" s="47">
        <f t="shared" si="8"/>
        <v>-21796.699007479241</v>
      </c>
      <c r="K67" s="73">
        <f t="shared" si="5"/>
        <v>-10468.799999999999</v>
      </c>
      <c r="L67" s="73">
        <f t="shared" si="6"/>
        <v>-10898.349503739621</v>
      </c>
      <c r="M67" s="47">
        <v>55833</v>
      </c>
      <c r="N67" s="47">
        <f t="shared" si="7"/>
        <v>858.96923076923076</v>
      </c>
      <c r="O67" s="46" t="s">
        <v>328</v>
      </c>
      <c r="P67" s="46" t="s">
        <v>328</v>
      </c>
    </row>
    <row r="68" spans="1:16" ht="15.75">
      <c r="A68" s="48" t="s">
        <v>364</v>
      </c>
      <c r="B68" s="47">
        <v>1495901</v>
      </c>
      <c r="C68" s="47">
        <v>52424</v>
      </c>
      <c r="D68" s="47">
        <v>607280</v>
      </c>
      <c r="E68" s="47">
        <v>613764</v>
      </c>
      <c r="F68" s="46">
        <f t="shared" si="4"/>
        <v>6484</v>
      </c>
      <c r="G68" s="47">
        <f t="shared" si="1"/>
        <v>1473033.6</v>
      </c>
      <c r="H68" s="47">
        <f t="shared" si="2"/>
        <v>51622.609682325237</v>
      </c>
      <c r="I68" s="47">
        <f t="shared" si="8"/>
        <v>-22867.399999999907</v>
      </c>
      <c r="J68" s="47">
        <f t="shared" si="8"/>
        <v>-801.39031767476263</v>
      </c>
      <c r="K68" s="73">
        <f t="shared" si="5"/>
        <v>7780.7999999999993</v>
      </c>
      <c r="L68" s="73">
        <f t="shared" si="6"/>
        <v>-400.69515883738131</v>
      </c>
      <c r="M68" s="47">
        <v>16036</v>
      </c>
      <c r="N68" s="47">
        <f t="shared" si="7"/>
        <v>246.7076923076923</v>
      </c>
      <c r="O68" s="47">
        <v>6939</v>
      </c>
      <c r="P68" s="46">
        <v>21</v>
      </c>
    </row>
    <row r="69" spans="1:16" ht="15.75">
      <c r="A69" s="48" t="s">
        <v>365</v>
      </c>
      <c r="B69" s="47">
        <v>126357</v>
      </c>
      <c r="C69" s="47">
        <v>3100</v>
      </c>
      <c r="D69" s="47">
        <v>52185</v>
      </c>
      <c r="E69" s="47">
        <v>37424</v>
      </c>
      <c r="F69" s="46">
        <f t="shared" si="4"/>
        <v>-14761</v>
      </c>
      <c r="G69" s="47">
        <f t="shared" si="1"/>
        <v>89817.600000000006</v>
      </c>
      <c r="H69" s="47">
        <f t="shared" si="2"/>
        <v>2203.5546902822957</v>
      </c>
      <c r="I69" s="47">
        <f t="shared" si="8"/>
        <v>-36539.399999999994</v>
      </c>
      <c r="J69" s="47">
        <f t="shared" si="8"/>
        <v>-896.44530971770428</v>
      </c>
      <c r="K69" s="73">
        <f t="shared" si="5"/>
        <v>-17713.199999999997</v>
      </c>
      <c r="L69" s="73">
        <f t="shared" si="6"/>
        <v>-448.22265485885214</v>
      </c>
      <c r="M69" s="47">
        <v>1016</v>
      </c>
      <c r="N69" s="47">
        <f t="shared" si="7"/>
        <v>15.63076923076923</v>
      </c>
      <c r="O69" s="46" t="s">
        <v>328</v>
      </c>
      <c r="P69" s="46" t="s">
        <v>328</v>
      </c>
    </row>
    <row r="70" spans="1:16" ht="15.75">
      <c r="A70" s="48" t="s">
        <v>366</v>
      </c>
      <c r="B70" s="47">
        <v>4105512</v>
      </c>
      <c r="C70" s="47">
        <v>224808</v>
      </c>
      <c r="D70" s="47">
        <v>1666047</v>
      </c>
      <c r="E70" s="47">
        <v>1690542</v>
      </c>
      <c r="F70" s="46">
        <f t="shared" si="4"/>
        <v>24495</v>
      </c>
      <c r="G70" s="47">
        <f t="shared" si="1"/>
        <v>4057300.8000000003</v>
      </c>
      <c r="H70" s="47">
        <f t="shared" si="2"/>
        <v>222168.07020571368</v>
      </c>
      <c r="I70" s="47">
        <f t="shared" si="8"/>
        <v>-48211.199999999721</v>
      </c>
      <c r="J70" s="47">
        <f t="shared" si="8"/>
        <v>-2639.9297942863195</v>
      </c>
      <c r="K70" s="73">
        <f t="shared" si="5"/>
        <v>29394</v>
      </c>
      <c r="L70" s="73">
        <f t="shared" si="6"/>
        <v>-1319.9648971431598</v>
      </c>
      <c r="M70" s="47">
        <v>67041</v>
      </c>
      <c r="N70" s="47">
        <f t="shared" si="7"/>
        <v>1031.4000000000001</v>
      </c>
      <c r="O70" s="47">
        <v>12669</v>
      </c>
      <c r="P70" s="46">
        <v>23</v>
      </c>
    </row>
    <row r="71" spans="1:16" ht="15.75">
      <c r="A71" s="48" t="s">
        <v>367</v>
      </c>
      <c r="B71" s="47">
        <v>1198920</v>
      </c>
      <c r="C71" s="47">
        <v>32132</v>
      </c>
      <c r="D71" s="47">
        <v>468143</v>
      </c>
      <c r="E71" s="47">
        <v>460817</v>
      </c>
      <c r="F71" s="46">
        <f t="shared" si="4"/>
        <v>-7326</v>
      </c>
      <c r="G71" s="47">
        <f t="shared" si="1"/>
        <v>1105960.7999999998</v>
      </c>
      <c r="H71" s="47">
        <f t="shared" si="2"/>
        <v>29640.620246221595</v>
      </c>
      <c r="I71" s="47">
        <f t="shared" si="8"/>
        <v>-92959.200000000186</v>
      </c>
      <c r="J71" s="47">
        <f t="shared" si="8"/>
        <v>-2491.3797537784048</v>
      </c>
      <c r="K71" s="73">
        <f t="shared" si="5"/>
        <v>-8791.2000000000007</v>
      </c>
      <c r="L71" s="73">
        <f t="shared" si="6"/>
        <v>-1245.6898768892024</v>
      </c>
      <c r="M71" s="47">
        <v>9677</v>
      </c>
      <c r="N71" s="47">
        <f t="shared" si="7"/>
        <v>148.87692307692308</v>
      </c>
      <c r="O71" s="47">
        <v>3739</v>
      </c>
      <c r="P71" s="46">
        <v>7</v>
      </c>
    </row>
    <row r="72" spans="1:16" ht="15.75">
      <c r="A72" s="48" t="s">
        <v>368</v>
      </c>
      <c r="B72" s="47">
        <v>4321684</v>
      </c>
      <c r="C72" s="47">
        <v>160407</v>
      </c>
      <c r="D72" s="47">
        <v>1755638</v>
      </c>
      <c r="E72" s="47">
        <v>1759521</v>
      </c>
      <c r="F72" s="46">
        <f t="shared" si="4"/>
        <v>3883</v>
      </c>
      <c r="G72" s="47">
        <f t="shared" ref="G72:G80" si="9">E72/5*12</f>
        <v>4222850.4000000004</v>
      </c>
      <c r="H72" s="47">
        <f t="shared" ref="H72:H80" si="10">G72/(B72/C72)</f>
        <v>156738.61488086591</v>
      </c>
      <c r="I72" s="47">
        <f t="shared" ref="I72:J80" si="11">G72-B72</f>
        <v>-98833.599999999627</v>
      </c>
      <c r="J72" s="47">
        <f t="shared" si="11"/>
        <v>-3668.3851191340946</v>
      </c>
      <c r="K72" s="73">
        <f t="shared" si="5"/>
        <v>4659.6000000000004</v>
      </c>
      <c r="L72" s="73">
        <f t="shared" si="6"/>
        <v>-1834.1925595670473</v>
      </c>
      <c r="M72" s="47">
        <v>45577</v>
      </c>
      <c r="N72" s="47">
        <f t="shared" si="7"/>
        <v>701.18461538461543</v>
      </c>
      <c r="O72" s="47">
        <v>48173</v>
      </c>
      <c r="P72" s="46">
        <v>115</v>
      </c>
    </row>
    <row r="73" spans="1:16" ht="15.75">
      <c r="A73" s="48" t="s">
        <v>369</v>
      </c>
      <c r="B73" s="47">
        <v>273526</v>
      </c>
      <c r="C73" s="47">
        <v>2258</v>
      </c>
      <c r="D73" s="47">
        <v>112608</v>
      </c>
      <c r="E73" s="47">
        <v>64704</v>
      </c>
      <c r="F73" s="46">
        <f t="shared" ref="F73:F80" si="12">E73-D73</f>
        <v>-47904</v>
      </c>
      <c r="G73" s="47">
        <f t="shared" si="9"/>
        <v>155289.59999999998</v>
      </c>
      <c r="H73" s="47">
        <f t="shared" si="10"/>
        <v>1281.939986692307</v>
      </c>
      <c r="I73" s="47">
        <f t="shared" si="11"/>
        <v>-118236.40000000002</v>
      </c>
      <c r="J73" s="47">
        <f t="shared" si="11"/>
        <v>-976.060013307693</v>
      </c>
      <c r="K73" s="73">
        <f t="shared" ref="K73:K80" si="13">F73/5*6</f>
        <v>-57484.799999999996</v>
      </c>
      <c r="L73" s="73">
        <f t="shared" ref="L73:L80" si="14">J73/12*6</f>
        <v>-488.0300066538465</v>
      </c>
      <c r="M73" s="46">
        <v>390</v>
      </c>
      <c r="N73" s="47">
        <f t="shared" ref="N73:N80" si="15">M73/$N$4</f>
        <v>6</v>
      </c>
      <c r="O73" s="46">
        <v>0</v>
      </c>
      <c r="P73" s="46">
        <v>5</v>
      </c>
    </row>
    <row r="74" spans="1:16" ht="15.75">
      <c r="A74" s="48" t="s">
        <v>370</v>
      </c>
      <c r="B74" s="47">
        <v>5491723</v>
      </c>
      <c r="C74" s="47">
        <v>339242</v>
      </c>
      <c r="D74" s="47">
        <v>2251717</v>
      </c>
      <c r="E74" s="47">
        <v>2224633</v>
      </c>
      <c r="F74" s="46">
        <f t="shared" si="12"/>
        <v>-27084</v>
      </c>
      <c r="G74" s="47">
        <f t="shared" si="9"/>
        <v>5339119.1999999993</v>
      </c>
      <c r="H74" s="47">
        <f t="shared" si="10"/>
        <v>329815.15557984257</v>
      </c>
      <c r="I74" s="47">
        <f t="shared" si="11"/>
        <v>-152603.80000000075</v>
      </c>
      <c r="J74" s="47">
        <f t="shared" si="11"/>
        <v>-9426.8444201574312</v>
      </c>
      <c r="K74" s="73">
        <f t="shared" si="13"/>
        <v>-32500.800000000003</v>
      </c>
      <c r="L74" s="73">
        <f t="shared" si="14"/>
        <v>-4713.4222100787156</v>
      </c>
      <c r="M74" s="47">
        <v>90276</v>
      </c>
      <c r="N74" s="47">
        <f t="shared" si="15"/>
        <v>1388.8615384615384</v>
      </c>
      <c r="O74" s="47">
        <v>90852</v>
      </c>
      <c r="P74" s="46">
        <v>115</v>
      </c>
    </row>
    <row r="75" spans="1:16" ht="15.75">
      <c r="A75" s="48" t="s">
        <v>371</v>
      </c>
      <c r="B75" s="47">
        <v>2567639</v>
      </c>
      <c r="C75" s="47">
        <v>36499</v>
      </c>
      <c r="D75" s="47">
        <v>1031542</v>
      </c>
      <c r="E75" s="47">
        <v>1002872</v>
      </c>
      <c r="F75" s="46">
        <f t="shared" si="12"/>
        <v>-28670</v>
      </c>
      <c r="G75" s="47">
        <f t="shared" si="9"/>
        <v>2406892.7999999998</v>
      </c>
      <c r="H75" s="47">
        <f t="shared" si="10"/>
        <v>34213.992039846722</v>
      </c>
      <c r="I75" s="47">
        <f t="shared" si="11"/>
        <v>-160746.20000000019</v>
      </c>
      <c r="J75" s="47">
        <f t="shared" si="11"/>
        <v>-2285.007960153278</v>
      </c>
      <c r="K75" s="73">
        <f t="shared" si="13"/>
        <v>-34404</v>
      </c>
      <c r="L75" s="73">
        <f t="shared" si="14"/>
        <v>-1142.503980076639</v>
      </c>
      <c r="M75" s="47">
        <v>9059</v>
      </c>
      <c r="N75" s="47">
        <f t="shared" si="15"/>
        <v>139.36923076923077</v>
      </c>
      <c r="O75" s="47">
        <v>1121</v>
      </c>
      <c r="P75" s="46">
        <v>4</v>
      </c>
    </row>
    <row r="76" spans="1:16" ht="15.75">
      <c r="A76" s="48" t="s">
        <v>372</v>
      </c>
      <c r="B76" s="47">
        <v>2624884</v>
      </c>
      <c r="C76" s="47">
        <v>28605</v>
      </c>
      <c r="D76" s="47">
        <v>1068497</v>
      </c>
      <c r="E76" s="47">
        <v>1011340</v>
      </c>
      <c r="F76" s="46">
        <f t="shared" si="12"/>
        <v>-57157</v>
      </c>
      <c r="G76" s="47">
        <f t="shared" si="9"/>
        <v>2427216</v>
      </c>
      <c r="H76" s="47">
        <f t="shared" si="10"/>
        <v>26450.888374495786</v>
      </c>
      <c r="I76" s="47">
        <f t="shared" si="11"/>
        <v>-197668</v>
      </c>
      <c r="J76" s="47">
        <f t="shared" si="11"/>
        <v>-2154.1116255042143</v>
      </c>
      <c r="K76" s="73">
        <f t="shared" si="13"/>
        <v>-68588.399999999994</v>
      </c>
      <c r="L76" s="73">
        <f t="shared" si="14"/>
        <v>-1077.0558127521072</v>
      </c>
      <c r="M76" s="47">
        <v>7391</v>
      </c>
      <c r="N76" s="47">
        <f t="shared" si="15"/>
        <v>113.70769230769231</v>
      </c>
      <c r="O76" s="47">
        <v>5820</v>
      </c>
      <c r="P76" s="46">
        <v>120</v>
      </c>
    </row>
    <row r="77" spans="1:16" ht="15.75">
      <c r="A77" s="48" t="s">
        <v>373</v>
      </c>
      <c r="B77" s="47">
        <v>2266502</v>
      </c>
      <c r="C77" s="47">
        <v>79282</v>
      </c>
      <c r="D77" s="47">
        <v>911491</v>
      </c>
      <c r="E77" s="47">
        <v>843352</v>
      </c>
      <c r="F77" s="46">
        <f t="shared" si="12"/>
        <v>-68139</v>
      </c>
      <c r="G77" s="47">
        <f t="shared" si="9"/>
        <v>2024044.7999999998</v>
      </c>
      <c r="H77" s="47">
        <f t="shared" si="10"/>
        <v>70800.872813524969</v>
      </c>
      <c r="I77" s="47">
        <f t="shared" si="11"/>
        <v>-242457.20000000019</v>
      </c>
      <c r="J77" s="47">
        <f t="shared" si="11"/>
        <v>-8481.1271864750306</v>
      </c>
      <c r="K77" s="73">
        <f t="shared" si="13"/>
        <v>-81766.799999999988</v>
      </c>
      <c r="L77" s="73">
        <f t="shared" si="14"/>
        <v>-4240.5635932375153</v>
      </c>
      <c r="M77" s="47">
        <v>19243</v>
      </c>
      <c r="N77" s="47">
        <f t="shared" si="15"/>
        <v>296.04615384615386</v>
      </c>
      <c r="O77" s="47">
        <v>14849</v>
      </c>
      <c r="P77" s="46">
        <v>90</v>
      </c>
    </row>
    <row r="78" spans="1:16" ht="15.75">
      <c r="A78" s="48" t="s">
        <v>374</v>
      </c>
      <c r="B78" s="47">
        <v>747358</v>
      </c>
      <c r="C78" s="47">
        <v>16012</v>
      </c>
      <c r="D78" s="47">
        <v>298742</v>
      </c>
      <c r="E78" s="47">
        <v>191574</v>
      </c>
      <c r="F78" s="46">
        <f t="shared" si="12"/>
        <v>-107168</v>
      </c>
      <c r="G78" s="47">
        <f t="shared" si="9"/>
        <v>459777.60000000003</v>
      </c>
      <c r="H78" s="47">
        <f t="shared" si="10"/>
        <v>9850.6457831454263</v>
      </c>
      <c r="I78" s="47">
        <f t="shared" si="11"/>
        <v>-287580.39999999997</v>
      </c>
      <c r="J78" s="47">
        <f t="shared" si="11"/>
        <v>-6161.3542168545737</v>
      </c>
      <c r="K78" s="73">
        <f t="shared" si="13"/>
        <v>-128601.59999999999</v>
      </c>
      <c r="L78" s="73">
        <f t="shared" si="14"/>
        <v>-3080.6771084272868</v>
      </c>
      <c r="M78" s="47">
        <v>3451</v>
      </c>
      <c r="N78" s="47">
        <f t="shared" si="15"/>
        <v>53.092307692307692</v>
      </c>
      <c r="O78" s="47">
        <v>3614</v>
      </c>
      <c r="P78" s="46">
        <v>104</v>
      </c>
    </row>
    <row r="79" spans="1:16" ht="15.75">
      <c r="A79" s="48" t="s">
        <v>375</v>
      </c>
      <c r="B79" s="47">
        <v>1888264</v>
      </c>
      <c r="C79" s="47">
        <v>2939</v>
      </c>
      <c r="D79" s="47">
        <v>756598</v>
      </c>
      <c r="E79" s="47">
        <v>599051</v>
      </c>
      <c r="F79" s="46">
        <f t="shared" si="12"/>
        <v>-157547</v>
      </c>
      <c r="G79" s="47">
        <f t="shared" si="9"/>
        <v>1437722.4</v>
      </c>
      <c r="H79" s="47">
        <f t="shared" si="10"/>
        <v>2237.7517834370615</v>
      </c>
      <c r="I79" s="47">
        <f t="shared" si="11"/>
        <v>-450541.60000000009</v>
      </c>
      <c r="J79" s="47">
        <f t="shared" si="11"/>
        <v>-701.24821656293852</v>
      </c>
      <c r="K79" s="73">
        <f t="shared" si="13"/>
        <v>-189056.40000000002</v>
      </c>
      <c r="L79" s="73">
        <f t="shared" si="14"/>
        <v>-350.62410828146926</v>
      </c>
      <c r="M79" s="46">
        <v>669</v>
      </c>
      <c r="N79" s="47">
        <f t="shared" si="15"/>
        <v>10.292307692307693</v>
      </c>
      <c r="O79" s="46">
        <v>314</v>
      </c>
      <c r="P79" s="46">
        <v>14</v>
      </c>
    </row>
    <row r="80" spans="1:16" ht="15.75">
      <c r="A80" s="48" t="s">
        <v>376</v>
      </c>
      <c r="B80" s="47">
        <v>1466681</v>
      </c>
      <c r="C80" s="47">
        <v>16079</v>
      </c>
      <c r="D80" s="47">
        <v>586736</v>
      </c>
      <c r="E80" s="47">
        <v>388239</v>
      </c>
      <c r="F80" s="46">
        <f t="shared" si="12"/>
        <v>-198497</v>
      </c>
      <c r="G80" s="47">
        <f t="shared" si="9"/>
        <v>931773.60000000009</v>
      </c>
      <c r="H80" s="47">
        <f t="shared" si="10"/>
        <v>10214.891796102904</v>
      </c>
      <c r="I80" s="47">
        <f t="shared" si="11"/>
        <v>-534907.39999999991</v>
      </c>
      <c r="J80" s="47">
        <f t="shared" si="11"/>
        <v>-5864.1082038970962</v>
      </c>
      <c r="K80" s="73">
        <f t="shared" si="13"/>
        <v>-238196.40000000002</v>
      </c>
      <c r="L80" s="73">
        <f t="shared" si="14"/>
        <v>-2932.0541019485481</v>
      </c>
      <c r="M80" s="47">
        <v>4625</v>
      </c>
      <c r="N80" s="47">
        <f t="shared" si="15"/>
        <v>71.15384615384616</v>
      </c>
      <c r="O80" s="46" t="s">
        <v>328</v>
      </c>
      <c r="P80" s="46" t="s">
        <v>328</v>
      </c>
    </row>
  </sheetData>
  <autoFilter ref="A5:P6" xr:uid="{31F63173-8FA5-41F6-BE64-3B4BA57B82A8}"/>
  <mergeCells count="16">
    <mergeCell ref="N5:N6"/>
    <mergeCell ref="O5:O6"/>
    <mergeCell ref="P5:P6"/>
    <mergeCell ref="H5:H6"/>
    <mergeCell ref="I5:I6"/>
    <mergeCell ref="J5:J6"/>
    <mergeCell ref="K5:K6"/>
    <mergeCell ref="L5:L6"/>
    <mergeCell ref="M5:M6"/>
    <mergeCell ref="G5:G6"/>
    <mergeCell ref="A5:A6"/>
    <mergeCell ref="B5:B6"/>
    <mergeCell ref="C5:C6"/>
    <mergeCell ref="D5:D6"/>
    <mergeCell ref="E5:E6"/>
    <mergeCell ref="F5:F6"/>
  </mergeCells>
  <pageMargins left="0.7" right="0.7" top="0.75" bottom="0.75" header="0.3" footer="0.3"/>
  <pageSetup paperSize="8" scale="81" fitToHeight="0" orientation="landscape" verticalDpi="9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BC12E-9ACF-49D0-845E-350D076D2F11}">
  <sheetPr>
    <tabColor theme="5" tint="0.39997558519241921"/>
    <pageSetUpPr fitToPage="1"/>
  </sheetPr>
  <dimension ref="A1:Q294"/>
  <sheetViews>
    <sheetView tabSelected="1" topLeftCell="A78" zoomScale="75" zoomScaleNormal="75" workbookViewId="0">
      <selection activeCell="D108" sqref="D108"/>
    </sheetView>
  </sheetViews>
  <sheetFormatPr defaultColWidth="9.140625" defaultRowHeight="12.75"/>
  <cols>
    <col min="1" max="1" width="12.28515625" style="7" customWidth="1"/>
    <col min="2" max="2" width="38.28515625" style="7" customWidth="1"/>
    <col min="3" max="3" width="65.28515625" style="7" customWidth="1"/>
    <col min="4" max="4" width="15.140625" style="7" customWidth="1"/>
    <col min="5" max="5" width="17.7109375" style="7" customWidth="1"/>
    <col min="6" max="6" width="11.85546875" style="76" customWidth="1"/>
    <col min="7" max="7" width="13.85546875" style="76" customWidth="1"/>
    <col min="8" max="10" width="11.85546875" style="76" customWidth="1"/>
    <col min="11" max="11" width="9.28515625" style="76" customWidth="1"/>
    <col min="12" max="12" width="12.28515625" style="76" customWidth="1"/>
    <col min="13" max="13" width="14.28515625" style="77" customWidth="1"/>
    <col min="14" max="14" width="16.28515625" style="77" customWidth="1"/>
    <col min="15" max="16" width="18" style="77" customWidth="1"/>
    <col min="17" max="17" width="16.28515625" style="77" customWidth="1"/>
    <col min="18" max="16384" width="9.140625" style="77"/>
  </cols>
  <sheetData>
    <row r="1" spans="1:17" ht="15.75">
      <c r="C1" s="121" t="s">
        <v>662</v>
      </c>
      <c r="Q1" s="77" t="s">
        <v>751</v>
      </c>
    </row>
    <row r="2" spans="1:17" ht="15" customHeight="1" thickBot="1"/>
    <row r="3" spans="1:17" ht="29.45" customHeight="1" thickBot="1">
      <c r="A3" s="219" t="s">
        <v>294</v>
      </c>
      <c r="B3" s="219" t="s">
        <v>660</v>
      </c>
      <c r="C3" s="222" t="s">
        <v>295</v>
      </c>
      <c r="D3" s="225" t="s">
        <v>634</v>
      </c>
      <c r="E3" s="225"/>
      <c r="F3" s="226" t="s">
        <v>635</v>
      </c>
      <c r="G3" s="226"/>
      <c r="H3" s="238" t="s">
        <v>636</v>
      </c>
      <c r="I3" s="239"/>
      <c r="J3" s="239"/>
      <c r="K3" s="239"/>
      <c r="L3" s="239"/>
      <c r="M3" s="226" t="s">
        <v>637</v>
      </c>
      <c r="N3" s="226"/>
      <c r="O3" s="233" t="s">
        <v>663</v>
      </c>
      <c r="P3" s="234"/>
      <c r="Q3" s="235"/>
    </row>
    <row r="4" spans="1:17" ht="15" customHeight="1">
      <c r="A4" s="220"/>
      <c r="B4" s="220"/>
      <c r="C4" s="223"/>
      <c r="D4" s="227" t="s">
        <v>461</v>
      </c>
      <c r="E4" s="227" t="s">
        <v>462</v>
      </c>
      <c r="F4" s="229" t="s">
        <v>461</v>
      </c>
      <c r="G4" s="231" t="s">
        <v>462</v>
      </c>
      <c r="H4" s="242" t="s">
        <v>461</v>
      </c>
      <c r="I4" s="231" t="s">
        <v>462</v>
      </c>
      <c r="J4" s="231" t="s">
        <v>638</v>
      </c>
      <c r="K4" s="231" t="s">
        <v>639</v>
      </c>
      <c r="L4" s="240" t="s">
        <v>640</v>
      </c>
      <c r="M4" s="213" t="s">
        <v>641</v>
      </c>
      <c r="N4" s="215" t="s">
        <v>642</v>
      </c>
      <c r="O4" s="217" t="s">
        <v>760</v>
      </c>
      <c r="P4" s="236" t="s">
        <v>701</v>
      </c>
      <c r="Q4" s="217" t="s">
        <v>729</v>
      </c>
    </row>
    <row r="5" spans="1:17" ht="49.9" customHeight="1" thickBot="1">
      <c r="A5" s="221"/>
      <c r="B5" s="221"/>
      <c r="C5" s="224"/>
      <c r="D5" s="228"/>
      <c r="E5" s="228"/>
      <c r="F5" s="230"/>
      <c r="G5" s="232"/>
      <c r="H5" s="243"/>
      <c r="I5" s="232"/>
      <c r="J5" s="232"/>
      <c r="K5" s="232"/>
      <c r="L5" s="241"/>
      <c r="M5" s="214"/>
      <c r="N5" s="216"/>
      <c r="O5" s="218"/>
      <c r="P5" s="237"/>
      <c r="Q5" s="218"/>
    </row>
    <row r="6" spans="1:17" ht="23.45" customHeight="1">
      <c r="A6" s="78"/>
      <c r="B6" s="112"/>
      <c r="C6" s="122"/>
      <c r="D6" s="132">
        <f t="shared" ref="D6:K6" si="0">D7+D11+D20+D32+D36+D38+D42+D50+D53+D55+D57+D59+D61+D63+D65+D67+D69+D71+D75+D77+D80+D82+D86+D91</f>
        <v>21626</v>
      </c>
      <c r="E6" s="132">
        <f>E7+E11+E20+E32+E36+E38+E42+E50+E53+E55+E57+E59+E61+E63+E65+E67+E69+E71+E75+E77+E80+E82+E86+E91</f>
        <v>45399515</v>
      </c>
      <c r="F6" s="126">
        <f t="shared" si="0"/>
        <v>8907.8157777777778</v>
      </c>
      <c r="G6" s="114">
        <f t="shared" si="0"/>
        <v>18388811</v>
      </c>
      <c r="H6" s="113">
        <f>H7+H11+H20+H32+H36+H38+H42+H50+H53+H55+H57+H59+H61+H63+H65+H67+H69+H71+H75+H77+H80+H82+H86+H91</f>
        <v>12246</v>
      </c>
      <c r="I6" s="114">
        <f t="shared" si="0"/>
        <v>25137229</v>
      </c>
      <c r="J6" s="115">
        <f>I6/G6</f>
        <v>1.3669850106132473</v>
      </c>
      <c r="K6" s="79">
        <f t="shared" si="0"/>
        <v>3335.1842222222222</v>
      </c>
      <c r="L6" s="80">
        <f>L7+L11+L20+L32+L36+L38+L42+L50+L53+L55+L57+L59+L61+L63+L65+L67+L69+L71+L75+L77+L80+L82+L86+L91</f>
        <v>6748418</v>
      </c>
      <c r="M6" s="80">
        <f t="shared" ref="M6:N6" si="1">M7+M11+M20+M32+M36+M38+M42+M50+M53+M55+M57+M59+M61+M63+M65+M67+M69+M71+M75+M77+M80+M82+M86+M91</f>
        <v>29086</v>
      </c>
      <c r="N6" s="80">
        <f t="shared" si="1"/>
        <v>60780985.632668205</v>
      </c>
      <c r="O6" s="116">
        <f>O7+O11+O20+O32+O36+O38+O42+O50+O53+O55+O57+O59+O61+O63+O65+O67+O69+O71+O75+O77+O80+O82+O86+O91</f>
        <v>7460</v>
      </c>
      <c r="P6" s="116"/>
      <c r="Q6" s="156">
        <f>ROUNDUP(Q7+Q11+Q20+Q32+Q36+Q38+Q42+Q50+Q53+Q55+Q57+Q59+Q61+Q63+Q65+Q67+Q69+Q71+Q75+Q77+Q80+Q82+Q86+Q91,0)</f>
        <v>15381471</v>
      </c>
    </row>
    <row r="7" spans="1:17" ht="15" customHeight="1">
      <c r="A7" s="81" t="s">
        <v>379</v>
      </c>
      <c r="B7" s="117"/>
      <c r="C7" s="123"/>
      <c r="D7" s="133">
        <f>D8+D9+D10</f>
        <v>250</v>
      </c>
      <c r="E7" s="133">
        <f t="shared" ref="E7:N7" si="2">E8+E9+E10</f>
        <v>1415731</v>
      </c>
      <c r="F7" s="127">
        <f t="shared" si="2"/>
        <v>104</v>
      </c>
      <c r="G7" s="85">
        <f t="shared" si="2"/>
        <v>586907</v>
      </c>
      <c r="H7" s="84">
        <f t="shared" si="2"/>
        <v>119</v>
      </c>
      <c r="I7" s="85">
        <f t="shared" si="2"/>
        <v>661385</v>
      </c>
      <c r="J7" s="86">
        <f>I7/G7</f>
        <v>1.1268991509728117</v>
      </c>
      <c r="K7" s="85">
        <f t="shared" si="2"/>
        <v>15</v>
      </c>
      <c r="L7" s="87">
        <f t="shared" si="2"/>
        <v>74478</v>
      </c>
      <c r="M7" s="87">
        <f t="shared" si="2"/>
        <v>266</v>
      </c>
      <c r="N7" s="87">
        <f t="shared" si="2"/>
        <v>1558666.8</v>
      </c>
      <c r="O7" s="118">
        <f>SUM(O8:O10)</f>
        <v>16</v>
      </c>
      <c r="P7" s="118"/>
      <c r="Q7" s="153">
        <f>SUM(Q8:Q10)</f>
        <v>142935.66</v>
      </c>
    </row>
    <row r="8" spans="1:17" ht="15">
      <c r="A8" s="88" t="s">
        <v>380</v>
      </c>
      <c r="B8" s="88" t="s">
        <v>467</v>
      </c>
      <c r="C8" s="124" t="s">
        <v>626</v>
      </c>
      <c r="D8" s="18">
        <v>9</v>
      </c>
      <c r="E8" s="18">
        <v>244132</v>
      </c>
      <c r="F8" s="128">
        <v>4</v>
      </c>
      <c r="G8" s="92">
        <v>108265</v>
      </c>
      <c r="H8" s="91">
        <v>7</v>
      </c>
      <c r="I8" s="92">
        <v>189570</v>
      </c>
      <c r="J8" s="93">
        <v>1.7509813882602872</v>
      </c>
      <c r="K8" s="92">
        <v>3</v>
      </c>
      <c r="L8" s="94">
        <v>81305</v>
      </c>
      <c r="M8" s="94">
        <v>11</v>
      </c>
      <c r="N8" s="94">
        <v>298479</v>
      </c>
      <c r="O8" s="92">
        <v>2</v>
      </c>
      <c r="P8" s="152">
        <v>27173.45</v>
      </c>
      <c r="Q8" s="154">
        <f>O8*P8</f>
        <v>54346.9</v>
      </c>
    </row>
    <row r="9" spans="1:17" ht="15">
      <c r="A9" s="88" t="s">
        <v>380</v>
      </c>
      <c r="B9" s="88" t="s">
        <v>467</v>
      </c>
      <c r="C9" s="124" t="s">
        <v>629</v>
      </c>
      <c r="D9" s="18">
        <v>241</v>
      </c>
      <c r="E9" s="18">
        <v>721058</v>
      </c>
      <c r="F9" s="128">
        <v>100</v>
      </c>
      <c r="G9" s="92">
        <v>305061</v>
      </c>
      <c r="H9" s="91">
        <v>112</v>
      </c>
      <c r="I9" s="92">
        <v>325004</v>
      </c>
      <c r="J9" s="93">
        <v>1.0653738104838049</v>
      </c>
      <c r="K9" s="92">
        <v>12</v>
      </c>
      <c r="L9" s="94">
        <v>19943</v>
      </c>
      <c r="M9" s="94">
        <v>253</v>
      </c>
      <c r="N9" s="94">
        <v>756462</v>
      </c>
      <c r="O9" s="92">
        <v>12</v>
      </c>
      <c r="P9" s="152">
        <v>2950.33</v>
      </c>
      <c r="Q9" s="154">
        <f>O9*P9</f>
        <v>35403.96</v>
      </c>
    </row>
    <row r="10" spans="1:17" s="100" customFormat="1">
      <c r="A10" s="95" t="s">
        <v>380</v>
      </c>
      <c r="B10" s="119" t="s">
        <v>661</v>
      </c>
      <c r="C10" s="125" t="s">
        <v>625</v>
      </c>
      <c r="D10" s="134"/>
      <c r="E10" s="134">
        <v>450541</v>
      </c>
      <c r="F10" s="129"/>
      <c r="G10" s="97">
        <v>173581</v>
      </c>
      <c r="H10" s="96"/>
      <c r="I10" s="97">
        <v>146811</v>
      </c>
      <c r="J10" s="98">
        <v>0.84577805174529475</v>
      </c>
      <c r="K10" s="97"/>
      <c r="L10" s="99">
        <v>-26770</v>
      </c>
      <c r="M10" s="99">
        <v>2</v>
      </c>
      <c r="N10" s="99">
        <v>503725.80000000005</v>
      </c>
      <c r="O10" s="120">
        <v>2</v>
      </c>
      <c r="P10" s="120"/>
      <c r="Q10" s="155">
        <v>53184.800000000003</v>
      </c>
    </row>
    <row r="11" spans="1:17">
      <c r="A11" s="81" t="s">
        <v>381</v>
      </c>
      <c r="B11" s="117"/>
      <c r="C11" s="123"/>
      <c r="D11" s="133">
        <f>SUM(D12:D19)</f>
        <v>4755</v>
      </c>
      <c r="E11" s="133">
        <f>SUM(E12:E19)</f>
        <v>11446317</v>
      </c>
      <c r="F11" s="127">
        <f t="shared" ref="F11:N11" si="3">SUM(F12:F19)</f>
        <v>1878</v>
      </c>
      <c r="G11" s="85">
        <f t="shared" si="3"/>
        <v>4729131</v>
      </c>
      <c r="H11" s="84">
        <f t="shared" si="3"/>
        <v>3019</v>
      </c>
      <c r="I11" s="85">
        <f t="shared" si="3"/>
        <v>7454378</v>
      </c>
      <c r="J11" s="86">
        <f>I11/G11</f>
        <v>1.5762680289465443</v>
      </c>
      <c r="K11" s="85">
        <f t="shared" si="3"/>
        <v>1141</v>
      </c>
      <c r="L11" s="87">
        <f t="shared" si="3"/>
        <v>2725247</v>
      </c>
      <c r="M11" s="87">
        <f t="shared" si="3"/>
        <v>7119</v>
      </c>
      <c r="N11" s="87">
        <f t="shared" si="3"/>
        <v>18487448.390000001</v>
      </c>
      <c r="O11" s="118">
        <f>SUM(O12:O19)</f>
        <v>2364</v>
      </c>
      <c r="P11" s="118"/>
      <c r="Q11" s="118">
        <f>SUM(Q12:Q19)</f>
        <v>7041131.3900000006</v>
      </c>
    </row>
    <row r="12" spans="1:17" ht="15" customHeight="1">
      <c r="A12" s="88" t="s">
        <v>382</v>
      </c>
      <c r="B12" s="18" t="s">
        <v>465</v>
      </c>
      <c r="C12" s="124" t="s">
        <v>643</v>
      </c>
      <c r="D12" s="18">
        <v>3777</v>
      </c>
      <c r="E12" s="18">
        <v>7898665</v>
      </c>
      <c r="F12" s="130">
        <v>1472</v>
      </c>
      <c r="G12" s="102">
        <v>3290869</v>
      </c>
      <c r="H12" s="101">
        <v>2350</v>
      </c>
      <c r="I12" s="102">
        <v>4818433</v>
      </c>
      <c r="J12" s="103">
        <v>1.4641825608980485</v>
      </c>
      <c r="K12" s="102">
        <v>878</v>
      </c>
      <c r="L12" s="104">
        <v>1527564</v>
      </c>
      <c r="M12" s="104">
        <v>5434</v>
      </c>
      <c r="N12" s="104">
        <v>11992617</v>
      </c>
      <c r="O12" s="102">
        <v>1657</v>
      </c>
      <c r="P12" s="102"/>
      <c r="Q12" s="102">
        <v>4093952</v>
      </c>
    </row>
    <row r="13" spans="1:17" ht="15" customHeight="1">
      <c r="A13" s="88" t="s">
        <v>382</v>
      </c>
      <c r="B13" s="18" t="s">
        <v>466</v>
      </c>
      <c r="C13" s="124" t="s">
        <v>627</v>
      </c>
      <c r="D13" s="18">
        <v>147</v>
      </c>
      <c r="E13" s="18">
        <v>501757</v>
      </c>
      <c r="F13" s="130">
        <v>61</v>
      </c>
      <c r="G13" s="102">
        <v>207528</v>
      </c>
      <c r="H13" s="101">
        <v>76</v>
      </c>
      <c r="I13" s="102">
        <v>268369</v>
      </c>
      <c r="J13" s="103">
        <v>1.2931700782545006</v>
      </c>
      <c r="K13" s="102">
        <v>15</v>
      </c>
      <c r="L13" s="104">
        <v>60841</v>
      </c>
      <c r="M13" s="104">
        <v>214</v>
      </c>
      <c r="N13" s="104">
        <v>729932</v>
      </c>
      <c r="O13" s="102">
        <v>67</v>
      </c>
      <c r="P13" s="102"/>
      <c r="Q13" s="102">
        <v>228175</v>
      </c>
    </row>
    <row r="14" spans="1:17" ht="13.15" customHeight="1">
      <c r="A14" s="88" t="s">
        <v>382</v>
      </c>
      <c r="B14" s="88" t="s">
        <v>467</v>
      </c>
      <c r="C14" s="124" t="s">
        <v>648</v>
      </c>
      <c r="D14" s="18">
        <v>15</v>
      </c>
      <c r="E14" s="18">
        <v>311838</v>
      </c>
      <c r="F14" s="128">
        <v>6</v>
      </c>
      <c r="G14" s="92">
        <v>124357</v>
      </c>
      <c r="H14" s="91">
        <v>7</v>
      </c>
      <c r="I14" s="92">
        <v>145031</v>
      </c>
      <c r="J14" s="93">
        <v>1.166247175470621</v>
      </c>
      <c r="K14" s="92">
        <v>1</v>
      </c>
      <c r="L14" s="94">
        <v>20674</v>
      </c>
      <c r="M14" s="94">
        <v>20</v>
      </c>
      <c r="N14" s="94">
        <v>415993.95</v>
      </c>
      <c r="O14" s="92">
        <v>5</v>
      </c>
      <c r="P14" s="152">
        <v>20831.189999999999</v>
      </c>
      <c r="Q14" s="92">
        <f>O14*P14</f>
        <v>104155.95</v>
      </c>
    </row>
    <row r="15" spans="1:17" ht="13.15" customHeight="1">
      <c r="A15" s="88" t="s">
        <v>382</v>
      </c>
      <c r="B15" s="88" t="s">
        <v>467</v>
      </c>
      <c r="C15" s="124" t="s">
        <v>628</v>
      </c>
      <c r="D15" s="18">
        <v>111</v>
      </c>
      <c r="E15" s="18">
        <v>147697</v>
      </c>
      <c r="F15" s="128">
        <v>46</v>
      </c>
      <c r="G15" s="92">
        <v>56093</v>
      </c>
      <c r="H15" s="91">
        <v>84</v>
      </c>
      <c r="I15" s="92">
        <v>98673</v>
      </c>
      <c r="J15" s="93">
        <v>1.7590965004546022</v>
      </c>
      <c r="K15" s="92">
        <v>38</v>
      </c>
      <c r="L15" s="94">
        <v>42580</v>
      </c>
      <c r="M15" s="94">
        <v>198</v>
      </c>
      <c r="N15" s="94">
        <v>263332</v>
      </c>
      <c r="O15" s="92">
        <v>87</v>
      </c>
      <c r="P15" s="92"/>
      <c r="Q15" s="92">
        <v>115635</v>
      </c>
    </row>
    <row r="16" spans="1:17" ht="13.15" customHeight="1">
      <c r="A16" s="88" t="s">
        <v>382</v>
      </c>
      <c r="B16" s="88" t="s">
        <v>467</v>
      </c>
      <c r="C16" s="124" t="s">
        <v>644</v>
      </c>
      <c r="D16" s="18">
        <v>61</v>
      </c>
      <c r="E16" s="18">
        <v>323290</v>
      </c>
      <c r="F16" s="128">
        <v>25</v>
      </c>
      <c r="G16" s="92">
        <v>130123</v>
      </c>
      <c r="H16" s="91">
        <v>58</v>
      </c>
      <c r="I16" s="92">
        <v>301563</v>
      </c>
      <c r="J16" s="93">
        <v>2.3175226516449818</v>
      </c>
      <c r="K16" s="92">
        <v>33</v>
      </c>
      <c r="L16" s="94">
        <v>171440</v>
      </c>
      <c r="M16" s="94">
        <v>123</v>
      </c>
      <c r="N16" s="94">
        <v>655966.5</v>
      </c>
      <c r="O16" s="92">
        <v>62</v>
      </c>
      <c r="P16" s="152">
        <v>5365.75</v>
      </c>
      <c r="Q16" s="92">
        <f>O16*P16</f>
        <v>332676.5</v>
      </c>
    </row>
    <row r="17" spans="1:17" ht="15">
      <c r="A17" s="88" t="s">
        <v>382</v>
      </c>
      <c r="B17" s="88" t="s">
        <v>467</v>
      </c>
      <c r="C17" s="124" t="s">
        <v>632</v>
      </c>
      <c r="D17" s="18">
        <v>243</v>
      </c>
      <c r="E17" s="18">
        <v>458441</v>
      </c>
      <c r="F17" s="128">
        <v>101</v>
      </c>
      <c r="G17" s="92">
        <v>187178</v>
      </c>
      <c r="H17" s="91">
        <v>134</v>
      </c>
      <c r="I17" s="92">
        <v>246912</v>
      </c>
      <c r="J17" s="93">
        <v>1.3191293848636059</v>
      </c>
      <c r="K17" s="92">
        <v>33</v>
      </c>
      <c r="L17" s="94">
        <v>59734</v>
      </c>
      <c r="M17" s="94">
        <v>372</v>
      </c>
      <c r="N17" s="94">
        <v>704869.7</v>
      </c>
      <c r="O17" s="92">
        <v>129</v>
      </c>
      <c r="P17" s="152">
        <v>1910.3</v>
      </c>
      <c r="Q17" s="92">
        <f>O17*P17</f>
        <v>246428.69999999998</v>
      </c>
    </row>
    <row r="18" spans="1:17" ht="15">
      <c r="A18" s="88" t="s">
        <v>382</v>
      </c>
      <c r="B18" s="88" t="s">
        <v>467</v>
      </c>
      <c r="C18" s="124" t="s">
        <v>633</v>
      </c>
      <c r="D18" s="18">
        <v>16</v>
      </c>
      <c r="E18" s="18">
        <v>223146</v>
      </c>
      <c r="F18" s="128">
        <v>7</v>
      </c>
      <c r="G18" s="92">
        <v>97448</v>
      </c>
      <c r="H18" s="91">
        <v>19</v>
      </c>
      <c r="I18" s="92">
        <v>264413</v>
      </c>
      <c r="J18" s="93">
        <v>2.7133753386421477</v>
      </c>
      <c r="K18" s="92">
        <v>12</v>
      </c>
      <c r="L18" s="94">
        <v>166965</v>
      </c>
      <c r="M18" s="94">
        <v>62</v>
      </c>
      <c r="N18" s="94">
        <v>865602.24</v>
      </c>
      <c r="O18" s="92">
        <v>46</v>
      </c>
      <c r="P18" s="152">
        <v>13966.44</v>
      </c>
      <c r="Q18" s="92">
        <f>O18*P18</f>
        <v>642456.24</v>
      </c>
    </row>
    <row r="19" spans="1:17" ht="15" customHeight="1">
      <c r="A19" s="88" t="s">
        <v>382</v>
      </c>
      <c r="B19" s="18" t="s">
        <v>464</v>
      </c>
      <c r="C19" s="124" t="s">
        <v>630</v>
      </c>
      <c r="D19" s="18">
        <v>385</v>
      </c>
      <c r="E19" s="18">
        <v>1581483</v>
      </c>
      <c r="F19" s="131">
        <v>160</v>
      </c>
      <c r="G19" s="106">
        <v>635535</v>
      </c>
      <c r="H19" s="105">
        <v>291</v>
      </c>
      <c r="I19" s="106">
        <v>1310984</v>
      </c>
      <c r="J19" s="107">
        <v>2.0628037794928682</v>
      </c>
      <c r="K19" s="106">
        <v>131</v>
      </c>
      <c r="L19" s="108">
        <v>675449</v>
      </c>
      <c r="M19" s="108">
        <v>696</v>
      </c>
      <c r="N19" s="108">
        <v>2859135</v>
      </c>
      <c r="O19" s="106">
        <v>311</v>
      </c>
      <c r="P19" s="106"/>
      <c r="Q19" s="106">
        <v>1277652</v>
      </c>
    </row>
    <row r="20" spans="1:17" ht="15" customHeight="1">
      <c r="A20" s="81" t="s">
        <v>383</v>
      </c>
      <c r="B20" s="117"/>
      <c r="C20" s="123"/>
      <c r="D20" s="133">
        <f>SUM(D21:D31)</f>
        <v>2998</v>
      </c>
      <c r="E20" s="133">
        <f t="shared" ref="E20:N20" si="4">SUM(E21:E31)</f>
        <v>5667424</v>
      </c>
      <c r="F20" s="127">
        <f t="shared" si="4"/>
        <v>1284</v>
      </c>
      <c r="G20" s="85">
        <f t="shared" si="4"/>
        <v>2342958</v>
      </c>
      <c r="H20" s="84">
        <f t="shared" si="4"/>
        <v>1523</v>
      </c>
      <c r="I20" s="85">
        <f t="shared" si="4"/>
        <v>2972306</v>
      </c>
      <c r="J20" s="86">
        <f>I20/G20</f>
        <v>1.268612582897346</v>
      </c>
      <c r="K20" s="85">
        <f t="shared" si="4"/>
        <v>239</v>
      </c>
      <c r="L20" s="87">
        <f t="shared" si="4"/>
        <v>629348</v>
      </c>
      <c r="M20" s="87">
        <f t="shared" si="4"/>
        <v>3853</v>
      </c>
      <c r="N20" s="87">
        <f t="shared" si="4"/>
        <v>7621183.3140000002</v>
      </c>
      <c r="O20" s="118">
        <f>SUM(O21:O31)</f>
        <v>855</v>
      </c>
      <c r="P20" s="118"/>
      <c r="Q20" s="118">
        <f>SUM(Q21:Q31)</f>
        <v>1953759.0640000005</v>
      </c>
    </row>
    <row r="21" spans="1:17" ht="15" customHeight="1">
      <c r="A21" s="88" t="s">
        <v>384</v>
      </c>
      <c r="B21" s="18" t="s">
        <v>463</v>
      </c>
      <c r="C21" s="124" t="s">
        <v>645</v>
      </c>
      <c r="D21" s="18">
        <v>1405</v>
      </c>
      <c r="E21" s="18">
        <v>2075989</v>
      </c>
      <c r="F21" s="130">
        <v>585</v>
      </c>
      <c r="G21" s="102">
        <v>767868</v>
      </c>
      <c r="H21" s="101">
        <v>617</v>
      </c>
      <c r="I21" s="102">
        <v>869975</v>
      </c>
      <c r="J21" s="103">
        <v>1.1329746779394374</v>
      </c>
      <c r="K21" s="102">
        <v>32</v>
      </c>
      <c r="L21" s="104">
        <v>102107</v>
      </c>
      <c r="M21" s="104">
        <v>1629</v>
      </c>
      <c r="N21" s="104">
        <v>2406787.3716000007</v>
      </c>
      <c r="O21" s="102">
        <v>224</v>
      </c>
      <c r="P21" s="102"/>
      <c r="Q21" s="102">
        <v>330798.37160000065</v>
      </c>
    </row>
    <row r="22" spans="1:17" ht="15">
      <c r="A22" s="88" t="s">
        <v>384</v>
      </c>
      <c r="B22" s="18" t="s">
        <v>467</v>
      </c>
      <c r="C22" s="124" t="s">
        <v>624</v>
      </c>
      <c r="D22" s="18">
        <v>75</v>
      </c>
      <c r="E22" s="18">
        <v>330004</v>
      </c>
      <c r="F22" s="128">
        <v>31</v>
      </c>
      <c r="G22" s="92">
        <v>133047</v>
      </c>
      <c r="H22" s="91">
        <v>49</v>
      </c>
      <c r="I22" s="92">
        <v>205796</v>
      </c>
      <c r="J22" s="93">
        <v>1.5467917352514524</v>
      </c>
      <c r="K22" s="92">
        <v>18</v>
      </c>
      <c r="L22" s="94">
        <v>72749</v>
      </c>
      <c r="M22" s="94">
        <v>95</v>
      </c>
      <c r="N22" s="94">
        <v>419530</v>
      </c>
      <c r="O22" s="92">
        <v>20</v>
      </c>
      <c r="P22" s="152">
        <v>4476.28</v>
      </c>
      <c r="Q22" s="92">
        <f>O22*P22</f>
        <v>89525.599999999991</v>
      </c>
    </row>
    <row r="23" spans="1:17" ht="13.15" customHeight="1">
      <c r="A23" s="88" t="s">
        <v>384</v>
      </c>
      <c r="B23" s="18" t="s">
        <v>467</v>
      </c>
      <c r="C23" s="124" t="s">
        <v>646</v>
      </c>
      <c r="D23" s="18">
        <v>205</v>
      </c>
      <c r="E23" s="18">
        <v>319075</v>
      </c>
      <c r="F23" s="131">
        <v>89</v>
      </c>
      <c r="G23" s="106">
        <v>134713</v>
      </c>
      <c r="H23" s="105">
        <v>103</v>
      </c>
      <c r="I23" s="106">
        <v>155246</v>
      </c>
      <c r="J23" s="107">
        <v>1.1524203306288183</v>
      </c>
      <c r="K23" s="106">
        <v>14</v>
      </c>
      <c r="L23" s="108">
        <v>20533</v>
      </c>
      <c r="M23" s="108">
        <v>260</v>
      </c>
      <c r="N23" s="108">
        <v>406488</v>
      </c>
      <c r="O23" s="106">
        <v>55</v>
      </c>
      <c r="P23" s="152">
        <v>1589.33</v>
      </c>
      <c r="Q23" s="92">
        <f t="shared" ref="Q23:Q26" si="5">O23*P23</f>
        <v>87413.15</v>
      </c>
    </row>
    <row r="24" spans="1:17" ht="15">
      <c r="A24" s="88" t="s">
        <v>384</v>
      </c>
      <c r="B24" s="18" t="s">
        <v>467</v>
      </c>
      <c r="C24" s="124" t="s">
        <v>647</v>
      </c>
      <c r="D24" s="18">
        <v>120</v>
      </c>
      <c r="E24" s="18">
        <v>418820</v>
      </c>
      <c r="F24" s="131">
        <v>51</v>
      </c>
      <c r="G24" s="106">
        <v>175370</v>
      </c>
      <c r="H24" s="105">
        <v>54</v>
      </c>
      <c r="I24" s="106">
        <v>185498</v>
      </c>
      <c r="J24" s="107">
        <v>1.0577521811028112</v>
      </c>
      <c r="K24" s="106">
        <v>3</v>
      </c>
      <c r="L24" s="108">
        <v>10128</v>
      </c>
      <c r="M24" s="108">
        <v>130</v>
      </c>
      <c r="N24" s="108">
        <v>454102.5</v>
      </c>
      <c r="O24" s="106">
        <v>10</v>
      </c>
      <c r="P24" s="152">
        <v>3528.25</v>
      </c>
      <c r="Q24" s="92">
        <f t="shared" si="5"/>
        <v>35282.5</v>
      </c>
    </row>
    <row r="25" spans="1:17" ht="15">
      <c r="A25" s="88" t="s">
        <v>384</v>
      </c>
      <c r="B25" s="18" t="s">
        <v>467</v>
      </c>
      <c r="C25" s="124" t="s">
        <v>469</v>
      </c>
      <c r="D25" s="18">
        <v>63</v>
      </c>
      <c r="E25" s="18">
        <v>215821</v>
      </c>
      <c r="F25" s="131">
        <v>30</v>
      </c>
      <c r="G25" s="106">
        <v>100517</v>
      </c>
      <c r="H25" s="105">
        <v>44</v>
      </c>
      <c r="I25" s="106">
        <v>147013</v>
      </c>
      <c r="J25" s="107">
        <v>1.4625685207477341</v>
      </c>
      <c r="K25" s="106">
        <v>14</v>
      </c>
      <c r="L25" s="108">
        <v>46496</v>
      </c>
      <c r="M25" s="108">
        <v>80</v>
      </c>
      <c r="N25" s="108">
        <v>275220.19</v>
      </c>
      <c r="O25" s="106">
        <v>17</v>
      </c>
      <c r="P25" s="152">
        <v>3494.07</v>
      </c>
      <c r="Q25" s="92">
        <f t="shared" si="5"/>
        <v>59399.19</v>
      </c>
    </row>
    <row r="26" spans="1:17" ht="15">
      <c r="A26" s="88" t="s">
        <v>384</v>
      </c>
      <c r="B26" s="88" t="s">
        <v>467</v>
      </c>
      <c r="C26" s="124" t="s">
        <v>648</v>
      </c>
      <c r="D26" s="18">
        <v>5</v>
      </c>
      <c r="E26" s="18">
        <v>103999</v>
      </c>
      <c r="F26" s="131">
        <v>3</v>
      </c>
      <c r="G26" s="106">
        <v>62336</v>
      </c>
      <c r="H26" s="105">
        <v>6</v>
      </c>
      <c r="I26" s="106">
        <v>124200</v>
      </c>
      <c r="J26" s="107">
        <v>1.9924281314168377</v>
      </c>
      <c r="K26" s="106">
        <v>3</v>
      </c>
      <c r="L26" s="108">
        <v>61864</v>
      </c>
      <c r="M26" s="108">
        <v>11</v>
      </c>
      <c r="N26" s="108">
        <v>228986.13999999998</v>
      </c>
      <c r="O26" s="106">
        <v>6</v>
      </c>
      <c r="P26" s="152">
        <v>20831.189999999999</v>
      </c>
      <c r="Q26" s="92">
        <f t="shared" si="5"/>
        <v>124987.13999999998</v>
      </c>
    </row>
    <row r="27" spans="1:17" ht="15" customHeight="1">
      <c r="A27" s="88" t="s">
        <v>384</v>
      </c>
      <c r="B27" s="88" t="s">
        <v>467</v>
      </c>
      <c r="C27" s="124" t="s">
        <v>628</v>
      </c>
      <c r="D27" s="18">
        <v>121</v>
      </c>
      <c r="E27" s="18">
        <v>262044</v>
      </c>
      <c r="F27" s="131">
        <v>60</v>
      </c>
      <c r="G27" s="106">
        <v>120453</v>
      </c>
      <c r="H27" s="105">
        <v>90</v>
      </c>
      <c r="I27" s="106">
        <v>181826</v>
      </c>
      <c r="J27" s="107">
        <v>1.5095182353283023</v>
      </c>
      <c r="K27" s="106">
        <v>30</v>
      </c>
      <c r="L27" s="108">
        <v>61373</v>
      </c>
      <c r="M27" s="108">
        <v>227</v>
      </c>
      <c r="N27" s="108">
        <v>458201.51999999996</v>
      </c>
      <c r="O27" s="106">
        <v>106</v>
      </c>
      <c r="P27" s="106"/>
      <c r="Q27" s="106">
        <v>196157.51999999996</v>
      </c>
    </row>
    <row r="28" spans="1:17" ht="15">
      <c r="A28" s="88" t="s">
        <v>384</v>
      </c>
      <c r="B28" s="88" t="s">
        <v>467</v>
      </c>
      <c r="C28" s="124" t="s">
        <v>649</v>
      </c>
      <c r="D28" s="18">
        <v>963</v>
      </c>
      <c r="E28" s="18">
        <v>1625692</v>
      </c>
      <c r="F28" s="131">
        <v>407</v>
      </c>
      <c r="G28" s="106">
        <v>671691</v>
      </c>
      <c r="H28" s="105">
        <v>444</v>
      </c>
      <c r="I28" s="106">
        <v>731637</v>
      </c>
      <c r="J28" s="107">
        <v>1.0892463945474928</v>
      </c>
      <c r="K28" s="106">
        <v>37</v>
      </c>
      <c r="L28" s="108">
        <v>59946</v>
      </c>
      <c r="M28" s="108">
        <v>1119</v>
      </c>
      <c r="N28" s="108">
        <v>1893361.48</v>
      </c>
      <c r="O28" s="106">
        <v>156</v>
      </c>
      <c r="P28" s="152">
        <v>1715.83</v>
      </c>
      <c r="Q28" s="106">
        <f>O28*P28</f>
        <v>267669.48</v>
      </c>
    </row>
    <row r="29" spans="1:17" ht="13.15" customHeight="1">
      <c r="A29" s="88" t="s">
        <v>384</v>
      </c>
      <c r="B29" s="88" t="s">
        <v>467</v>
      </c>
      <c r="C29" s="124" t="s">
        <v>644</v>
      </c>
      <c r="D29" s="18">
        <v>25</v>
      </c>
      <c r="E29" s="18">
        <v>132535</v>
      </c>
      <c r="F29" s="131">
        <v>16</v>
      </c>
      <c r="G29" s="106">
        <v>84244</v>
      </c>
      <c r="H29" s="105">
        <v>45</v>
      </c>
      <c r="I29" s="106">
        <v>235829</v>
      </c>
      <c r="J29" s="107">
        <v>2.7993566307392812</v>
      </c>
      <c r="K29" s="106">
        <v>29</v>
      </c>
      <c r="L29" s="108">
        <v>151585</v>
      </c>
      <c r="M29" s="108">
        <v>119</v>
      </c>
      <c r="N29" s="108">
        <v>636915.5</v>
      </c>
      <c r="O29" s="106">
        <v>94</v>
      </c>
      <c r="P29" s="152">
        <v>5365.75</v>
      </c>
      <c r="Q29" s="106">
        <f t="shared" ref="Q29:Q30" si="6">O29*P29</f>
        <v>504380.5</v>
      </c>
    </row>
    <row r="30" spans="1:17" ht="15">
      <c r="A30" s="88" t="s">
        <v>384</v>
      </c>
      <c r="B30" s="88" t="s">
        <v>467</v>
      </c>
      <c r="C30" s="124" t="s">
        <v>650</v>
      </c>
      <c r="D30" s="18">
        <v>13</v>
      </c>
      <c r="E30" s="18">
        <v>181326</v>
      </c>
      <c r="F30" s="131">
        <v>6</v>
      </c>
      <c r="G30" s="106">
        <v>83561</v>
      </c>
      <c r="H30" s="105">
        <v>7</v>
      </c>
      <c r="I30" s="106">
        <v>97290</v>
      </c>
      <c r="J30" s="107">
        <v>1.1642991347638252</v>
      </c>
      <c r="K30" s="106">
        <v>1</v>
      </c>
      <c r="L30" s="108">
        <v>13729</v>
      </c>
      <c r="M30" s="108">
        <v>22</v>
      </c>
      <c r="N30" s="108">
        <v>307023.96000000002</v>
      </c>
      <c r="O30" s="106">
        <v>9</v>
      </c>
      <c r="P30" s="152">
        <v>13966.44</v>
      </c>
      <c r="Q30" s="106">
        <f t="shared" si="6"/>
        <v>125697.96</v>
      </c>
    </row>
    <row r="31" spans="1:17" ht="15" customHeight="1">
      <c r="A31" s="88" t="s">
        <v>384</v>
      </c>
      <c r="B31" s="18" t="s">
        <v>464</v>
      </c>
      <c r="C31" s="124" t="s">
        <v>630</v>
      </c>
      <c r="D31" s="18">
        <v>3</v>
      </c>
      <c r="E31" s="18">
        <v>2119</v>
      </c>
      <c r="F31" s="128">
        <v>6</v>
      </c>
      <c r="G31" s="92">
        <v>9158</v>
      </c>
      <c r="H31" s="91">
        <v>64</v>
      </c>
      <c r="I31" s="92">
        <v>37996</v>
      </c>
      <c r="J31" s="93">
        <v>4.148940816772221</v>
      </c>
      <c r="K31" s="92">
        <v>58</v>
      </c>
      <c r="L31" s="94">
        <v>28838</v>
      </c>
      <c r="M31" s="94">
        <v>161</v>
      </c>
      <c r="N31" s="94">
        <v>134566.65240000002</v>
      </c>
      <c r="O31" s="92">
        <v>158</v>
      </c>
      <c r="P31" s="92"/>
      <c r="Q31" s="92">
        <v>132447.65240000002</v>
      </c>
    </row>
    <row r="32" spans="1:17" ht="15" customHeight="1">
      <c r="A32" s="81" t="s">
        <v>385</v>
      </c>
      <c r="B32" s="117"/>
      <c r="C32" s="123"/>
      <c r="D32" s="133">
        <f>D33+D34+D35</f>
        <v>2065</v>
      </c>
      <c r="E32" s="133">
        <f t="shared" ref="E32:N32" si="7">E33+E34+E35</f>
        <v>1703160</v>
      </c>
      <c r="F32" s="127">
        <f t="shared" si="7"/>
        <v>860</v>
      </c>
      <c r="G32" s="85">
        <f t="shared" si="7"/>
        <v>678901</v>
      </c>
      <c r="H32" s="84">
        <f t="shared" si="7"/>
        <v>1217</v>
      </c>
      <c r="I32" s="85">
        <f t="shared" si="7"/>
        <v>1092172</v>
      </c>
      <c r="J32" s="86">
        <f>I32/G32</f>
        <v>1.608735294247615</v>
      </c>
      <c r="K32" s="85">
        <f t="shared" si="7"/>
        <v>357</v>
      </c>
      <c r="L32" s="87">
        <f t="shared" si="7"/>
        <v>413271</v>
      </c>
      <c r="M32" s="87">
        <f t="shared" si="7"/>
        <v>2955</v>
      </c>
      <c r="N32" s="87">
        <f t="shared" si="7"/>
        <v>2648865.38</v>
      </c>
      <c r="O32" s="118">
        <f>SUM(O33:O35)</f>
        <v>890</v>
      </c>
      <c r="P32" s="118"/>
      <c r="Q32" s="118">
        <f>SUM(Q33:Q35)</f>
        <v>945705.38</v>
      </c>
    </row>
    <row r="33" spans="1:17" ht="15" customHeight="1">
      <c r="A33" s="88" t="s">
        <v>386</v>
      </c>
      <c r="B33" s="18" t="s">
        <v>463</v>
      </c>
      <c r="C33" s="89"/>
      <c r="D33" s="90">
        <v>1147</v>
      </c>
      <c r="E33" s="90">
        <v>1035099</v>
      </c>
      <c r="F33" s="101">
        <v>478</v>
      </c>
      <c r="G33" s="102">
        <v>423571</v>
      </c>
      <c r="H33" s="101">
        <v>811</v>
      </c>
      <c r="I33" s="102">
        <v>792242</v>
      </c>
      <c r="J33" s="103">
        <v>1.8703877272051204</v>
      </c>
      <c r="K33" s="102">
        <v>333</v>
      </c>
      <c r="L33" s="104">
        <v>368671</v>
      </c>
      <c r="M33" s="104">
        <v>1980</v>
      </c>
      <c r="N33" s="104">
        <v>1927900</v>
      </c>
      <c r="O33" s="102">
        <v>833</v>
      </c>
      <c r="P33" s="102"/>
      <c r="Q33" s="102">
        <v>892801</v>
      </c>
    </row>
    <row r="34" spans="1:17" ht="15" customHeight="1">
      <c r="A34" s="88" t="s">
        <v>386</v>
      </c>
      <c r="B34" s="88" t="s">
        <v>467</v>
      </c>
      <c r="C34" s="89" t="s">
        <v>628</v>
      </c>
      <c r="D34" s="90">
        <v>135</v>
      </c>
      <c r="E34" s="90">
        <v>215652</v>
      </c>
      <c r="F34" s="91">
        <v>56</v>
      </c>
      <c r="G34" s="92">
        <v>74155</v>
      </c>
      <c r="H34" s="91">
        <v>64</v>
      </c>
      <c r="I34" s="92">
        <v>108693</v>
      </c>
      <c r="J34" s="93">
        <v>1.465754163576293</v>
      </c>
      <c r="K34" s="92">
        <v>8</v>
      </c>
      <c r="L34" s="94">
        <v>34538</v>
      </c>
      <c r="M34" s="94">
        <v>154</v>
      </c>
      <c r="N34" s="94">
        <v>246003</v>
      </c>
      <c r="O34" s="92">
        <v>19</v>
      </c>
      <c r="P34" s="92"/>
      <c r="Q34" s="92">
        <v>30351</v>
      </c>
    </row>
    <row r="35" spans="1:17" ht="15">
      <c r="A35" s="88" t="s">
        <v>386</v>
      </c>
      <c r="B35" s="88" t="s">
        <v>467</v>
      </c>
      <c r="C35" s="89" t="s">
        <v>651</v>
      </c>
      <c r="D35" s="90">
        <v>783</v>
      </c>
      <c r="E35" s="90">
        <v>452409</v>
      </c>
      <c r="F35" s="91">
        <v>326</v>
      </c>
      <c r="G35" s="92">
        <v>181175</v>
      </c>
      <c r="H35" s="91">
        <v>342</v>
      </c>
      <c r="I35" s="92">
        <v>191237</v>
      </c>
      <c r="J35" s="93">
        <v>1.0555374637781152</v>
      </c>
      <c r="K35" s="92">
        <v>16</v>
      </c>
      <c r="L35" s="94">
        <v>10062</v>
      </c>
      <c r="M35" s="94">
        <v>821</v>
      </c>
      <c r="N35" s="94">
        <v>474962.38</v>
      </c>
      <c r="O35" s="92">
        <v>38</v>
      </c>
      <c r="P35" s="152">
        <v>593.51</v>
      </c>
      <c r="Q35" s="92">
        <f>P35*O35</f>
        <v>22553.38</v>
      </c>
    </row>
    <row r="36" spans="1:17" ht="15" customHeight="1">
      <c r="A36" s="81" t="s">
        <v>387</v>
      </c>
      <c r="B36" s="117"/>
      <c r="C36" s="82"/>
      <c r="D36" s="83">
        <f>D37</f>
        <v>75</v>
      </c>
      <c r="E36" s="83">
        <f t="shared" ref="E36:N36" si="8">E37</f>
        <v>62156</v>
      </c>
      <c r="F36" s="84">
        <f t="shared" si="8"/>
        <v>31</v>
      </c>
      <c r="G36" s="85">
        <f t="shared" si="8"/>
        <v>26423</v>
      </c>
      <c r="H36" s="84">
        <f t="shared" si="8"/>
        <v>96</v>
      </c>
      <c r="I36" s="85">
        <f t="shared" si="8"/>
        <v>72444</v>
      </c>
      <c r="J36" s="86">
        <f>I36/G36</f>
        <v>2.7417023048102034</v>
      </c>
      <c r="K36" s="85">
        <f t="shared" si="8"/>
        <v>65</v>
      </c>
      <c r="L36" s="87">
        <f t="shared" si="8"/>
        <v>46021</v>
      </c>
      <c r="M36" s="87">
        <f t="shared" si="8"/>
        <v>130</v>
      </c>
      <c r="N36" s="87">
        <f t="shared" si="8"/>
        <v>92042</v>
      </c>
      <c r="O36" s="118">
        <f>O37</f>
        <v>55</v>
      </c>
      <c r="P36" s="118"/>
      <c r="Q36" s="118">
        <f>Q37</f>
        <v>29886</v>
      </c>
    </row>
    <row r="37" spans="1:17" ht="15" customHeight="1">
      <c r="A37" s="88" t="s">
        <v>388</v>
      </c>
      <c r="B37" s="18" t="s">
        <v>463</v>
      </c>
      <c r="C37" s="89" t="s">
        <v>645</v>
      </c>
      <c r="D37" s="90">
        <v>75</v>
      </c>
      <c r="E37" s="90">
        <v>62156</v>
      </c>
      <c r="F37" s="101">
        <v>31</v>
      </c>
      <c r="G37" s="102">
        <v>26423</v>
      </c>
      <c r="H37" s="101">
        <v>96</v>
      </c>
      <c r="I37" s="102">
        <v>72444</v>
      </c>
      <c r="J37" s="103">
        <v>2.7417023048102034</v>
      </c>
      <c r="K37" s="102">
        <v>65</v>
      </c>
      <c r="L37" s="104">
        <v>46021</v>
      </c>
      <c r="M37" s="104">
        <v>130</v>
      </c>
      <c r="N37" s="104">
        <v>92042</v>
      </c>
      <c r="O37" s="102">
        <v>55</v>
      </c>
      <c r="P37" s="102"/>
      <c r="Q37" s="102">
        <v>29886</v>
      </c>
    </row>
    <row r="38" spans="1:17">
      <c r="A38" s="81" t="s">
        <v>389</v>
      </c>
      <c r="B38" s="117"/>
      <c r="C38" s="82"/>
      <c r="D38" s="83">
        <f>D39+D40+D41</f>
        <v>279</v>
      </c>
      <c r="E38" s="83">
        <f t="shared" ref="E38:N38" si="9">E39+E40+E41</f>
        <v>435178</v>
      </c>
      <c r="F38" s="84">
        <f t="shared" si="9"/>
        <v>116</v>
      </c>
      <c r="G38" s="85">
        <f t="shared" si="9"/>
        <v>187925</v>
      </c>
      <c r="H38" s="84">
        <f t="shared" si="9"/>
        <v>315</v>
      </c>
      <c r="I38" s="85">
        <f t="shared" si="9"/>
        <v>401500</v>
      </c>
      <c r="J38" s="86">
        <f>I38/G38</f>
        <v>2.1364906212584809</v>
      </c>
      <c r="K38" s="85">
        <f t="shared" si="9"/>
        <v>196</v>
      </c>
      <c r="L38" s="87">
        <f>L39+L40+L41</f>
        <v>213575</v>
      </c>
      <c r="M38" s="87">
        <f t="shared" si="9"/>
        <v>738</v>
      </c>
      <c r="N38" s="87">
        <f t="shared" si="9"/>
        <v>727340.66</v>
      </c>
      <c r="O38" s="118">
        <f>SUM(O39:O41)</f>
        <v>459</v>
      </c>
      <c r="P38" s="118"/>
      <c r="Q38" s="118">
        <f>SUM(Q39:Q41)</f>
        <v>292162.66000000003</v>
      </c>
    </row>
    <row r="39" spans="1:17">
      <c r="A39" s="88" t="s">
        <v>390</v>
      </c>
      <c r="B39" s="18" t="s">
        <v>463</v>
      </c>
      <c r="C39" s="89" t="s">
        <v>645</v>
      </c>
      <c r="D39" s="90">
        <v>72</v>
      </c>
      <c r="E39" s="90">
        <v>87659</v>
      </c>
      <c r="F39" s="101">
        <v>30</v>
      </c>
      <c r="G39" s="102">
        <v>46544</v>
      </c>
      <c r="H39" s="101">
        <v>170</v>
      </c>
      <c r="I39" s="102">
        <v>158249</v>
      </c>
      <c r="J39" s="103">
        <v>3.3999871089721552</v>
      </c>
      <c r="K39" s="102">
        <v>140</v>
      </c>
      <c r="L39" s="104">
        <v>111705</v>
      </c>
      <c r="M39" s="104">
        <v>417</v>
      </c>
      <c r="N39" s="104">
        <v>122013</v>
      </c>
      <c r="O39" s="102">
        <v>345</v>
      </c>
      <c r="P39" s="102"/>
      <c r="Q39" s="102">
        <v>34354</v>
      </c>
    </row>
    <row r="40" spans="1:17" ht="15.6" customHeight="1">
      <c r="A40" s="88" t="s">
        <v>390</v>
      </c>
      <c r="B40" s="88" t="s">
        <v>467</v>
      </c>
      <c r="C40" s="89" t="s">
        <v>649</v>
      </c>
      <c r="D40" s="90">
        <v>204</v>
      </c>
      <c r="E40" s="90">
        <v>344389</v>
      </c>
      <c r="F40" s="91">
        <v>85</v>
      </c>
      <c r="G40" s="92">
        <v>140205</v>
      </c>
      <c r="H40" s="91">
        <v>136</v>
      </c>
      <c r="I40" s="92">
        <v>225169</v>
      </c>
      <c r="J40" s="93">
        <v>1.6059983595449521</v>
      </c>
      <c r="K40" s="92">
        <v>51</v>
      </c>
      <c r="L40" s="94">
        <v>84964</v>
      </c>
      <c r="M40" s="94">
        <v>306</v>
      </c>
      <c r="N40" s="94">
        <v>519403.66000000003</v>
      </c>
      <c r="O40" s="92">
        <v>102</v>
      </c>
      <c r="P40" s="152">
        <v>1715.83</v>
      </c>
      <c r="Q40" s="92">
        <f>O40*P40</f>
        <v>175014.66</v>
      </c>
    </row>
    <row r="41" spans="1:17">
      <c r="A41" s="88" t="s">
        <v>390</v>
      </c>
      <c r="B41" s="18" t="s">
        <v>464</v>
      </c>
      <c r="C41" s="89" t="s">
        <v>630</v>
      </c>
      <c r="D41" s="90">
        <v>3</v>
      </c>
      <c r="E41" s="90">
        <v>3130</v>
      </c>
      <c r="F41" s="105">
        <v>1</v>
      </c>
      <c r="G41" s="106">
        <v>1176</v>
      </c>
      <c r="H41" s="105">
        <v>9</v>
      </c>
      <c r="I41" s="106">
        <v>18082</v>
      </c>
      <c r="J41" s="107">
        <v>11.223639455782314</v>
      </c>
      <c r="K41" s="106">
        <v>5</v>
      </c>
      <c r="L41" s="108">
        <f>I41-G41</f>
        <v>16906</v>
      </c>
      <c r="M41" s="108">
        <v>15</v>
      </c>
      <c r="N41" s="108">
        <v>85924</v>
      </c>
      <c r="O41" s="106">
        <v>12</v>
      </c>
      <c r="P41" s="106"/>
      <c r="Q41" s="106">
        <v>82794</v>
      </c>
    </row>
    <row r="42" spans="1:17">
      <c r="A42" s="81" t="s">
        <v>391</v>
      </c>
      <c r="B42" s="117"/>
      <c r="C42" s="82"/>
      <c r="D42" s="83">
        <f t="shared" ref="D42:N42" si="10">SUM(D43:D49)</f>
        <v>1977</v>
      </c>
      <c r="E42" s="83">
        <f t="shared" si="10"/>
        <v>3350367</v>
      </c>
      <c r="F42" s="84">
        <f t="shared" si="10"/>
        <v>776.81577777777773</v>
      </c>
      <c r="G42" s="85">
        <f t="shared" si="10"/>
        <v>1278831</v>
      </c>
      <c r="H42" s="84">
        <f t="shared" si="10"/>
        <v>1067</v>
      </c>
      <c r="I42" s="85">
        <f t="shared" si="10"/>
        <v>1813965</v>
      </c>
      <c r="J42" s="86">
        <f>I42/G42</f>
        <v>1.4184556051581483</v>
      </c>
      <c r="K42" s="85">
        <f t="shared" si="10"/>
        <v>290.18422222222222</v>
      </c>
      <c r="L42" s="87">
        <f t="shared" si="10"/>
        <v>535134</v>
      </c>
      <c r="M42" s="87">
        <f t="shared" si="10"/>
        <v>2545</v>
      </c>
      <c r="N42" s="87">
        <f t="shared" si="10"/>
        <v>4154058.6299999994</v>
      </c>
      <c r="O42" s="118">
        <f>SUM(O43:O49)</f>
        <v>568</v>
      </c>
      <c r="P42" s="118"/>
      <c r="Q42" s="118">
        <f>SUM(Q43:Q49)</f>
        <v>803691.62999999989</v>
      </c>
    </row>
    <row r="43" spans="1:17" ht="16.899999999999999" customHeight="1">
      <c r="A43" s="88" t="s">
        <v>392</v>
      </c>
      <c r="B43" s="18" t="s">
        <v>463</v>
      </c>
      <c r="C43" s="89" t="s">
        <v>652</v>
      </c>
      <c r="D43" s="90">
        <v>956</v>
      </c>
      <c r="E43" s="90">
        <v>1215488</v>
      </c>
      <c r="F43" s="101">
        <v>343</v>
      </c>
      <c r="G43" s="102">
        <v>376158</v>
      </c>
      <c r="H43" s="101">
        <v>544</v>
      </c>
      <c r="I43" s="102">
        <v>646272</v>
      </c>
      <c r="J43" s="103">
        <v>1.7180865487374986</v>
      </c>
      <c r="K43" s="102">
        <v>201</v>
      </c>
      <c r="L43" s="104">
        <v>270114</v>
      </c>
      <c r="M43" s="104">
        <v>1390</v>
      </c>
      <c r="N43" s="104">
        <v>1650000</v>
      </c>
      <c r="O43" s="102">
        <v>434</v>
      </c>
      <c r="P43" s="102"/>
      <c r="Q43" s="102">
        <v>434512</v>
      </c>
    </row>
    <row r="44" spans="1:17">
      <c r="A44" s="88" t="s">
        <v>392</v>
      </c>
      <c r="B44" s="18" t="s">
        <v>466</v>
      </c>
      <c r="C44" s="89" t="s">
        <v>627</v>
      </c>
      <c r="D44" s="90">
        <v>7</v>
      </c>
      <c r="E44" s="90">
        <v>24123</v>
      </c>
      <c r="F44" s="101">
        <v>3</v>
      </c>
      <c r="G44" s="102">
        <v>10051</v>
      </c>
      <c r="H44" s="101">
        <v>5</v>
      </c>
      <c r="I44" s="102">
        <v>12061</v>
      </c>
      <c r="J44" s="103">
        <v>1.1999801014824396</v>
      </c>
      <c r="K44" s="102">
        <v>2</v>
      </c>
      <c r="L44" s="104">
        <v>2010</v>
      </c>
      <c r="M44" s="104">
        <v>14</v>
      </c>
      <c r="N44" s="104">
        <v>48246</v>
      </c>
      <c r="O44" s="102">
        <v>7</v>
      </c>
      <c r="P44" s="102"/>
      <c r="Q44" s="102">
        <v>24123</v>
      </c>
    </row>
    <row r="45" spans="1:17" ht="16.149999999999999" customHeight="1">
      <c r="A45" s="88" t="s">
        <v>392</v>
      </c>
      <c r="B45" s="18" t="s">
        <v>467</v>
      </c>
      <c r="C45" s="89" t="s">
        <v>647</v>
      </c>
      <c r="D45" s="90">
        <v>264</v>
      </c>
      <c r="E45" s="90">
        <v>921403</v>
      </c>
      <c r="F45" s="105">
        <v>114.26911111111112</v>
      </c>
      <c r="G45" s="106">
        <v>393114</v>
      </c>
      <c r="H45" s="105">
        <v>132</v>
      </c>
      <c r="I45" s="106">
        <v>451713</v>
      </c>
      <c r="J45" s="93">
        <v>1.1490636303972894</v>
      </c>
      <c r="K45" s="92">
        <v>17.730888888888884</v>
      </c>
      <c r="L45" s="94">
        <v>58599</v>
      </c>
      <c r="M45" s="94">
        <v>300</v>
      </c>
      <c r="N45" s="94">
        <v>1048420</v>
      </c>
      <c r="O45" s="92">
        <v>36</v>
      </c>
      <c r="P45" s="152">
        <v>3528.25</v>
      </c>
      <c r="Q45" s="92">
        <f>O45*P45</f>
        <v>127017</v>
      </c>
    </row>
    <row r="46" spans="1:17" ht="16.5" customHeight="1">
      <c r="A46" s="88" t="s">
        <v>392</v>
      </c>
      <c r="B46" s="18" t="s">
        <v>467</v>
      </c>
      <c r="C46" s="89" t="s">
        <v>469</v>
      </c>
      <c r="D46" s="90">
        <v>120</v>
      </c>
      <c r="E46" s="90">
        <v>411216</v>
      </c>
      <c r="F46" s="105">
        <v>53.546666666666667</v>
      </c>
      <c r="G46" s="106">
        <v>179024</v>
      </c>
      <c r="H46" s="105">
        <v>87</v>
      </c>
      <c r="I46" s="106">
        <v>288917</v>
      </c>
      <c r="J46" s="107">
        <v>1.6138450710519261</v>
      </c>
      <c r="K46" s="106">
        <v>33.453333333333333</v>
      </c>
      <c r="L46" s="108">
        <v>109893</v>
      </c>
      <c r="M46" s="108">
        <v>160</v>
      </c>
      <c r="N46" s="108">
        <v>550978.80000000005</v>
      </c>
      <c r="O46" s="106">
        <v>40</v>
      </c>
      <c r="P46" s="152">
        <v>3494.07</v>
      </c>
      <c r="Q46" s="92">
        <f t="shared" ref="Q46:Q48" si="11">O46*P46</f>
        <v>139762.80000000002</v>
      </c>
    </row>
    <row r="47" spans="1:17" ht="16.5" customHeight="1">
      <c r="A47" s="88" t="s">
        <v>392</v>
      </c>
      <c r="B47" s="88" t="s">
        <v>467</v>
      </c>
      <c r="C47" s="89" t="s">
        <v>651</v>
      </c>
      <c r="D47" s="90">
        <v>491</v>
      </c>
      <c r="E47" s="90">
        <v>283689</v>
      </c>
      <c r="F47" s="91">
        <v>205</v>
      </c>
      <c r="G47" s="92">
        <v>113945</v>
      </c>
      <c r="H47" s="91">
        <v>208</v>
      </c>
      <c r="I47" s="92">
        <v>115286</v>
      </c>
      <c r="J47" s="93">
        <v>1.0117688358418535</v>
      </c>
      <c r="K47" s="92">
        <v>3</v>
      </c>
      <c r="L47" s="94">
        <v>1341</v>
      </c>
      <c r="M47" s="94">
        <v>523</v>
      </c>
      <c r="N47" s="94">
        <v>302681.32</v>
      </c>
      <c r="O47" s="92">
        <v>32</v>
      </c>
      <c r="P47" s="152">
        <v>593.51</v>
      </c>
      <c r="Q47" s="92">
        <f t="shared" si="11"/>
        <v>18992.32</v>
      </c>
    </row>
    <row r="48" spans="1:17" ht="16.5" customHeight="1">
      <c r="A48" s="88" t="s">
        <v>392</v>
      </c>
      <c r="B48" s="88" t="s">
        <v>467</v>
      </c>
      <c r="C48" s="89" t="s">
        <v>653</v>
      </c>
      <c r="D48" s="90">
        <v>51</v>
      </c>
      <c r="E48" s="90">
        <v>226553</v>
      </c>
      <c r="F48" s="91">
        <v>21</v>
      </c>
      <c r="G48" s="92">
        <v>91674</v>
      </c>
      <c r="H48" s="91">
        <v>21</v>
      </c>
      <c r="I48" s="92">
        <v>92307</v>
      </c>
      <c r="J48" s="93">
        <v>1.0069049021532823</v>
      </c>
      <c r="K48" s="92">
        <v>0</v>
      </c>
      <c r="L48" s="94">
        <v>633</v>
      </c>
      <c r="M48" s="94">
        <v>55</v>
      </c>
      <c r="N48" s="94">
        <v>243693.44</v>
      </c>
      <c r="O48" s="92">
        <v>4</v>
      </c>
      <c r="P48" s="152">
        <v>4285.1099999999997</v>
      </c>
      <c r="Q48" s="92">
        <f t="shared" si="11"/>
        <v>17140.439999999999</v>
      </c>
    </row>
    <row r="49" spans="1:17">
      <c r="A49" s="88" t="s">
        <v>392</v>
      </c>
      <c r="B49" s="18" t="s">
        <v>464</v>
      </c>
      <c r="C49" s="89" t="s">
        <v>630</v>
      </c>
      <c r="D49" s="90">
        <v>88</v>
      </c>
      <c r="E49" s="90">
        <v>267895</v>
      </c>
      <c r="F49" s="105">
        <v>37</v>
      </c>
      <c r="G49" s="106">
        <v>114865</v>
      </c>
      <c r="H49" s="105">
        <v>70</v>
      </c>
      <c r="I49" s="106">
        <v>207409</v>
      </c>
      <c r="J49" s="107">
        <v>1.8056762286162016</v>
      </c>
      <c r="K49" s="106">
        <v>33</v>
      </c>
      <c r="L49" s="108">
        <v>92544</v>
      </c>
      <c r="M49" s="108">
        <v>103</v>
      </c>
      <c r="N49" s="108">
        <v>310039.07</v>
      </c>
      <c r="O49" s="106">
        <v>15</v>
      </c>
      <c r="P49" s="106"/>
      <c r="Q49" s="106">
        <v>42144.070000000007</v>
      </c>
    </row>
    <row r="50" spans="1:17">
      <c r="A50" s="81" t="s">
        <v>393</v>
      </c>
      <c r="B50" s="117"/>
      <c r="C50" s="82"/>
      <c r="D50" s="83">
        <f t="shared" ref="D50:N50" si="12">SUM(D51:D52)</f>
        <v>168</v>
      </c>
      <c r="E50" s="83">
        <f t="shared" si="12"/>
        <v>187370</v>
      </c>
      <c r="F50" s="84">
        <f t="shared" si="12"/>
        <v>70</v>
      </c>
      <c r="G50" s="85">
        <f t="shared" si="12"/>
        <v>80042</v>
      </c>
      <c r="H50" s="84">
        <f t="shared" si="12"/>
        <v>161</v>
      </c>
      <c r="I50" s="85">
        <f t="shared" si="12"/>
        <v>138919</v>
      </c>
      <c r="J50" s="86">
        <f>I50/G50</f>
        <v>1.7355763224307239</v>
      </c>
      <c r="K50" s="85">
        <f t="shared" si="12"/>
        <v>91</v>
      </c>
      <c r="L50" s="87">
        <f t="shared" si="12"/>
        <v>58877</v>
      </c>
      <c r="M50" s="87">
        <f t="shared" si="12"/>
        <v>389</v>
      </c>
      <c r="N50" s="87">
        <f t="shared" si="12"/>
        <v>341414</v>
      </c>
      <c r="O50" s="118">
        <f>SUM(O51:O52)</f>
        <v>221</v>
      </c>
      <c r="P50" s="118"/>
      <c r="Q50" s="118">
        <f>SUM(Q51:Q52)</f>
        <v>154044.04999999999</v>
      </c>
    </row>
    <row r="51" spans="1:17">
      <c r="A51" s="88" t="s">
        <v>394</v>
      </c>
      <c r="B51" s="18" t="s">
        <v>463</v>
      </c>
      <c r="C51" s="89" t="s">
        <v>645</v>
      </c>
      <c r="D51" s="90">
        <v>143</v>
      </c>
      <c r="E51" s="90">
        <v>119705</v>
      </c>
      <c r="F51" s="101">
        <v>60</v>
      </c>
      <c r="G51" s="102">
        <v>53455</v>
      </c>
      <c r="H51" s="101">
        <v>147</v>
      </c>
      <c r="I51" s="102">
        <v>101511</v>
      </c>
      <c r="J51" s="103">
        <v>1.8989991581704238</v>
      </c>
      <c r="K51" s="102">
        <v>87</v>
      </c>
      <c r="L51" s="104">
        <v>48056</v>
      </c>
      <c r="M51" s="104">
        <v>353</v>
      </c>
      <c r="N51" s="104">
        <v>243625</v>
      </c>
      <c r="O51" s="102">
        <v>210</v>
      </c>
      <c r="P51" s="102"/>
      <c r="Q51" s="102">
        <v>123920</v>
      </c>
    </row>
    <row r="52" spans="1:17" ht="16.5" customHeight="1">
      <c r="A52" s="88" t="s">
        <v>394</v>
      </c>
      <c r="B52" s="18" t="s">
        <v>467</v>
      </c>
      <c r="C52" s="89" t="s">
        <v>468</v>
      </c>
      <c r="D52" s="90">
        <v>25</v>
      </c>
      <c r="E52" s="90">
        <v>67665</v>
      </c>
      <c r="F52" s="91">
        <v>10</v>
      </c>
      <c r="G52" s="92">
        <v>26587</v>
      </c>
      <c r="H52" s="91">
        <v>14</v>
      </c>
      <c r="I52" s="92">
        <v>37408</v>
      </c>
      <c r="J52" s="93">
        <v>1.407003422725392</v>
      </c>
      <c r="K52" s="92">
        <v>4</v>
      </c>
      <c r="L52" s="94">
        <v>10821</v>
      </c>
      <c r="M52" s="94">
        <v>36</v>
      </c>
      <c r="N52" s="94">
        <v>97789</v>
      </c>
      <c r="O52" s="92">
        <v>11</v>
      </c>
      <c r="P52" s="152">
        <v>2738.55</v>
      </c>
      <c r="Q52" s="92">
        <f>O52*P52</f>
        <v>30124.050000000003</v>
      </c>
    </row>
    <row r="53" spans="1:17">
      <c r="A53" s="81" t="s">
        <v>395</v>
      </c>
      <c r="B53" s="117"/>
      <c r="C53" s="82"/>
      <c r="D53" s="83">
        <f t="shared" ref="D53:N53" si="13">D54</f>
        <v>11</v>
      </c>
      <c r="E53" s="83">
        <f t="shared" si="13"/>
        <v>35553</v>
      </c>
      <c r="F53" s="84">
        <f t="shared" si="13"/>
        <v>5</v>
      </c>
      <c r="G53" s="85">
        <f t="shared" si="13"/>
        <v>13589</v>
      </c>
      <c r="H53" s="84">
        <f t="shared" si="13"/>
        <v>33</v>
      </c>
      <c r="I53" s="85">
        <f t="shared" si="13"/>
        <v>123562</v>
      </c>
      <c r="J53" s="86">
        <f>I53/G53</f>
        <v>9.0927956435352115</v>
      </c>
      <c r="K53" s="85">
        <f t="shared" si="13"/>
        <v>28</v>
      </c>
      <c r="L53" s="87">
        <f t="shared" si="13"/>
        <v>109973</v>
      </c>
      <c r="M53" s="87">
        <f t="shared" si="13"/>
        <v>56</v>
      </c>
      <c r="N53" s="87">
        <f t="shared" si="13"/>
        <v>219946</v>
      </c>
      <c r="O53" s="118">
        <f>O54</f>
        <v>45</v>
      </c>
      <c r="P53" s="118"/>
      <c r="Q53" s="118">
        <f>Q54</f>
        <v>184393</v>
      </c>
    </row>
    <row r="54" spans="1:17">
      <c r="A54" s="88" t="s">
        <v>396</v>
      </c>
      <c r="B54" s="18" t="s">
        <v>464</v>
      </c>
      <c r="C54" s="89" t="s">
        <v>630</v>
      </c>
      <c r="D54" s="90">
        <v>11</v>
      </c>
      <c r="E54" s="90">
        <v>35553</v>
      </c>
      <c r="F54" s="91">
        <v>5</v>
      </c>
      <c r="G54" s="92">
        <v>13589</v>
      </c>
      <c r="H54" s="91">
        <v>33</v>
      </c>
      <c r="I54" s="92">
        <v>123562</v>
      </c>
      <c r="J54" s="93">
        <v>9.0927956435352115</v>
      </c>
      <c r="K54" s="92">
        <v>28</v>
      </c>
      <c r="L54" s="94">
        <v>109973</v>
      </c>
      <c r="M54" s="94">
        <v>56</v>
      </c>
      <c r="N54" s="94">
        <v>219946</v>
      </c>
      <c r="O54" s="92">
        <v>45</v>
      </c>
      <c r="P54" s="92"/>
      <c r="Q54" s="92">
        <v>184393</v>
      </c>
    </row>
    <row r="55" spans="1:17" ht="15" customHeight="1">
      <c r="A55" s="81" t="s">
        <v>397</v>
      </c>
      <c r="B55" s="117"/>
      <c r="C55" s="82"/>
      <c r="D55" s="83">
        <f t="shared" ref="D55:N55" si="14">D56</f>
        <v>7</v>
      </c>
      <c r="E55" s="83">
        <f t="shared" si="14"/>
        <v>32593</v>
      </c>
      <c r="F55" s="84">
        <f t="shared" si="14"/>
        <v>3</v>
      </c>
      <c r="G55" s="85">
        <f t="shared" si="14"/>
        <v>8641</v>
      </c>
      <c r="H55" s="84">
        <f t="shared" si="14"/>
        <v>13</v>
      </c>
      <c r="I55" s="85">
        <f t="shared" si="14"/>
        <v>67624</v>
      </c>
      <c r="J55" s="86">
        <f>I55/G55</f>
        <v>7.8259460710565909</v>
      </c>
      <c r="K55" s="85">
        <f t="shared" si="14"/>
        <v>10</v>
      </c>
      <c r="L55" s="87">
        <f t="shared" si="14"/>
        <v>58983</v>
      </c>
      <c r="M55" s="87">
        <f t="shared" si="14"/>
        <v>20</v>
      </c>
      <c r="N55" s="87">
        <f t="shared" si="14"/>
        <v>117966</v>
      </c>
      <c r="O55" s="118">
        <f>O56</f>
        <v>13</v>
      </c>
      <c r="P55" s="118"/>
      <c r="Q55" s="118">
        <f>Q56</f>
        <v>85373</v>
      </c>
    </row>
    <row r="56" spans="1:17">
      <c r="A56" s="88" t="s">
        <v>398</v>
      </c>
      <c r="B56" s="18" t="s">
        <v>464</v>
      </c>
      <c r="C56" s="89" t="s">
        <v>630</v>
      </c>
      <c r="D56" s="90">
        <v>7</v>
      </c>
      <c r="E56" s="90">
        <v>32593</v>
      </c>
      <c r="F56" s="91">
        <v>3</v>
      </c>
      <c r="G56" s="92">
        <v>8641</v>
      </c>
      <c r="H56" s="91">
        <v>13</v>
      </c>
      <c r="I56" s="92">
        <v>67624</v>
      </c>
      <c r="J56" s="93">
        <v>7.8259460710565909</v>
      </c>
      <c r="K56" s="92">
        <v>10</v>
      </c>
      <c r="L56" s="94">
        <v>58983</v>
      </c>
      <c r="M56" s="94">
        <v>20</v>
      </c>
      <c r="N56" s="94">
        <v>117966</v>
      </c>
      <c r="O56" s="92">
        <v>13</v>
      </c>
      <c r="P56" s="92"/>
      <c r="Q56" s="92">
        <v>85373</v>
      </c>
    </row>
    <row r="57" spans="1:17" ht="15" customHeight="1">
      <c r="A57" s="81" t="s">
        <v>399</v>
      </c>
      <c r="B57" s="117"/>
      <c r="C57" s="82"/>
      <c r="D57" s="83">
        <f>D58</f>
        <v>17</v>
      </c>
      <c r="E57" s="83">
        <f t="shared" ref="E57:N57" si="15">E58</f>
        <v>7627</v>
      </c>
      <c r="F57" s="84">
        <f t="shared" si="15"/>
        <v>7</v>
      </c>
      <c r="G57" s="85">
        <f t="shared" si="15"/>
        <v>2862</v>
      </c>
      <c r="H57" s="84">
        <f t="shared" si="15"/>
        <v>12</v>
      </c>
      <c r="I57" s="85">
        <f t="shared" si="15"/>
        <v>5666</v>
      </c>
      <c r="J57" s="86">
        <f>I57/G57</f>
        <v>1.9797344514325645</v>
      </c>
      <c r="K57" s="85">
        <f t="shared" si="15"/>
        <v>5</v>
      </c>
      <c r="L57" s="87">
        <f t="shared" si="15"/>
        <v>2804</v>
      </c>
      <c r="M57" s="87">
        <f t="shared" si="15"/>
        <v>40</v>
      </c>
      <c r="N57" s="87">
        <f t="shared" si="15"/>
        <v>18887</v>
      </c>
      <c r="O57" s="118">
        <f>O58</f>
        <v>23</v>
      </c>
      <c r="P57" s="118"/>
      <c r="Q57" s="118">
        <f>Q58</f>
        <v>11260</v>
      </c>
    </row>
    <row r="58" spans="1:17" ht="15" customHeight="1">
      <c r="A58" s="88" t="s">
        <v>400</v>
      </c>
      <c r="B58" s="18" t="s">
        <v>463</v>
      </c>
      <c r="C58" s="89" t="s">
        <v>645</v>
      </c>
      <c r="D58" s="90">
        <v>17</v>
      </c>
      <c r="E58" s="90">
        <v>7627</v>
      </c>
      <c r="F58" s="101">
        <v>7</v>
      </c>
      <c r="G58" s="102">
        <v>2862</v>
      </c>
      <c r="H58" s="101">
        <v>12</v>
      </c>
      <c r="I58" s="102">
        <v>5666</v>
      </c>
      <c r="J58" s="103">
        <v>1.9797344514325645</v>
      </c>
      <c r="K58" s="102">
        <v>5</v>
      </c>
      <c r="L58" s="104">
        <v>2804</v>
      </c>
      <c r="M58" s="104">
        <v>40</v>
      </c>
      <c r="N58" s="104">
        <v>18887</v>
      </c>
      <c r="O58" s="102">
        <v>23</v>
      </c>
      <c r="P58" s="102"/>
      <c r="Q58" s="102">
        <v>11260</v>
      </c>
    </row>
    <row r="59" spans="1:17" ht="15" customHeight="1">
      <c r="A59" s="81" t="s">
        <v>401</v>
      </c>
      <c r="B59" s="117"/>
      <c r="C59" s="82"/>
      <c r="D59" s="83">
        <f>D60</f>
        <v>57</v>
      </c>
      <c r="E59" s="83">
        <f t="shared" ref="E59:N59" si="16">E60</f>
        <v>47235</v>
      </c>
      <c r="F59" s="84">
        <f t="shared" si="16"/>
        <v>24</v>
      </c>
      <c r="G59" s="85">
        <f t="shared" si="16"/>
        <v>18412</v>
      </c>
      <c r="H59" s="84">
        <f t="shared" si="16"/>
        <v>31</v>
      </c>
      <c r="I59" s="85">
        <f t="shared" si="16"/>
        <v>28660</v>
      </c>
      <c r="J59" s="86">
        <f t="shared" si="16"/>
        <v>1.5565935259613295</v>
      </c>
      <c r="K59" s="85">
        <f t="shared" si="16"/>
        <v>7</v>
      </c>
      <c r="L59" s="87">
        <f t="shared" si="16"/>
        <v>10248</v>
      </c>
      <c r="M59" s="87">
        <f t="shared" si="16"/>
        <v>73</v>
      </c>
      <c r="N59" s="87">
        <f t="shared" si="16"/>
        <v>67489.677419354834</v>
      </c>
      <c r="O59" s="118">
        <f>O60</f>
        <v>16</v>
      </c>
      <c r="P59" s="118"/>
      <c r="Q59" s="118">
        <f>Q60</f>
        <v>20254.677419354834</v>
      </c>
    </row>
    <row r="60" spans="1:17" ht="15" customHeight="1">
      <c r="A60" s="88" t="s">
        <v>402</v>
      </c>
      <c r="B60" s="18" t="s">
        <v>463</v>
      </c>
      <c r="C60" s="89" t="s">
        <v>645</v>
      </c>
      <c r="D60" s="90">
        <v>57</v>
      </c>
      <c r="E60" s="90">
        <v>47235</v>
      </c>
      <c r="F60" s="101">
        <v>24</v>
      </c>
      <c r="G60" s="102">
        <v>18412</v>
      </c>
      <c r="H60" s="101">
        <v>31</v>
      </c>
      <c r="I60" s="102">
        <v>28660</v>
      </c>
      <c r="J60" s="103">
        <v>1.5565935259613295</v>
      </c>
      <c r="K60" s="102">
        <v>7</v>
      </c>
      <c r="L60" s="104">
        <v>10248</v>
      </c>
      <c r="M60" s="104">
        <v>73</v>
      </c>
      <c r="N60" s="104">
        <v>67489.677419354834</v>
      </c>
      <c r="O60" s="102">
        <v>16</v>
      </c>
      <c r="P60" s="102"/>
      <c r="Q60" s="102">
        <v>20254.677419354834</v>
      </c>
    </row>
    <row r="61" spans="1:17" ht="15" customHeight="1">
      <c r="A61" s="81" t="s">
        <v>403</v>
      </c>
      <c r="B61" s="117"/>
      <c r="C61" s="82"/>
      <c r="D61" s="83">
        <f>D62</f>
        <v>24</v>
      </c>
      <c r="E61" s="83">
        <f t="shared" ref="E61:N61" si="17">E62</f>
        <v>20852</v>
      </c>
      <c r="F61" s="84">
        <f t="shared" si="17"/>
        <v>10</v>
      </c>
      <c r="G61" s="85">
        <f t="shared" si="17"/>
        <v>8652</v>
      </c>
      <c r="H61" s="84">
        <f t="shared" si="17"/>
        <v>22</v>
      </c>
      <c r="I61" s="85">
        <f t="shared" si="17"/>
        <v>18418</v>
      </c>
      <c r="J61" s="86">
        <f t="shared" si="17"/>
        <v>2.1287563569116967</v>
      </c>
      <c r="K61" s="85">
        <f t="shared" si="17"/>
        <v>12</v>
      </c>
      <c r="L61" s="87">
        <f t="shared" si="17"/>
        <v>9766</v>
      </c>
      <c r="M61" s="87">
        <f t="shared" si="17"/>
        <v>72</v>
      </c>
      <c r="N61" s="87">
        <f t="shared" si="17"/>
        <v>72000</v>
      </c>
      <c r="O61" s="118">
        <f>SUM(O62:O62)</f>
        <v>48</v>
      </c>
      <c r="P61" s="118"/>
      <c r="Q61" s="118">
        <f>SUM(Q62:Q62)</f>
        <v>51148</v>
      </c>
    </row>
    <row r="62" spans="1:17" ht="15" customHeight="1">
      <c r="A62" s="88" t="s">
        <v>404</v>
      </c>
      <c r="B62" s="18" t="s">
        <v>463</v>
      </c>
      <c r="C62" s="89" t="s">
        <v>645</v>
      </c>
      <c r="D62" s="90">
        <v>24</v>
      </c>
      <c r="E62" s="90">
        <v>20852</v>
      </c>
      <c r="F62" s="101">
        <v>10</v>
      </c>
      <c r="G62" s="102">
        <v>8652</v>
      </c>
      <c r="H62" s="101">
        <v>22</v>
      </c>
      <c r="I62" s="102">
        <v>18418</v>
      </c>
      <c r="J62" s="103">
        <v>2.1287563569116967</v>
      </c>
      <c r="K62" s="102">
        <v>12</v>
      </c>
      <c r="L62" s="104">
        <v>9766</v>
      </c>
      <c r="M62" s="104">
        <v>72</v>
      </c>
      <c r="N62" s="104">
        <v>72000</v>
      </c>
      <c r="O62" s="102">
        <v>48</v>
      </c>
      <c r="P62" s="102"/>
      <c r="Q62" s="102">
        <v>51148</v>
      </c>
    </row>
    <row r="63" spans="1:17">
      <c r="A63" s="81" t="s">
        <v>405</v>
      </c>
      <c r="B63" s="117"/>
      <c r="C63" s="82"/>
      <c r="D63" s="83">
        <f>D64</f>
        <v>17</v>
      </c>
      <c r="E63" s="83">
        <f t="shared" ref="E63:N63" si="18">E64</f>
        <v>8761</v>
      </c>
      <c r="F63" s="84">
        <f t="shared" si="18"/>
        <v>7</v>
      </c>
      <c r="G63" s="85">
        <f t="shared" si="18"/>
        <v>3602</v>
      </c>
      <c r="H63" s="84">
        <f t="shared" si="18"/>
        <v>12</v>
      </c>
      <c r="I63" s="85">
        <f t="shared" si="18"/>
        <v>6665</v>
      </c>
      <c r="J63" s="86">
        <f t="shared" si="18"/>
        <v>1.8503609106052192</v>
      </c>
      <c r="K63" s="85">
        <f t="shared" si="18"/>
        <v>5</v>
      </c>
      <c r="L63" s="87">
        <f t="shared" si="18"/>
        <v>3063</v>
      </c>
      <c r="M63" s="87">
        <f t="shared" si="18"/>
        <v>29</v>
      </c>
      <c r="N63" s="87">
        <f t="shared" si="18"/>
        <v>16437</v>
      </c>
      <c r="O63" s="118">
        <f>SUM(O64:O64)</f>
        <v>12</v>
      </c>
      <c r="P63" s="118"/>
      <c r="Q63" s="118">
        <f>SUM(Q64:Q64)</f>
        <v>7676</v>
      </c>
    </row>
    <row r="64" spans="1:17">
      <c r="A64" s="88" t="s">
        <v>406</v>
      </c>
      <c r="B64" s="18" t="s">
        <v>463</v>
      </c>
      <c r="C64" s="89" t="s">
        <v>645</v>
      </c>
      <c r="D64" s="90">
        <v>17</v>
      </c>
      <c r="E64" s="90">
        <v>8761</v>
      </c>
      <c r="F64" s="101">
        <v>7</v>
      </c>
      <c r="G64" s="102">
        <v>3602</v>
      </c>
      <c r="H64" s="101">
        <v>12</v>
      </c>
      <c r="I64" s="102">
        <v>6665</v>
      </c>
      <c r="J64" s="103">
        <v>1.8503609106052192</v>
      </c>
      <c r="K64" s="102">
        <v>5</v>
      </c>
      <c r="L64" s="104">
        <v>3063</v>
      </c>
      <c r="M64" s="104">
        <v>29</v>
      </c>
      <c r="N64" s="104">
        <v>16437</v>
      </c>
      <c r="O64" s="102">
        <v>12</v>
      </c>
      <c r="P64" s="102"/>
      <c r="Q64" s="102">
        <v>7676</v>
      </c>
    </row>
    <row r="65" spans="1:17">
      <c r="A65" s="81" t="s">
        <v>407</v>
      </c>
      <c r="B65" s="117"/>
      <c r="C65" s="82"/>
      <c r="D65" s="83">
        <f>D66</f>
        <v>61</v>
      </c>
      <c r="E65" s="83">
        <f t="shared" ref="E65:N65" si="19">E66</f>
        <v>59861</v>
      </c>
      <c r="F65" s="84">
        <f t="shared" si="19"/>
        <v>25</v>
      </c>
      <c r="G65" s="85">
        <f t="shared" si="19"/>
        <v>23135</v>
      </c>
      <c r="H65" s="84">
        <f t="shared" si="19"/>
        <v>37</v>
      </c>
      <c r="I65" s="85">
        <f t="shared" si="19"/>
        <v>34525</v>
      </c>
      <c r="J65" s="86">
        <f t="shared" si="19"/>
        <v>1.4923276421007132</v>
      </c>
      <c r="K65" s="85">
        <f t="shared" si="19"/>
        <v>12</v>
      </c>
      <c r="L65" s="87">
        <f t="shared" si="19"/>
        <v>11390</v>
      </c>
      <c r="M65" s="87">
        <f t="shared" si="19"/>
        <v>89</v>
      </c>
      <c r="N65" s="87">
        <f t="shared" si="19"/>
        <v>84461</v>
      </c>
      <c r="O65" s="118">
        <f>SUM(O66:O66)</f>
        <v>28</v>
      </c>
      <c r="P65" s="118"/>
      <c r="Q65" s="118">
        <f>SUM(Q66:Q66)</f>
        <v>24600</v>
      </c>
    </row>
    <row r="66" spans="1:17">
      <c r="A66" s="88" t="s">
        <v>408</v>
      </c>
      <c r="B66" s="18" t="s">
        <v>463</v>
      </c>
      <c r="C66" s="89" t="s">
        <v>645</v>
      </c>
      <c r="D66" s="90">
        <v>61</v>
      </c>
      <c r="E66" s="90">
        <v>59861</v>
      </c>
      <c r="F66" s="101">
        <v>25</v>
      </c>
      <c r="G66" s="102">
        <v>23135</v>
      </c>
      <c r="H66" s="101">
        <v>37</v>
      </c>
      <c r="I66" s="102">
        <v>34525</v>
      </c>
      <c r="J66" s="103">
        <v>1.4923276421007132</v>
      </c>
      <c r="K66" s="102">
        <v>12</v>
      </c>
      <c r="L66" s="104">
        <v>11390</v>
      </c>
      <c r="M66" s="104">
        <v>89</v>
      </c>
      <c r="N66" s="104">
        <v>84461</v>
      </c>
      <c r="O66" s="102">
        <v>28</v>
      </c>
      <c r="P66" s="102"/>
      <c r="Q66" s="102">
        <v>24600</v>
      </c>
    </row>
    <row r="67" spans="1:17">
      <c r="A67" s="81" t="s">
        <v>409</v>
      </c>
      <c r="B67" s="117"/>
      <c r="C67" s="82"/>
      <c r="D67" s="83">
        <f>D68</f>
        <v>144</v>
      </c>
      <c r="E67" s="83">
        <f t="shared" ref="E67:N67" si="20">E68</f>
        <v>78313</v>
      </c>
      <c r="F67" s="84">
        <f t="shared" si="20"/>
        <v>60</v>
      </c>
      <c r="G67" s="85">
        <f t="shared" si="20"/>
        <v>30047</v>
      </c>
      <c r="H67" s="84">
        <f t="shared" si="20"/>
        <v>67</v>
      </c>
      <c r="I67" s="85">
        <f t="shared" si="20"/>
        <v>33820</v>
      </c>
      <c r="J67" s="86">
        <f t="shared" si="20"/>
        <v>1.1255699404266648</v>
      </c>
      <c r="K67" s="85">
        <f t="shared" si="20"/>
        <v>7</v>
      </c>
      <c r="L67" s="87">
        <f t="shared" si="20"/>
        <v>3773</v>
      </c>
      <c r="M67" s="87">
        <f t="shared" si="20"/>
        <v>148</v>
      </c>
      <c r="N67" s="87">
        <f t="shared" si="20"/>
        <v>80593</v>
      </c>
      <c r="O67" s="118">
        <f>SUM(O68:O68)</f>
        <v>4</v>
      </c>
      <c r="P67" s="118"/>
      <c r="Q67" s="118">
        <f>SUM(Q68:Q68)</f>
        <v>2280</v>
      </c>
    </row>
    <row r="68" spans="1:17">
      <c r="A68" s="88" t="s">
        <v>410</v>
      </c>
      <c r="B68" s="18" t="s">
        <v>463</v>
      </c>
      <c r="C68" s="89" t="s">
        <v>645</v>
      </c>
      <c r="D68" s="90">
        <v>144</v>
      </c>
      <c r="E68" s="90">
        <v>78313</v>
      </c>
      <c r="F68" s="101">
        <v>60</v>
      </c>
      <c r="G68" s="102">
        <v>30047</v>
      </c>
      <c r="H68" s="101">
        <v>67</v>
      </c>
      <c r="I68" s="102">
        <v>33820</v>
      </c>
      <c r="J68" s="103">
        <v>1.1255699404266648</v>
      </c>
      <c r="K68" s="102">
        <v>7</v>
      </c>
      <c r="L68" s="104">
        <v>3773</v>
      </c>
      <c r="M68" s="104">
        <v>148</v>
      </c>
      <c r="N68" s="104">
        <v>80593</v>
      </c>
      <c r="O68" s="102">
        <v>4</v>
      </c>
      <c r="P68" s="102"/>
      <c r="Q68" s="102">
        <v>2280</v>
      </c>
    </row>
    <row r="69" spans="1:17">
      <c r="A69" s="81" t="s">
        <v>411</v>
      </c>
      <c r="B69" s="117"/>
      <c r="C69" s="82"/>
      <c r="D69" s="83">
        <f>D70</f>
        <v>35</v>
      </c>
      <c r="E69" s="83">
        <f t="shared" ref="E69:N69" si="21">E70</f>
        <v>25757</v>
      </c>
      <c r="F69" s="84">
        <f t="shared" si="21"/>
        <v>15</v>
      </c>
      <c r="G69" s="85">
        <f t="shared" si="21"/>
        <v>10483</v>
      </c>
      <c r="H69" s="84">
        <f t="shared" si="21"/>
        <v>30</v>
      </c>
      <c r="I69" s="85">
        <f t="shared" si="21"/>
        <v>19060</v>
      </c>
      <c r="J69" s="86">
        <f t="shared" si="21"/>
        <v>1.8181818181818181</v>
      </c>
      <c r="K69" s="85">
        <f t="shared" si="21"/>
        <v>15</v>
      </c>
      <c r="L69" s="87">
        <f t="shared" si="21"/>
        <v>8577</v>
      </c>
      <c r="M69" s="87">
        <f t="shared" si="21"/>
        <v>100</v>
      </c>
      <c r="N69" s="87">
        <f t="shared" si="21"/>
        <v>73591</v>
      </c>
      <c r="O69" s="118">
        <f>SUM(O70:O70)</f>
        <v>65</v>
      </c>
      <c r="P69" s="118"/>
      <c r="Q69" s="118">
        <f>SUM(Q70:Q70)</f>
        <v>47834</v>
      </c>
    </row>
    <row r="70" spans="1:17">
      <c r="A70" s="88" t="s">
        <v>412</v>
      </c>
      <c r="B70" s="18" t="s">
        <v>463</v>
      </c>
      <c r="C70" s="89" t="s">
        <v>654</v>
      </c>
      <c r="D70" s="90">
        <v>35</v>
      </c>
      <c r="E70" s="90">
        <v>25757</v>
      </c>
      <c r="F70" s="101">
        <v>15</v>
      </c>
      <c r="G70" s="102">
        <v>10483</v>
      </c>
      <c r="H70" s="101">
        <v>30</v>
      </c>
      <c r="I70" s="102">
        <v>19060</v>
      </c>
      <c r="J70" s="103">
        <v>1.8181818181818181</v>
      </c>
      <c r="K70" s="102">
        <v>15</v>
      </c>
      <c r="L70" s="104">
        <v>8577</v>
      </c>
      <c r="M70" s="104">
        <v>100</v>
      </c>
      <c r="N70" s="104">
        <v>73591</v>
      </c>
      <c r="O70" s="102">
        <v>65</v>
      </c>
      <c r="P70" s="102"/>
      <c r="Q70" s="102">
        <v>47834</v>
      </c>
    </row>
    <row r="71" spans="1:17">
      <c r="A71" s="81" t="s">
        <v>413</v>
      </c>
      <c r="B71" s="117"/>
      <c r="C71" s="82"/>
      <c r="D71" s="83">
        <f>D72+D73+D74</f>
        <v>405</v>
      </c>
      <c r="E71" s="83">
        <f t="shared" ref="E71:N71" si="22">E72+E73+E74</f>
        <v>816447</v>
      </c>
      <c r="F71" s="84">
        <f t="shared" si="22"/>
        <v>168</v>
      </c>
      <c r="G71" s="85">
        <f t="shared" si="22"/>
        <v>328667</v>
      </c>
      <c r="H71" s="84">
        <f t="shared" si="22"/>
        <v>283</v>
      </c>
      <c r="I71" s="85">
        <f t="shared" si="22"/>
        <v>667057</v>
      </c>
      <c r="J71" s="86">
        <f>I71/G71</f>
        <v>2.0295831342970239</v>
      </c>
      <c r="K71" s="85">
        <f t="shared" si="22"/>
        <v>115</v>
      </c>
      <c r="L71" s="87">
        <f t="shared" si="22"/>
        <v>338390</v>
      </c>
      <c r="M71" s="87">
        <f t="shared" si="22"/>
        <v>585</v>
      </c>
      <c r="N71" s="87">
        <f t="shared" si="22"/>
        <v>1319925.16255319</v>
      </c>
      <c r="O71" s="118">
        <f>SUM(O72:O74)</f>
        <v>180</v>
      </c>
      <c r="P71" s="118"/>
      <c r="Q71" s="118">
        <f>SUM(Q72:Q74)</f>
        <v>503478.16255319002</v>
      </c>
    </row>
    <row r="72" spans="1:17">
      <c r="A72" s="88" t="s">
        <v>414</v>
      </c>
      <c r="B72" s="18" t="s">
        <v>463</v>
      </c>
      <c r="C72" s="89" t="s">
        <v>645</v>
      </c>
      <c r="D72" s="90">
        <v>193</v>
      </c>
      <c r="E72" s="90">
        <v>133062</v>
      </c>
      <c r="F72" s="101">
        <v>80</v>
      </c>
      <c r="G72" s="102">
        <v>47658</v>
      </c>
      <c r="H72" s="101">
        <v>95</v>
      </c>
      <c r="I72" s="102">
        <v>72379</v>
      </c>
      <c r="J72" s="103">
        <v>1.5187166897477864</v>
      </c>
      <c r="K72" s="102">
        <v>15</v>
      </c>
      <c r="L72" s="104">
        <v>24721</v>
      </c>
      <c r="M72" s="104">
        <v>230</v>
      </c>
      <c r="N72" s="104">
        <v>175233</v>
      </c>
      <c r="O72" s="102">
        <v>37</v>
      </c>
      <c r="P72" s="102"/>
      <c r="Q72" s="102">
        <v>42171</v>
      </c>
    </row>
    <row r="73" spans="1:17" ht="15">
      <c r="A73" s="88" t="s">
        <v>414</v>
      </c>
      <c r="B73" s="18" t="s">
        <v>467</v>
      </c>
      <c r="C73" s="89" t="s">
        <v>469</v>
      </c>
      <c r="D73" s="90">
        <v>89</v>
      </c>
      <c r="E73" s="90">
        <v>305053</v>
      </c>
      <c r="F73" s="91">
        <v>37</v>
      </c>
      <c r="G73" s="92">
        <v>123361</v>
      </c>
      <c r="H73" s="91">
        <v>47</v>
      </c>
      <c r="I73" s="92">
        <v>152652</v>
      </c>
      <c r="J73" s="93">
        <v>1.2374413307285121</v>
      </c>
      <c r="K73" s="92">
        <v>10</v>
      </c>
      <c r="L73" s="94">
        <v>29291</v>
      </c>
      <c r="M73" s="94">
        <v>105</v>
      </c>
      <c r="N73" s="94">
        <v>360958.12</v>
      </c>
      <c r="O73" s="92">
        <v>16</v>
      </c>
      <c r="P73" s="152">
        <v>3494.07</v>
      </c>
      <c r="Q73" s="92">
        <f>O73*P73</f>
        <v>55905.120000000003</v>
      </c>
    </row>
    <row r="74" spans="1:17">
      <c r="A74" s="88" t="s">
        <v>414</v>
      </c>
      <c r="B74" s="18" t="s">
        <v>464</v>
      </c>
      <c r="C74" s="89" t="s">
        <v>630</v>
      </c>
      <c r="D74" s="90">
        <v>123</v>
      </c>
      <c r="E74" s="90">
        <v>378332</v>
      </c>
      <c r="F74" s="105">
        <v>51</v>
      </c>
      <c r="G74" s="106">
        <v>157648</v>
      </c>
      <c r="H74" s="105">
        <v>141</v>
      </c>
      <c r="I74" s="106">
        <v>442026</v>
      </c>
      <c r="J74" s="107">
        <v>2.8038795290774385</v>
      </c>
      <c r="K74" s="106">
        <v>90</v>
      </c>
      <c r="L74" s="108">
        <v>284378</v>
      </c>
      <c r="M74" s="108">
        <v>250</v>
      </c>
      <c r="N74" s="108">
        <v>783734.04255319003</v>
      </c>
      <c r="O74" s="106">
        <v>127</v>
      </c>
      <c r="P74" s="106"/>
      <c r="Q74" s="106">
        <v>405402.04255319003</v>
      </c>
    </row>
    <row r="75" spans="1:17" ht="15" customHeight="1">
      <c r="A75" s="81" t="s">
        <v>419</v>
      </c>
      <c r="B75" s="117"/>
      <c r="C75" s="82"/>
      <c r="D75" s="83">
        <f>D76</f>
        <v>71</v>
      </c>
      <c r="E75" s="83">
        <f t="shared" ref="E75:N75" si="23">E76</f>
        <v>39706</v>
      </c>
      <c r="F75" s="84">
        <f t="shared" si="23"/>
        <v>30</v>
      </c>
      <c r="G75" s="85">
        <f t="shared" si="23"/>
        <v>15458</v>
      </c>
      <c r="H75" s="84">
        <f t="shared" si="23"/>
        <v>43</v>
      </c>
      <c r="I75" s="85">
        <f t="shared" si="23"/>
        <v>23206</v>
      </c>
      <c r="J75" s="86">
        <f t="shared" si="23"/>
        <v>1.5012291370164317</v>
      </c>
      <c r="K75" s="85">
        <f t="shared" si="23"/>
        <v>13</v>
      </c>
      <c r="L75" s="87">
        <f t="shared" si="23"/>
        <v>7748</v>
      </c>
      <c r="M75" s="87">
        <f t="shared" si="23"/>
        <v>95</v>
      </c>
      <c r="N75" s="87">
        <f t="shared" si="23"/>
        <v>55712.408695652201</v>
      </c>
      <c r="O75" s="118">
        <f>SUM(O76:O76)</f>
        <v>24</v>
      </c>
      <c r="P75" s="118"/>
      <c r="Q75" s="118">
        <f>SUM(Q76:Q76)</f>
        <v>16006.408695652201</v>
      </c>
    </row>
    <row r="76" spans="1:17" ht="15" customHeight="1">
      <c r="A76" s="88" t="s">
        <v>420</v>
      </c>
      <c r="B76" s="18" t="s">
        <v>463</v>
      </c>
      <c r="C76" s="89" t="s">
        <v>645</v>
      </c>
      <c r="D76" s="90">
        <v>71</v>
      </c>
      <c r="E76" s="90">
        <v>39706</v>
      </c>
      <c r="F76" s="101">
        <v>30</v>
      </c>
      <c r="G76" s="102">
        <v>15458</v>
      </c>
      <c r="H76" s="101">
        <v>43</v>
      </c>
      <c r="I76" s="102">
        <v>23206</v>
      </c>
      <c r="J76" s="103">
        <v>1.5012291370164317</v>
      </c>
      <c r="K76" s="102">
        <v>13</v>
      </c>
      <c r="L76" s="104">
        <v>7748</v>
      </c>
      <c r="M76" s="104">
        <v>95</v>
      </c>
      <c r="N76" s="104">
        <v>55712.408695652201</v>
      </c>
      <c r="O76" s="102">
        <v>24</v>
      </c>
      <c r="P76" s="102"/>
      <c r="Q76" s="102">
        <v>16006.408695652201</v>
      </c>
    </row>
    <row r="77" spans="1:17">
      <c r="A77" s="81" t="s">
        <v>423</v>
      </c>
      <c r="B77" s="117"/>
      <c r="C77" s="82"/>
      <c r="D77" s="83">
        <f>D78+D79</f>
        <v>3712</v>
      </c>
      <c r="E77" s="83">
        <f t="shared" ref="E77:N77" si="24">E78+E79</f>
        <v>10136388</v>
      </c>
      <c r="F77" s="84">
        <f t="shared" si="24"/>
        <v>1547</v>
      </c>
      <c r="G77" s="85">
        <f t="shared" si="24"/>
        <v>4057040</v>
      </c>
      <c r="H77" s="84">
        <f t="shared" si="24"/>
        <v>1622</v>
      </c>
      <c r="I77" s="85">
        <f t="shared" si="24"/>
        <v>4225588</v>
      </c>
      <c r="J77" s="86">
        <f>I77/G77</f>
        <v>1.0415445743694911</v>
      </c>
      <c r="K77" s="85">
        <f t="shared" si="24"/>
        <v>75</v>
      </c>
      <c r="L77" s="87">
        <f t="shared" si="24"/>
        <v>168548</v>
      </c>
      <c r="M77" s="87">
        <f t="shared" si="24"/>
        <v>3903</v>
      </c>
      <c r="N77" s="87">
        <f t="shared" si="24"/>
        <v>10630977.33</v>
      </c>
      <c r="O77" s="118">
        <f>SUM(O78:O79)</f>
        <v>191</v>
      </c>
      <c r="P77" s="118"/>
      <c r="Q77" s="118">
        <f>SUM(Q78:Q79)</f>
        <v>494589.33</v>
      </c>
    </row>
    <row r="78" spans="1:17" ht="16.5" customHeight="1">
      <c r="A78" s="88" t="s">
        <v>424</v>
      </c>
      <c r="B78" s="88" t="s">
        <v>467</v>
      </c>
      <c r="C78" s="89" t="s">
        <v>655</v>
      </c>
      <c r="D78" s="90">
        <v>209</v>
      </c>
      <c r="E78" s="90">
        <v>446144</v>
      </c>
      <c r="F78" s="91">
        <v>87</v>
      </c>
      <c r="G78" s="92">
        <v>178375</v>
      </c>
      <c r="H78" s="91">
        <v>114</v>
      </c>
      <c r="I78" s="92">
        <v>232315</v>
      </c>
      <c r="J78" s="93">
        <v>1.30239663629993</v>
      </c>
      <c r="K78" s="92">
        <v>27</v>
      </c>
      <c r="L78" s="94">
        <v>53940</v>
      </c>
      <c r="M78" s="94">
        <v>284</v>
      </c>
      <c r="N78" s="94">
        <v>610756.25</v>
      </c>
      <c r="O78" s="92">
        <v>75</v>
      </c>
      <c r="P78" s="152">
        <v>2194.83</v>
      </c>
      <c r="Q78" s="92">
        <f>O78*P78</f>
        <v>164612.25</v>
      </c>
    </row>
    <row r="79" spans="1:17" ht="16.5" customHeight="1">
      <c r="A79" s="88" t="s">
        <v>424</v>
      </c>
      <c r="B79" s="88" t="s">
        <v>467</v>
      </c>
      <c r="C79" s="89" t="s">
        <v>656</v>
      </c>
      <c r="D79" s="90">
        <v>3503</v>
      </c>
      <c r="E79" s="90">
        <v>9690244</v>
      </c>
      <c r="F79" s="91">
        <v>1460</v>
      </c>
      <c r="G79" s="92">
        <v>3878665</v>
      </c>
      <c r="H79" s="91">
        <v>1508</v>
      </c>
      <c r="I79" s="92">
        <v>3993273</v>
      </c>
      <c r="J79" s="93">
        <v>1.0295483110812611</v>
      </c>
      <c r="K79" s="92">
        <v>48</v>
      </c>
      <c r="L79" s="94">
        <v>114608</v>
      </c>
      <c r="M79" s="94">
        <v>3619</v>
      </c>
      <c r="N79" s="94">
        <v>10020221.08</v>
      </c>
      <c r="O79" s="92">
        <v>116</v>
      </c>
      <c r="P79" s="152">
        <v>2844.63</v>
      </c>
      <c r="Q79" s="92">
        <f>O79*P79</f>
        <v>329977.08</v>
      </c>
    </row>
    <row r="80" spans="1:17">
      <c r="A80" s="81" t="s">
        <v>427</v>
      </c>
      <c r="B80" s="117"/>
      <c r="C80" s="82"/>
      <c r="D80" s="83">
        <f>D81</f>
        <v>1055</v>
      </c>
      <c r="E80" s="83">
        <f t="shared" ref="E80:N80" si="25">E81</f>
        <v>2918360</v>
      </c>
      <c r="F80" s="84">
        <f t="shared" si="25"/>
        <v>440</v>
      </c>
      <c r="G80" s="85">
        <f t="shared" si="25"/>
        <v>1168913</v>
      </c>
      <c r="H80" s="84">
        <f t="shared" si="25"/>
        <v>462</v>
      </c>
      <c r="I80" s="85">
        <f t="shared" si="25"/>
        <v>1223974</v>
      </c>
      <c r="J80" s="86">
        <f t="shared" si="25"/>
        <v>1.047104446609799</v>
      </c>
      <c r="K80" s="85">
        <f t="shared" si="25"/>
        <v>22</v>
      </c>
      <c r="L80" s="87">
        <f t="shared" si="25"/>
        <v>55061</v>
      </c>
      <c r="M80" s="87">
        <f t="shared" si="25"/>
        <v>1100</v>
      </c>
      <c r="N80" s="87">
        <f t="shared" si="25"/>
        <v>3046368.35</v>
      </c>
      <c r="O80" s="118">
        <f>O81</f>
        <v>45</v>
      </c>
      <c r="P80" s="118"/>
      <c r="Q80" s="118">
        <f>Q81</f>
        <v>128008.35</v>
      </c>
    </row>
    <row r="81" spans="1:17" ht="15">
      <c r="A81" s="88" t="s">
        <v>428</v>
      </c>
      <c r="B81" s="88" t="s">
        <v>467</v>
      </c>
      <c r="C81" s="89" t="s">
        <v>656</v>
      </c>
      <c r="D81" s="90">
        <v>1055</v>
      </c>
      <c r="E81" s="90">
        <v>2918360</v>
      </c>
      <c r="F81" s="91">
        <v>440</v>
      </c>
      <c r="G81" s="92">
        <v>1168913</v>
      </c>
      <c r="H81" s="91">
        <v>462</v>
      </c>
      <c r="I81" s="92">
        <v>1223974</v>
      </c>
      <c r="J81" s="93">
        <v>1.047104446609799</v>
      </c>
      <c r="K81" s="92">
        <v>22</v>
      </c>
      <c r="L81" s="94">
        <v>55061</v>
      </c>
      <c r="M81" s="94">
        <v>1100</v>
      </c>
      <c r="N81" s="94">
        <v>3046368.35</v>
      </c>
      <c r="O81" s="92">
        <v>45</v>
      </c>
      <c r="P81" s="152">
        <v>2844.63</v>
      </c>
      <c r="Q81" s="92">
        <f>O81*P81</f>
        <v>128008.35</v>
      </c>
    </row>
    <row r="82" spans="1:17" ht="15" customHeight="1">
      <c r="A82" s="81" t="s">
        <v>433</v>
      </c>
      <c r="B82" s="117"/>
      <c r="C82" s="82"/>
      <c r="D82" s="83">
        <f>D83+D84+D85</f>
        <v>1161</v>
      </c>
      <c r="E82" s="83">
        <f t="shared" ref="E82:N82" si="26">E83+E84+E85</f>
        <v>823249</v>
      </c>
      <c r="F82" s="84">
        <f t="shared" si="26"/>
        <v>484</v>
      </c>
      <c r="G82" s="85">
        <f t="shared" si="26"/>
        <v>329660</v>
      </c>
      <c r="H82" s="84">
        <f t="shared" si="26"/>
        <v>726</v>
      </c>
      <c r="I82" s="85">
        <f t="shared" si="26"/>
        <v>516978</v>
      </c>
      <c r="J82" s="86">
        <f>I82/G82</f>
        <v>1.5682157374264394</v>
      </c>
      <c r="K82" s="85">
        <f t="shared" si="26"/>
        <v>242</v>
      </c>
      <c r="L82" s="87">
        <f t="shared" si="26"/>
        <v>187318</v>
      </c>
      <c r="M82" s="87">
        <f t="shared" si="26"/>
        <v>1785</v>
      </c>
      <c r="N82" s="87">
        <f t="shared" si="26"/>
        <v>1402750.64</v>
      </c>
      <c r="O82" s="118">
        <f>O83+O84+O85</f>
        <v>624</v>
      </c>
      <c r="P82" s="118"/>
      <c r="Q82" s="118">
        <f>Q83+Q84+Q85</f>
        <v>579501.64</v>
      </c>
    </row>
    <row r="83" spans="1:17" ht="16.5" customHeight="1">
      <c r="A83" s="88" t="s">
        <v>434</v>
      </c>
      <c r="B83" s="88" t="s">
        <v>467</v>
      </c>
      <c r="C83" s="89" t="s">
        <v>657</v>
      </c>
      <c r="D83" s="90">
        <v>79</v>
      </c>
      <c r="E83" s="90">
        <v>174786</v>
      </c>
      <c r="F83" s="91">
        <v>33</v>
      </c>
      <c r="G83" s="92">
        <v>70113</v>
      </c>
      <c r="H83" s="91">
        <v>46</v>
      </c>
      <c r="I83" s="92">
        <v>97704</v>
      </c>
      <c r="J83" s="93">
        <v>1.3935218860981557</v>
      </c>
      <c r="K83" s="92">
        <v>13</v>
      </c>
      <c r="L83" s="94">
        <v>27591</v>
      </c>
      <c r="M83" s="94">
        <v>111</v>
      </c>
      <c r="N83" s="94">
        <v>247601.68</v>
      </c>
      <c r="O83" s="92">
        <v>32</v>
      </c>
      <c r="P83" s="152">
        <v>2275.4899999999998</v>
      </c>
      <c r="Q83" s="92">
        <f>O83*P83</f>
        <v>72815.679999999993</v>
      </c>
    </row>
    <row r="84" spans="1:17" ht="16.5" customHeight="1">
      <c r="A84" s="88" t="s">
        <v>434</v>
      </c>
      <c r="B84" s="88" t="s">
        <v>467</v>
      </c>
      <c r="C84" s="89" t="s">
        <v>651</v>
      </c>
      <c r="D84" s="90">
        <v>1067</v>
      </c>
      <c r="E84" s="90">
        <v>616508</v>
      </c>
      <c r="F84" s="91">
        <v>445</v>
      </c>
      <c r="G84" s="92">
        <v>247345</v>
      </c>
      <c r="H84" s="91">
        <v>651</v>
      </c>
      <c r="I84" s="92">
        <v>362637</v>
      </c>
      <c r="J84" s="93">
        <v>1.4661181750186987</v>
      </c>
      <c r="K84" s="92">
        <v>206</v>
      </c>
      <c r="L84" s="94">
        <v>115292</v>
      </c>
      <c r="M84" s="94">
        <v>1562</v>
      </c>
      <c r="N84" s="94">
        <v>910295.45</v>
      </c>
      <c r="O84" s="92">
        <v>495</v>
      </c>
      <c r="P84" s="152">
        <v>593.51</v>
      </c>
      <c r="Q84" s="92">
        <f t="shared" ref="Q84:Q85" si="27">O84*P84</f>
        <v>293787.45</v>
      </c>
    </row>
    <row r="85" spans="1:17" ht="16.5" customHeight="1">
      <c r="A85" s="88" t="s">
        <v>434</v>
      </c>
      <c r="B85" s="88" t="s">
        <v>467</v>
      </c>
      <c r="C85" s="89" t="s">
        <v>655</v>
      </c>
      <c r="D85" s="90">
        <v>15</v>
      </c>
      <c r="E85" s="90">
        <v>31955</v>
      </c>
      <c r="F85" s="91">
        <v>6</v>
      </c>
      <c r="G85" s="92">
        <v>12202</v>
      </c>
      <c r="H85" s="91">
        <v>29</v>
      </c>
      <c r="I85" s="92">
        <v>56637</v>
      </c>
      <c r="J85" s="93">
        <v>4.6416161285035242</v>
      </c>
      <c r="K85" s="92">
        <v>23</v>
      </c>
      <c r="L85" s="94">
        <v>44435</v>
      </c>
      <c r="M85" s="94">
        <v>112</v>
      </c>
      <c r="N85" s="94">
        <v>244853.50999999998</v>
      </c>
      <c r="O85" s="92">
        <v>97</v>
      </c>
      <c r="P85" s="152">
        <v>2194.83</v>
      </c>
      <c r="Q85" s="92">
        <f t="shared" si="27"/>
        <v>212898.50999999998</v>
      </c>
    </row>
    <row r="86" spans="1:17" ht="15" customHeight="1">
      <c r="A86" s="81" t="s">
        <v>435</v>
      </c>
      <c r="B86" s="117"/>
      <c r="C86" s="82"/>
      <c r="D86" s="83">
        <f>D87+D88+D89+D90</f>
        <v>605</v>
      </c>
      <c r="E86" s="83">
        <f t="shared" ref="E86:N86" si="28">E87+E88+E89+E90</f>
        <v>1318659</v>
      </c>
      <c r="F86" s="84">
        <f t="shared" si="28"/>
        <v>264</v>
      </c>
      <c r="G86" s="85">
        <f t="shared" si="28"/>
        <v>551861</v>
      </c>
      <c r="H86" s="84">
        <f t="shared" si="28"/>
        <v>286</v>
      </c>
      <c r="I86" s="85">
        <f t="shared" si="28"/>
        <v>599876</v>
      </c>
      <c r="J86" s="86">
        <f>I86/G86</f>
        <v>1.087005604672191</v>
      </c>
      <c r="K86" s="85">
        <f t="shared" si="28"/>
        <v>22</v>
      </c>
      <c r="L86" s="87">
        <f t="shared" si="28"/>
        <v>48015</v>
      </c>
      <c r="M86" s="87">
        <f t="shared" si="28"/>
        <v>677</v>
      </c>
      <c r="N86" s="87">
        <f t="shared" si="28"/>
        <v>1486202</v>
      </c>
      <c r="O86" s="118">
        <f>SUM(O87:O90)</f>
        <v>72</v>
      </c>
      <c r="P86" s="118"/>
      <c r="Q86" s="118">
        <f>SUM(Q87:Q90)</f>
        <v>167543</v>
      </c>
    </row>
    <row r="87" spans="1:17" ht="16.5" customHeight="1">
      <c r="A87" s="88" t="s">
        <v>436</v>
      </c>
      <c r="B87" s="88" t="s">
        <v>467</v>
      </c>
      <c r="C87" s="89" t="s">
        <v>657</v>
      </c>
      <c r="D87" s="90">
        <v>131</v>
      </c>
      <c r="E87" s="90">
        <v>289876</v>
      </c>
      <c r="F87" s="91">
        <v>55</v>
      </c>
      <c r="G87" s="92">
        <v>116939</v>
      </c>
      <c r="H87" s="91">
        <v>59</v>
      </c>
      <c r="I87" s="92">
        <v>126041</v>
      </c>
      <c r="J87" s="93">
        <v>1.0778354526719058</v>
      </c>
      <c r="K87" s="92">
        <v>4</v>
      </c>
      <c r="L87" s="94">
        <v>9102</v>
      </c>
      <c r="M87" s="94">
        <v>144</v>
      </c>
      <c r="N87" s="94">
        <v>319457.37</v>
      </c>
      <c r="O87" s="92">
        <v>13</v>
      </c>
      <c r="P87" s="152">
        <v>2275.4899999999998</v>
      </c>
      <c r="Q87" s="92">
        <f>O87*P87</f>
        <v>29581.369999999995</v>
      </c>
    </row>
    <row r="88" spans="1:17" ht="16.5" customHeight="1">
      <c r="A88" s="88" t="s">
        <v>436</v>
      </c>
      <c r="B88" s="88" t="s">
        <v>467</v>
      </c>
      <c r="C88" s="89" t="s">
        <v>658</v>
      </c>
      <c r="D88" s="90">
        <v>41</v>
      </c>
      <c r="E88" s="90">
        <v>106336</v>
      </c>
      <c r="F88" s="91">
        <v>17</v>
      </c>
      <c r="G88" s="92">
        <v>42371</v>
      </c>
      <c r="H88" s="91">
        <v>18</v>
      </c>
      <c r="I88" s="92">
        <v>44449</v>
      </c>
      <c r="J88" s="93">
        <v>1.0490429775082013</v>
      </c>
      <c r="K88" s="92">
        <v>1</v>
      </c>
      <c r="L88" s="94">
        <v>2078</v>
      </c>
      <c r="M88" s="94">
        <v>50</v>
      </c>
      <c r="N88" s="94">
        <v>130322.8</v>
      </c>
      <c r="O88" s="92">
        <v>9</v>
      </c>
      <c r="P88" s="152">
        <v>2665.2</v>
      </c>
      <c r="Q88" s="92">
        <f t="shared" ref="Q88:Q90" si="29">O88*P88</f>
        <v>23986.799999999999</v>
      </c>
    </row>
    <row r="89" spans="1:17" ht="16.5" customHeight="1">
      <c r="A89" s="88" t="s">
        <v>436</v>
      </c>
      <c r="B89" s="88" t="s">
        <v>467</v>
      </c>
      <c r="C89" s="89" t="s">
        <v>659</v>
      </c>
      <c r="D89" s="90">
        <v>4</v>
      </c>
      <c r="E89" s="90">
        <v>10368</v>
      </c>
      <c r="F89" s="91">
        <v>2</v>
      </c>
      <c r="G89" s="92">
        <v>5037</v>
      </c>
      <c r="H89" s="91">
        <v>8</v>
      </c>
      <c r="I89" s="92">
        <v>20147</v>
      </c>
      <c r="J89" s="93">
        <v>3.9998014691284496</v>
      </c>
      <c r="K89" s="92">
        <v>6</v>
      </c>
      <c r="L89" s="94">
        <v>15110</v>
      </c>
      <c r="M89" s="94">
        <v>13</v>
      </c>
      <c r="N89" s="94">
        <v>34354.800000000003</v>
      </c>
      <c r="O89" s="92">
        <v>9</v>
      </c>
      <c r="P89" s="152">
        <v>2665.2</v>
      </c>
      <c r="Q89" s="92">
        <f t="shared" si="29"/>
        <v>23986.799999999999</v>
      </c>
    </row>
    <row r="90" spans="1:17" ht="16.5" customHeight="1">
      <c r="A90" s="88" t="s">
        <v>436</v>
      </c>
      <c r="B90" s="88" t="s">
        <v>467</v>
      </c>
      <c r="C90" s="89" t="s">
        <v>655</v>
      </c>
      <c r="D90" s="90">
        <v>429</v>
      </c>
      <c r="E90" s="90">
        <v>912079</v>
      </c>
      <c r="F90" s="91">
        <v>190</v>
      </c>
      <c r="G90" s="92">
        <v>387514</v>
      </c>
      <c r="H90" s="91">
        <v>201</v>
      </c>
      <c r="I90" s="92">
        <v>409239</v>
      </c>
      <c r="J90" s="93">
        <v>1.0560624906454992</v>
      </c>
      <c r="K90" s="92">
        <v>11</v>
      </c>
      <c r="L90" s="94">
        <v>21725</v>
      </c>
      <c r="M90" s="94">
        <v>470</v>
      </c>
      <c r="N90" s="94">
        <v>1002067.03</v>
      </c>
      <c r="O90" s="92">
        <v>41</v>
      </c>
      <c r="P90" s="152">
        <v>2194.83</v>
      </c>
      <c r="Q90" s="92">
        <f t="shared" si="29"/>
        <v>89988.03</v>
      </c>
    </row>
    <row r="91" spans="1:17">
      <c r="A91" s="81" t="s">
        <v>439</v>
      </c>
      <c r="B91" s="117"/>
      <c r="C91" s="82"/>
      <c r="D91" s="83">
        <f>D92+D93+D94+D95</f>
        <v>1677</v>
      </c>
      <c r="E91" s="83">
        <f t="shared" ref="E91:N91" si="30">E92+E93+E94+E95</f>
        <v>4762451</v>
      </c>
      <c r="F91" s="84">
        <f t="shared" si="30"/>
        <v>699</v>
      </c>
      <c r="G91" s="85">
        <f t="shared" si="30"/>
        <v>1906671</v>
      </c>
      <c r="H91" s="84">
        <f t="shared" si="30"/>
        <v>1050</v>
      </c>
      <c r="I91" s="85">
        <f t="shared" si="30"/>
        <v>2935481</v>
      </c>
      <c r="J91" s="86">
        <f>I91/G91</f>
        <v>1.5395844380073962</v>
      </c>
      <c r="K91" s="85">
        <f t="shared" si="30"/>
        <v>351</v>
      </c>
      <c r="L91" s="87">
        <f t="shared" si="30"/>
        <v>1028810</v>
      </c>
      <c r="M91" s="87">
        <f t="shared" si="30"/>
        <v>2319</v>
      </c>
      <c r="N91" s="87">
        <f t="shared" si="30"/>
        <v>6456659.8899999997</v>
      </c>
      <c r="O91" s="118">
        <f>SUM(O92:O95)</f>
        <v>642</v>
      </c>
      <c r="P91" s="118"/>
      <c r="Q91" s="118">
        <f>SUM(Q92:Q95)</f>
        <v>1694208.8900000001</v>
      </c>
    </row>
    <row r="92" spans="1:17" ht="16.5" customHeight="1">
      <c r="A92" s="88" t="s">
        <v>440</v>
      </c>
      <c r="B92" s="18" t="s">
        <v>467</v>
      </c>
      <c r="C92" s="89" t="s">
        <v>647</v>
      </c>
      <c r="D92" s="90">
        <v>143</v>
      </c>
      <c r="E92" s="90">
        <v>499055</v>
      </c>
      <c r="F92" s="91">
        <v>60</v>
      </c>
      <c r="G92" s="92">
        <v>206210</v>
      </c>
      <c r="H92" s="91">
        <v>83</v>
      </c>
      <c r="I92" s="92">
        <v>284008</v>
      </c>
      <c r="J92" s="93">
        <v>1.3772755928422482</v>
      </c>
      <c r="K92" s="92">
        <v>23</v>
      </c>
      <c r="L92" s="94">
        <v>77798</v>
      </c>
      <c r="M92" s="94">
        <v>167</v>
      </c>
      <c r="N92" s="94">
        <v>583733</v>
      </c>
      <c r="O92" s="92">
        <v>24</v>
      </c>
      <c r="P92" s="152">
        <v>3528.25</v>
      </c>
      <c r="Q92" s="92">
        <f>O92*P92</f>
        <v>84678</v>
      </c>
    </row>
    <row r="93" spans="1:17" ht="16.5" customHeight="1">
      <c r="A93" s="88" t="s">
        <v>440</v>
      </c>
      <c r="B93" s="18" t="s">
        <v>467</v>
      </c>
      <c r="C93" s="89" t="s">
        <v>469</v>
      </c>
      <c r="D93" s="90">
        <v>84</v>
      </c>
      <c r="E93" s="90">
        <v>287851</v>
      </c>
      <c r="F93" s="91">
        <v>35</v>
      </c>
      <c r="G93" s="92">
        <v>116642</v>
      </c>
      <c r="H93" s="91">
        <v>76</v>
      </c>
      <c r="I93" s="92">
        <v>254249</v>
      </c>
      <c r="J93" s="93">
        <v>2.1797380017489414</v>
      </c>
      <c r="K93" s="92">
        <v>41</v>
      </c>
      <c r="L93" s="94">
        <v>137607</v>
      </c>
      <c r="M93" s="94">
        <v>111</v>
      </c>
      <c r="N93" s="94">
        <v>382190.89</v>
      </c>
      <c r="O93" s="92">
        <v>27</v>
      </c>
      <c r="P93" s="152">
        <v>3494.07</v>
      </c>
      <c r="Q93" s="92">
        <f t="shared" ref="Q93:Q94" si="31">O93*P93</f>
        <v>94339.89</v>
      </c>
    </row>
    <row r="94" spans="1:17" ht="16.5" customHeight="1">
      <c r="A94" s="88" t="s">
        <v>440</v>
      </c>
      <c r="B94" s="88" t="s">
        <v>467</v>
      </c>
      <c r="C94" s="89" t="s">
        <v>631</v>
      </c>
      <c r="D94" s="90">
        <v>799</v>
      </c>
      <c r="E94" s="90">
        <v>2994302</v>
      </c>
      <c r="F94" s="91">
        <v>333</v>
      </c>
      <c r="G94" s="92">
        <v>1220622</v>
      </c>
      <c r="H94" s="91">
        <v>415</v>
      </c>
      <c r="I94" s="92">
        <v>1515634</v>
      </c>
      <c r="J94" s="93">
        <v>1.2416898925302018</v>
      </c>
      <c r="K94" s="92">
        <v>82</v>
      </c>
      <c r="L94" s="94">
        <v>295012</v>
      </c>
      <c r="M94" s="94">
        <v>899</v>
      </c>
      <c r="N94" s="94">
        <v>3374920</v>
      </c>
      <c r="O94" s="92">
        <v>100</v>
      </c>
      <c r="P94" s="152">
        <v>3806.18</v>
      </c>
      <c r="Q94" s="92">
        <f t="shared" si="31"/>
        <v>380618</v>
      </c>
    </row>
    <row r="95" spans="1:17">
      <c r="A95" s="88" t="s">
        <v>440</v>
      </c>
      <c r="B95" s="18" t="s">
        <v>464</v>
      </c>
      <c r="C95" s="89" t="s">
        <v>630</v>
      </c>
      <c r="D95" s="90">
        <v>651</v>
      </c>
      <c r="E95" s="90">
        <v>981243</v>
      </c>
      <c r="F95" s="91">
        <v>271</v>
      </c>
      <c r="G95" s="92">
        <v>363197</v>
      </c>
      <c r="H95" s="91">
        <v>476</v>
      </c>
      <c r="I95" s="92">
        <v>881590</v>
      </c>
      <c r="J95" s="93">
        <v>2.4273052916185982</v>
      </c>
      <c r="K95" s="92">
        <v>205</v>
      </c>
      <c r="L95" s="94">
        <v>518393</v>
      </c>
      <c r="M95" s="94">
        <v>1142</v>
      </c>
      <c r="N95" s="94">
        <v>2115816</v>
      </c>
      <c r="O95" s="92">
        <v>491</v>
      </c>
      <c r="P95" s="92"/>
      <c r="Q95" s="92">
        <v>1134573</v>
      </c>
    </row>
    <row r="98" spans="1:13" ht="58.5" customHeight="1">
      <c r="A98" s="212" t="s">
        <v>706</v>
      </c>
      <c r="B98" s="212"/>
      <c r="C98" s="212"/>
    </row>
    <row r="99" spans="1:13">
      <c r="M99" s="109"/>
    </row>
    <row r="100" spans="1:13">
      <c r="A100" s="7" t="s">
        <v>761</v>
      </c>
    </row>
    <row r="106" spans="1:13" ht="15" customHeight="1"/>
    <row r="107" spans="1:13" ht="15" customHeight="1"/>
    <row r="108" spans="1:13" ht="15" customHeight="1"/>
    <row r="109" spans="1:13" ht="15" customHeight="1"/>
    <row r="110" spans="1:13" ht="15" customHeight="1">
      <c r="A110" s="110"/>
    </row>
    <row r="111" spans="1:13" ht="15" customHeight="1">
      <c r="A111" s="111"/>
    </row>
    <row r="112" spans="1:13" ht="15" customHeight="1">
      <c r="A112" s="110"/>
    </row>
    <row r="113" spans="6:17" ht="15" customHeight="1"/>
    <row r="114" spans="6:17" s="7" customFormat="1" ht="15" customHeight="1">
      <c r="F114" s="76"/>
      <c r="G114" s="76"/>
      <c r="H114" s="76"/>
      <c r="I114" s="76"/>
      <c r="J114" s="76"/>
      <c r="K114" s="76"/>
      <c r="L114" s="76"/>
      <c r="M114" s="77"/>
      <c r="N114" s="77"/>
      <c r="O114" s="77"/>
      <c r="P114" s="77"/>
      <c r="Q114" s="77"/>
    </row>
    <row r="115" spans="6:17" s="7" customFormat="1" ht="15" customHeight="1">
      <c r="F115" s="76"/>
      <c r="G115" s="76"/>
      <c r="H115" s="76"/>
      <c r="I115" s="76"/>
      <c r="J115" s="76"/>
      <c r="K115" s="76"/>
      <c r="L115" s="76"/>
      <c r="M115" s="77"/>
      <c r="N115" s="77"/>
      <c r="O115" s="77"/>
      <c r="P115" s="77"/>
      <c r="Q115" s="77"/>
    </row>
    <row r="116" spans="6:17" s="7" customFormat="1" ht="15" customHeight="1">
      <c r="F116" s="76"/>
      <c r="G116" s="76"/>
      <c r="H116" s="76"/>
      <c r="I116" s="76"/>
      <c r="J116" s="76"/>
      <c r="K116" s="76"/>
      <c r="L116" s="76"/>
      <c r="M116" s="77"/>
      <c r="N116" s="77"/>
      <c r="O116" s="77"/>
      <c r="P116" s="77"/>
      <c r="Q116" s="77"/>
    </row>
    <row r="117" spans="6:17" s="7" customFormat="1" ht="15" customHeight="1">
      <c r="F117" s="76"/>
      <c r="G117" s="76"/>
      <c r="H117" s="76"/>
      <c r="I117" s="76"/>
      <c r="J117" s="76"/>
      <c r="K117" s="76"/>
      <c r="L117" s="76"/>
      <c r="M117" s="77"/>
      <c r="N117" s="77"/>
      <c r="O117" s="77"/>
      <c r="P117" s="77"/>
      <c r="Q117" s="77"/>
    </row>
    <row r="118" spans="6:17" s="7" customFormat="1" ht="15" customHeight="1">
      <c r="F118" s="76"/>
      <c r="G118" s="76"/>
      <c r="H118" s="76"/>
      <c r="I118" s="76"/>
      <c r="J118" s="76"/>
      <c r="K118" s="76"/>
      <c r="L118" s="76"/>
      <c r="M118" s="77"/>
      <c r="N118" s="77"/>
      <c r="O118" s="77"/>
      <c r="P118" s="77"/>
      <c r="Q118" s="77"/>
    </row>
    <row r="119" spans="6:17" s="7" customFormat="1" ht="15" customHeight="1">
      <c r="F119" s="76"/>
      <c r="G119" s="76"/>
      <c r="H119" s="76"/>
      <c r="I119" s="76"/>
      <c r="J119" s="76"/>
      <c r="K119" s="76"/>
      <c r="L119" s="76"/>
      <c r="M119" s="77"/>
      <c r="N119" s="77"/>
      <c r="O119" s="77"/>
      <c r="P119" s="77"/>
      <c r="Q119" s="77"/>
    </row>
    <row r="120" spans="6:17" s="7" customFormat="1" ht="15" customHeight="1">
      <c r="F120" s="76"/>
      <c r="G120" s="76"/>
      <c r="H120" s="76"/>
      <c r="I120" s="76"/>
      <c r="J120" s="76"/>
      <c r="K120" s="76"/>
      <c r="L120" s="76"/>
      <c r="M120" s="77"/>
      <c r="N120" s="77"/>
      <c r="O120" s="77"/>
      <c r="P120" s="77"/>
      <c r="Q120" s="77"/>
    </row>
    <row r="121" spans="6:17" s="7" customFormat="1" ht="15" customHeight="1">
      <c r="F121" s="76"/>
      <c r="G121" s="76"/>
      <c r="H121" s="76"/>
      <c r="I121" s="76"/>
      <c r="J121" s="76"/>
      <c r="K121" s="76"/>
      <c r="L121" s="76"/>
      <c r="M121" s="77"/>
      <c r="N121" s="77"/>
      <c r="O121" s="77"/>
      <c r="P121" s="77"/>
      <c r="Q121" s="77"/>
    </row>
    <row r="122" spans="6:17" s="7" customFormat="1" ht="15" customHeight="1">
      <c r="F122" s="76"/>
      <c r="G122" s="76"/>
      <c r="H122" s="76"/>
      <c r="I122" s="76"/>
      <c r="J122" s="76"/>
      <c r="K122" s="76"/>
      <c r="L122" s="76"/>
      <c r="M122" s="77"/>
      <c r="N122" s="77"/>
      <c r="O122" s="77"/>
      <c r="P122" s="77"/>
      <c r="Q122" s="77"/>
    </row>
    <row r="123" spans="6:17" s="7" customFormat="1" ht="15" customHeight="1">
      <c r="F123" s="76"/>
      <c r="G123" s="76"/>
      <c r="H123" s="76"/>
      <c r="I123" s="76"/>
      <c r="J123" s="76"/>
      <c r="K123" s="76"/>
      <c r="L123" s="76"/>
      <c r="M123" s="77"/>
      <c r="N123" s="77"/>
      <c r="O123" s="77"/>
      <c r="P123" s="77"/>
      <c r="Q123" s="77"/>
    </row>
    <row r="124" spans="6:17" s="7" customFormat="1" ht="15" customHeight="1">
      <c r="F124" s="76"/>
      <c r="G124" s="76"/>
      <c r="H124" s="76"/>
      <c r="I124" s="76"/>
      <c r="J124" s="76"/>
      <c r="K124" s="76"/>
      <c r="L124" s="76"/>
      <c r="M124" s="77"/>
      <c r="N124" s="77"/>
      <c r="O124" s="77"/>
      <c r="P124" s="77"/>
      <c r="Q124" s="77"/>
    </row>
    <row r="125" spans="6:17" s="7" customFormat="1" ht="15" customHeight="1">
      <c r="F125" s="76"/>
      <c r="G125" s="76"/>
      <c r="H125" s="76"/>
      <c r="I125" s="76"/>
      <c r="J125" s="76"/>
      <c r="K125" s="76"/>
      <c r="L125" s="76"/>
      <c r="M125" s="77"/>
      <c r="N125" s="77"/>
      <c r="O125" s="77"/>
      <c r="P125" s="77"/>
      <c r="Q125" s="77"/>
    </row>
    <row r="126" spans="6:17" s="7" customFormat="1" ht="15" customHeight="1">
      <c r="F126" s="76"/>
      <c r="G126" s="76"/>
      <c r="H126" s="76"/>
      <c r="I126" s="76"/>
      <c r="J126" s="76"/>
      <c r="K126" s="76"/>
      <c r="L126" s="76"/>
      <c r="M126" s="77"/>
      <c r="N126" s="77"/>
      <c r="O126" s="77"/>
      <c r="P126" s="77"/>
      <c r="Q126" s="77"/>
    </row>
    <row r="127" spans="6:17" s="7" customFormat="1" ht="15" customHeight="1">
      <c r="F127" s="76"/>
      <c r="G127" s="76"/>
      <c r="H127" s="76"/>
      <c r="I127" s="76"/>
      <c r="J127" s="76"/>
      <c r="K127" s="76"/>
      <c r="L127" s="76"/>
      <c r="M127" s="77"/>
      <c r="N127" s="77"/>
      <c r="O127" s="77"/>
      <c r="P127" s="77"/>
      <c r="Q127" s="77"/>
    </row>
    <row r="128" spans="6:17" s="7" customFormat="1" ht="15" customHeight="1">
      <c r="F128" s="76"/>
      <c r="G128" s="76"/>
      <c r="H128" s="76"/>
      <c r="I128" s="76"/>
      <c r="J128" s="76"/>
      <c r="K128" s="76"/>
      <c r="L128" s="76"/>
      <c r="M128" s="77"/>
      <c r="N128" s="77"/>
      <c r="O128" s="77"/>
      <c r="P128" s="77"/>
      <c r="Q128" s="77"/>
    </row>
    <row r="129" spans="6:17" s="7" customFormat="1" ht="15" customHeight="1">
      <c r="F129" s="76"/>
      <c r="G129" s="76"/>
      <c r="H129" s="76"/>
      <c r="I129" s="76"/>
      <c r="J129" s="76"/>
      <c r="K129" s="76"/>
      <c r="L129" s="76"/>
      <c r="M129" s="77"/>
      <c r="N129" s="77"/>
      <c r="O129" s="77"/>
      <c r="P129" s="77"/>
      <c r="Q129" s="77"/>
    </row>
    <row r="130" spans="6:17" s="7" customFormat="1" ht="15" customHeight="1">
      <c r="F130" s="76"/>
      <c r="G130" s="76"/>
      <c r="H130" s="76"/>
      <c r="I130" s="76"/>
      <c r="J130" s="76"/>
      <c r="K130" s="76"/>
      <c r="L130" s="76"/>
      <c r="M130" s="77"/>
      <c r="N130" s="77"/>
      <c r="O130" s="77"/>
      <c r="P130" s="77"/>
      <c r="Q130" s="77"/>
    </row>
    <row r="131" spans="6:17" s="7" customFormat="1" ht="15" customHeight="1">
      <c r="F131" s="76"/>
      <c r="G131" s="76"/>
      <c r="H131" s="76"/>
      <c r="I131" s="76"/>
      <c r="J131" s="76"/>
      <c r="K131" s="76"/>
      <c r="L131" s="76"/>
      <c r="M131" s="77"/>
      <c r="N131" s="77"/>
      <c r="O131" s="77"/>
      <c r="P131" s="77"/>
      <c r="Q131" s="77"/>
    </row>
    <row r="132" spans="6:17" s="7" customFormat="1" ht="15" customHeight="1">
      <c r="F132" s="76"/>
      <c r="G132" s="76"/>
      <c r="H132" s="76"/>
      <c r="I132" s="76"/>
      <c r="J132" s="76"/>
      <c r="K132" s="76"/>
      <c r="L132" s="76"/>
      <c r="M132" s="77"/>
      <c r="N132" s="77"/>
      <c r="O132" s="77"/>
      <c r="P132" s="77"/>
      <c r="Q132" s="77"/>
    </row>
    <row r="133" spans="6:17" s="7" customFormat="1" ht="15" customHeight="1">
      <c r="F133" s="76"/>
      <c r="G133" s="76"/>
      <c r="H133" s="76"/>
      <c r="I133" s="76"/>
      <c r="J133" s="76"/>
      <c r="K133" s="76"/>
      <c r="L133" s="76"/>
      <c r="M133" s="77"/>
      <c r="N133" s="77"/>
      <c r="O133" s="77"/>
      <c r="P133" s="77"/>
      <c r="Q133" s="77"/>
    </row>
    <row r="134" spans="6:17" s="7" customFormat="1" ht="15" customHeight="1">
      <c r="F134" s="76"/>
      <c r="G134" s="76"/>
      <c r="H134" s="76"/>
      <c r="I134" s="76"/>
      <c r="J134" s="76"/>
      <c r="K134" s="76"/>
      <c r="L134" s="76"/>
      <c r="M134" s="77"/>
      <c r="N134" s="77"/>
      <c r="O134" s="77"/>
      <c r="P134" s="77"/>
      <c r="Q134" s="77"/>
    </row>
    <row r="135" spans="6:17" s="7" customFormat="1" ht="15" customHeight="1">
      <c r="F135" s="76"/>
      <c r="G135" s="76"/>
      <c r="H135" s="76"/>
      <c r="I135" s="76"/>
      <c r="J135" s="76"/>
      <c r="K135" s="76"/>
      <c r="L135" s="76"/>
      <c r="M135" s="77"/>
      <c r="N135" s="77"/>
      <c r="O135" s="77"/>
      <c r="P135" s="77"/>
      <c r="Q135" s="77"/>
    </row>
    <row r="136" spans="6:17" s="7" customFormat="1" ht="15" customHeight="1">
      <c r="F136" s="76"/>
      <c r="G136" s="76"/>
      <c r="H136" s="76"/>
      <c r="I136" s="76"/>
      <c r="J136" s="76"/>
      <c r="K136" s="76"/>
      <c r="L136" s="76"/>
      <c r="M136" s="77"/>
      <c r="N136" s="77"/>
      <c r="O136" s="77"/>
      <c r="P136" s="77"/>
      <c r="Q136" s="77"/>
    </row>
    <row r="137" spans="6:17" s="7" customFormat="1" ht="15" customHeight="1">
      <c r="F137" s="76"/>
      <c r="G137" s="76"/>
      <c r="H137" s="76"/>
      <c r="I137" s="76"/>
      <c r="J137" s="76"/>
      <c r="K137" s="76"/>
      <c r="L137" s="76"/>
      <c r="M137" s="77"/>
      <c r="N137" s="77"/>
      <c r="O137" s="77"/>
      <c r="P137" s="77"/>
      <c r="Q137" s="77"/>
    </row>
    <row r="138" spans="6:17" s="7" customFormat="1" ht="15" customHeight="1">
      <c r="F138" s="76"/>
      <c r="G138" s="76"/>
      <c r="H138" s="76"/>
      <c r="I138" s="76"/>
      <c r="J138" s="76"/>
      <c r="K138" s="76"/>
      <c r="L138" s="76"/>
      <c r="M138" s="77"/>
      <c r="N138" s="77"/>
      <c r="O138" s="77"/>
      <c r="P138" s="77"/>
      <c r="Q138" s="77"/>
    </row>
    <row r="139" spans="6:17" s="7" customFormat="1" ht="15" customHeight="1">
      <c r="F139" s="76"/>
      <c r="G139" s="76"/>
      <c r="H139" s="76"/>
      <c r="I139" s="76"/>
      <c r="J139" s="76"/>
      <c r="K139" s="76"/>
      <c r="L139" s="76"/>
      <c r="M139" s="77"/>
      <c r="N139" s="77"/>
      <c r="O139" s="77"/>
      <c r="P139" s="77"/>
      <c r="Q139" s="77"/>
    </row>
    <row r="140" spans="6:17" s="7" customFormat="1" ht="15" customHeight="1">
      <c r="F140" s="76"/>
      <c r="G140" s="76"/>
      <c r="H140" s="76"/>
      <c r="I140" s="76"/>
      <c r="J140" s="76"/>
      <c r="K140" s="76"/>
      <c r="L140" s="76"/>
      <c r="M140" s="77"/>
      <c r="N140" s="77"/>
      <c r="O140" s="77"/>
      <c r="P140" s="77"/>
      <c r="Q140" s="77"/>
    </row>
    <row r="141" spans="6:17" s="7" customFormat="1" ht="15" customHeight="1">
      <c r="F141" s="76"/>
      <c r="G141" s="76"/>
      <c r="H141" s="76"/>
      <c r="I141" s="76"/>
      <c r="J141" s="76"/>
      <c r="K141" s="76"/>
      <c r="L141" s="76"/>
      <c r="M141" s="77"/>
      <c r="N141" s="77"/>
      <c r="O141" s="77"/>
      <c r="P141" s="77"/>
      <c r="Q141" s="77"/>
    </row>
    <row r="142" spans="6:17" s="7" customFormat="1" ht="15" customHeight="1">
      <c r="F142" s="76"/>
      <c r="G142" s="76"/>
      <c r="H142" s="76"/>
      <c r="I142" s="76"/>
      <c r="J142" s="76"/>
      <c r="K142" s="76"/>
      <c r="L142" s="76"/>
      <c r="M142" s="77"/>
      <c r="N142" s="77"/>
      <c r="O142" s="77"/>
      <c r="P142" s="77"/>
      <c r="Q142" s="77"/>
    </row>
    <row r="143" spans="6:17" s="7" customFormat="1" ht="15" customHeight="1">
      <c r="F143" s="76"/>
      <c r="G143" s="76"/>
      <c r="H143" s="76"/>
      <c r="I143" s="76"/>
      <c r="J143" s="76"/>
      <c r="K143" s="76"/>
      <c r="L143" s="76"/>
      <c r="M143" s="77"/>
      <c r="N143" s="77"/>
      <c r="O143" s="77"/>
      <c r="P143" s="77"/>
      <c r="Q143" s="77"/>
    </row>
    <row r="144" spans="6:17" s="7" customFormat="1" ht="15" customHeight="1">
      <c r="F144" s="76"/>
      <c r="G144" s="76"/>
      <c r="H144" s="76"/>
      <c r="I144" s="76"/>
      <c r="J144" s="76"/>
      <c r="K144" s="76"/>
      <c r="L144" s="76"/>
      <c r="M144" s="77"/>
      <c r="N144" s="77"/>
      <c r="O144" s="77"/>
      <c r="P144" s="77"/>
      <c r="Q144" s="77"/>
    </row>
    <row r="145" spans="6:17" s="7" customFormat="1" ht="15" customHeight="1">
      <c r="F145" s="76"/>
      <c r="G145" s="76"/>
      <c r="H145" s="76"/>
      <c r="I145" s="76"/>
      <c r="J145" s="76"/>
      <c r="K145" s="76"/>
      <c r="L145" s="76"/>
      <c r="M145" s="77"/>
      <c r="N145" s="77"/>
      <c r="O145" s="77"/>
      <c r="P145" s="77"/>
      <c r="Q145" s="77"/>
    </row>
    <row r="146" spans="6:17" s="7" customFormat="1" ht="15" customHeight="1">
      <c r="F146" s="76"/>
      <c r="G146" s="76"/>
      <c r="H146" s="76"/>
      <c r="I146" s="76"/>
      <c r="J146" s="76"/>
      <c r="K146" s="76"/>
      <c r="L146" s="76"/>
      <c r="M146" s="77"/>
      <c r="N146" s="77"/>
      <c r="O146" s="77"/>
      <c r="P146" s="77"/>
      <c r="Q146" s="77"/>
    </row>
    <row r="147" spans="6:17" s="7" customFormat="1" ht="15" customHeight="1">
      <c r="F147" s="76"/>
      <c r="G147" s="76"/>
      <c r="H147" s="76"/>
      <c r="I147" s="76"/>
      <c r="J147" s="76"/>
      <c r="K147" s="76"/>
      <c r="L147" s="76"/>
      <c r="M147" s="77"/>
      <c r="N147" s="77"/>
      <c r="O147" s="77"/>
      <c r="P147" s="77"/>
      <c r="Q147" s="77"/>
    </row>
    <row r="148" spans="6:17" s="7" customFormat="1" ht="15" customHeight="1">
      <c r="F148" s="76"/>
      <c r="G148" s="76"/>
      <c r="H148" s="76"/>
      <c r="I148" s="76"/>
      <c r="J148" s="76"/>
      <c r="K148" s="76"/>
      <c r="L148" s="76"/>
      <c r="M148" s="77"/>
      <c r="N148" s="77"/>
      <c r="O148" s="77"/>
      <c r="P148" s="77"/>
      <c r="Q148" s="77"/>
    </row>
    <row r="149" spans="6:17" s="7" customFormat="1" ht="15" customHeight="1">
      <c r="F149" s="76"/>
      <c r="G149" s="76"/>
      <c r="H149" s="76"/>
      <c r="I149" s="76"/>
      <c r="J149" s="76"/>
      <c r="K149" s="76"/>
      <c r="L149" s="76"/>
      <c r="M149" s="77"/>
      <c r="N149" s="77"/>
      <c r="O149" s="77"/>
      <c r="P149" s="77"/>
      <c r="Q149" s="77"/>
    </row>
    <row r="150" spans="6:17" s="7" customFormat="1" ht="15" customHeight="1">
      <c r="F150" s="76"/>
      <c r="G150" s="76"/>
      <c r="H150" s="76"/>
      <c r="I150" s="76"/>
      <c r="J150" s="76"/>
      <c r="K150" s="76"/>
      <c r="L150" s="76"/>
      <c r="M150" s="77"/>
      <c r="N150" s="77"/>
      <c r="O150" s="77"/>
      <c r="P150" s="77"/>
      <c r="Q150" s="77"/>
    </row>
    <row r="151" spans="6:17" s="7" customFormat="1" ht="15" customHeight="1">
      <c r="F151" s="76"/>
      <c r="G151" s="76"/>
      <c r="H151" s="76"/>
      <c r="I151" s="76"/>
      <c r="J151" s="76"/>
      <c r="K151" s="76"/>
      <c r="L151" s="76"/>
      <c r="M151" s="77"/>
      <c r="N151" s="77"/>
      <c r="O151" s="77"/>
      <c r="P151" s="77"/>
      <c r="Q151" s="77"/>
    </row>
    <row r="152" spans="6:17" s="7" customFormat="1" ht="15" customHeight="1">
      <c r="F152" s="76"/>
      <c r="G152" s="76"/>
      <c r="H152" s="76"/>
      <c r="I152" s="76"/>
      <c r="J152" s="76"/>
      <c r="K152" s="76"/>
      <c r="L152" s="76"/>
      <c r="M152" s="77"/>
      <c r="N152" s="77"/>
      <c r="O152" s="77"/>
      <c r="P152" s="77"/>
      <c r="Q152" s="77"/>
    </row>
    <row r="153" spans="6:17" s="7" customFormat="1" ht="15" customHeight="1">
      <c r="F153" s="76"/>
      <c r="G153" s="76"/>
      <c r="H153" s="76"/>
      <c r="I153" s="76"/>
      <c r="J153" s="76"/>
      <c r="K153" s="76"/>
      <c r="L153" s="76"/>
      <c r="M153" s="77"/>
      <c r="N153" s="77"/>
      <c r="O153" s="77"/>
      <c r="P153" s="77"/>
      <c r="Q153" s="77"/>
    </row>
    <row r="154" spans="6:17" s="7" customFormat="1" ht="15" customHeight="1">
      <c r="F154" s="76"/>
      <c r="G154" s="76"/>
      <c r="H154" s="76"/>
      <c r="I154" s="76"/>
      <c r="J154" s="76"/>
      <c r="K154" s="76"/>
      <c r="L154" s="76"/>
      <c r="M154" s="77"/>
      <c r="N154" s="77"/>
      <c r="O154" s="77"/>
      <c r="P154" s="77"/>
      <c r="Q154" s="77"/>
    </row>
    <row r="155" spans="6:17" s="7" customFormat="1" ht="15" customHeight="1">
      <c r="F155" s="76"/>
      <c r="G155" s="76"/>
      <c r="H155" s="76"/>
      <c r="I155" s="76"/>
      <c r="J155" s="76"/>
      <c r="K155" s="76"/>
      <c r="L155" s="76"/>
      <c r="M155" s="77"/>
      <c r="N155" s="77"/>
      <c r="O155" s="77"/>
      <c r="P155" s="77"/>
      <c r="Q155" s="77"/>
    </row>
    <row r="156" spans="6:17" s="7" customFormat="1" ht="15" customHeight="1">
      <c r="F156" s="76"/>
      <c r="G156" s="76"/>
      <c r="H156" s="76"/>
      <c r="I156" s="76"/>
      <c r="J156" s="76"/>
      <c r="K156" s="76"/>
      <c r="L156" s="76"/>
      <c r="M156" s="77"/>
      <c r="N156" s="77"/>
      <c r="O156" s="77"/>
      <c r="P156" s="77"/>
      <c r="Q156" s="77"/>
    </row>
    <row r="157" spans="6:17" s="7" customFormat="1" ht="15" customHeight="1">
      <c r="F157" s="76"/>
      <c r="G157" s="76"/>
      <c r="H157" s="76"/>
      <c r="I157" s="76"/>
      <c r="J157" s="76"/>
      <c r="K157" s="76"/>
      <c r="L157" s="76"/>
      <c r="M157" s="77"/>
      <c r="N157" s="77"/>
      <c r="O157" s="77"/>
      <c r="P157" s="77"/>
      <c r="Q157" s="77"/>
    </row>
    <row r="158" spans="6:17" s="7" customFormat="1" ht="15" customHeight="1">
      <c r="F158" s="76"/>
      <c r="G158" s="76"/>
      <c r="H158" s="76"/>
      <c r="I158" s="76"/>
      <c r="J158" s="76"/>
      <c r="K158" s="76"/>
      <c r="L158" s="76"/>
      <c r="M158" s="77"/>
      <c r="N158" s="77"/>
      <c r="O158" s="77"/>
      <c r="P158" s="77"/>
      <c r="Q158" s="77"/>
    </row>
    <row r="159" spans="6:17" s="7" customFormat="1" ht="15" customHeight="1">
      <c r="F159" s="76"/>
      <c r="G159" s="76"/>
      <c r="H159" s="76"/>
      <c r="I159" s="76"/>
      <c r="J159" s="76"/>
      <c r="K159" s="76"/>
      <c r="L159" s="76"/>
      <c r="M159" s="77"/>
      <c r="N159" s="77"/>
      <c r="O159" s="77"/>
      <c r="P159" s="77"/>
      <c r="Q159" s="77"/>
    </row>
    <row r="160" spans="6:17" s="7" customFormat="1" ht="15" customHeight="1">
      <c r="F160" s="76"/>
      <c r="G160" s="76"/>
      <c r="H160" s="76"/>
      <c r="I160" s="76"/>
      <c r="J160" s="76"/>
      <c r="K160" s="76"/>
      <c r="L160" s="76"/>
      <c r="M160" s="77"/>
      <c r="N160" s="77"/>
      <c r="O160" s="77"/>
      <c r="P160" s="77"/>
      <c r="Q160" s="77"/>
    </row>
    <row r="161" spans="6:17" s="7" customFormat="1" ht="15" customHeight="1">
      <c r="F161" s="76"/>
      <c r="G161" s="76"/>
      <c r="H161" s="76"/>
      <c r="I161" s="76"/>
      <c r="J161" s="76"/>
      <c r="K161" s="76"/>
      <c r="L161" s="76"/>
      <c r="M161" s="77"/>
      <c r="N161" s="77"/>
      <c r="O161" s="77"/>
      <c r="P161" s="77"/>
      <c r="Q161" s="77"/>
    </row>
    <row r="162" spans="6:17" s="7" customFormat="1" ht="15" customHeight="1">
      <c r="F162" s="76"/>
      <c r="G162" s="76"/>
      <c r="H162" s="76"/>
      <c r="I162" s="76"/>
      <c r="J162" s="76"/>
      <c r="K162" s="76"/>
      <c r="L162" s="76"/>
      <c r="M162" s="77"/>
      <c r="N162" s="77"/>
      <c r="O162" s="77"/>
      <c r="P162" s="77"/>
      <c r="Q162" s="77"/>
    </row>
    <row r="163" spans="6:17" s="7" customFormat="1" ht="15" customHeight="1">
      <c r="F163" s="76"/>
      <c r="G163" s="76"/>
      <c r="H163" s="76"/>
      <c r="I163" s="76"/>
      <c r="J163" s="76"/>
      <c r="K163" s="76"/>
      <c r="L163" s="76"/>
      <c r="M163" s="77"/>
      <c r="N163" s="77"/>
      <c r="O163" s="77"/>
      <c r="P163" s="77"/>
      <c r="Q163" s="77"/>
    </row>
    <row r="164" spans="6:17" s="7" customFormat="1" ht="15" customHeight="1">
      <c r="F164" s="76"/>
      <c r="G164" s="76"/>
      <c r="H164" s="76"/>
      <c r="I164" s="76"/>
      <c r="J164" s="76"/>
      <c r="K164" s="76"/>
      <c r="L164" s="76"/>
      <c r="M164" s="77"/>
      <c r="N164" s="77"/>
      <c r="O164" s="77"/>
      <c r="P164" s="77"/>
      <c r="Q164" s="77"/>
    </row>
    <row r="165" spans="6:17" s="7" customFormat="1" ht="15" customHeight="1">
      <c r="F165" s="76"/>
      <c r="G165" s="76"/>
      <c r="H165" s="76"/>
      <c r="I165" s="76"/>
      <c r="J165" s="76"/>
      <c r="K165" s="76"/>
      <c r="L165" s="76"/>
      <c r="M165" s="77"/>
      <c r="N165" s="77"/>
      <c r="O165" s="77"/>
      <c r="P165" s="77"/>
      <c r="Q165" s="77"/>
    </row>
    <row r="166" spans="6:17" s="7" customFormat="1" ht="15" customHeight="1">
      <c r="F166" s="76"/>
      <c r="G166" s="76"/>
      <c r="H166" s="76"/>
      <c r="I166" s="76"/>
      <c r="J166" s="76"/>
      <c r="K166" s="76"/>
      <c r="L166" s="76"/>
      <c r="M166" s="77"/>
      <c r="N166" s="77"/>
      <c r="O166" s="77"/>
      <c r="P166" s="77"/>
      <c r="Q166" s="77"/>
    </row>
    <row r="167" spans="6:17" s="7" customFormat="1" ht="15" customHeight="1">
      <c r="F167" s="76"/>
      <c r="G167" s="76"/>
      <c r="H167" s="76"/>
      <c r="I167" s="76"/>
      <c r="J167" s="76"/>
      <c r="K167" s="76"/>
      <c r="L167" s="76"/>
      <c r="M167" s="77"/>
      <c r="N167" s="77"/>
      <c r="O167" s="77"/>
      <c r="P167" s="77"/>
      <c r="Q167" s="77"/>
    </row>
    <row r="168" spans="6:17" s="7" customFormat="1" ht="15" customHeight="1">
      <c r="F168" s="76"/>
      <c r="G168" s="76"/>
      <c r="H168" s="76"/>
      <c r="I168" s="76"/>
      <c r="J168" s="76"/>
      <c r="K168" s="76"/>
      <c r="L168" s="76"/>
      <c r="M168" s="77"/>
      <c r="N168" s="77"/>
      <c r="O168" s="77"/>
      <c r="P168" s="77"/>
      <c r="Q168" s="77"/>
    </row>
    <row r="169" spans="6:17" s="7" customFormat="1" ht="15" customHeight="1">
      <c r="F169" s="76"/>
      <c r="G169" s="76"/>
      <c r="H169" s="76"/>
      <c r="I169" s="76"/>
      <c r="J169" s="76"/>
      <c r="K169" s="76"/>
      <c r="L169" s="76"/>
      <c r="M169" s="77"/>
      <c r="N169" s="77"/>
      <c r="O169" s="77"/>
      <c r="P169" s="77"/>
      <c r="Q169" s="77"/>
    </row>
    <row r="170" spans="6:17" s="7" customFormat="1" ht="15" customHeight="1">
      <c r="F170" s="76"/>
      <c r="G170" s="76"/>
      <c r="H170" s="76"/>
      <c r="I170" s="76"/>
      <c r="J170" s="76"/>
      <c r="K170" s="76"/>
      <c r="L170" s="76"/>
      <c r="M170" s="77"/>
      <c r="N170" s="77"/>
      <c r="O170" s="77"/>
      <c r="P170" s="77"/>
      <c r="Q170" s="77"/>
    </row>
    <row r="171" spans="6:17" s="7" customFormat="1" ht="15" customHeight="1">
      <c r="F171" s="76"/>
      <c r="G171" s="76"/>
      <c r="H171" s="76"/>
      <c r="I171" s="76"/>
      <c r="J171" s="76"/>
      <c r="K171" s="76"/>
      <c r="L171" s="76"/>
      <c r="M171" s="77"/>
      <c r="N171" s="77"/>
      <c r="O171" s="77"/>
      <c r="P171" s="77"/>
      <c r="Q171" s="77"/>
    </row>
    <row r="172" spans="6:17" s="7" customFormat="1" ht="15" customHeight="1">
      <c r="F172" s="76"/>
      <c r="G172" s="76"/>
      <c r="H172" s="76"/>
      <c r="I172" s="76"/>
      <c r="J172" s="76"/>
      <c r="K172" s="76"/>
      <c r="L172" s="76"/>
      <c r="M172" s="77"/>
      <c r="N172" s="77"/>
      <c r="O172" s="77"/>
      <c r="P172" s="77"/>
      <c r="Q172" s="77"/>
    </row>
    <row r="173" spans="6:17" s="7" customFormat="1" ht="15" customHeight="1">
      <c r="F173" s="76"/>
      <c r="G173" s="76"/>
      <c r="H173" s="76"/>
      <c r="I173" s="76"/>
      <c r="J173" s="76"/>
      <c r="K173" s="76"/>
      <c r="L173" s="76"/>
      <c r="M173" s="77"/>
      <c r="N173" s="77"/>
      <c r="O173" s="77"/>
      <c r="P173" s="77"/>
      <c r="Q173" s="77"/>
    </row>
    <row r="174" spans="6:17" s="7" customFormat="1" ht="15" customHeight="1">
      <c r="F174" s="76"/>
      <c r="G174" s="76"/>
      <c r="H174" s="76"/>
      <c r="I174" s="76"/>
      <c r="J174" s="76"/>
      <c r="K174" s="76"/>
      <c r="L174" s="76"/>
      <c r="M174" s="77"/>
      <c r="N174" s="77"/>
      <c r="O174" s="77"/>
      <c r="P174" s="77"/>
      <c r="Q174" s="77"/>
    </row>
    <row r="175" spans="6:17" s="7" customFormat="1" ht="15" customHeight="1">
      <c r="F175" s="76"/>
      <c r="G175" s="76"/>
      <c r="H175" s="76"/>
      <c r="I175" s="76"/>
      <c r="J175" s="76"/>
      <c r="K175" s="76"/>
      <c r="L175" s="76"/>
      <c r="M175" s="77"/>
      <c r="N175" s="77"/>
      <c r="O175" s="77"/>
      <c r="P175" s="77"/>
      <c r="Q175" s="77"/>
    </row>
    <row r="176" spans="6:17" s="7" customFormat="1" ht="15" customHeight="1">
      <c r="F176" s="76"/>
      <c r="G176" s="76"/>
      <c r="H176" s="76"/>
      <c r="I176" s="76"/>
      <c r="J176" s="76"/>
      <c r="K176" s="76"/>
      <c r="L176" s="76"/>
      <c r="M176" s="77"/>
      <c r="N176" s="77"/>
      <c r="O176" s="77"/>
      <c r="P176" s="77"/>
      <c r="Q176" s="77"/>
    </row>
    <row r="177" spans="6:17" s="7" customFormat="1" ht="15" customHeight="1">
      <c r="F177" s="76"/>
      <c r="G177" s="76"/>
      <c r="H177" s="76"/>
      <c r="I177" s="76"/>
      <c r="J177" s="76"/>
      <c r="K177" s="76"/>
      <c r="L177" s="76"/>
      <c r="M177" s="77"/>
      <c r="N177" s="77"/>
      <c r="O177" s="77"/>
      <c r="P177" s="77"/>
      <c r="Q177" s="77"/>
    </row>
    <row r="178" spans="6:17" s="7" customFormat="1" ht="15" customHeight="1">
      <c r="F178" s="76"/>
      <c r="G178" s="76"/>
      <c r="H178" s="76"/>
      <c r="I178" s="76"/>
      <c r="J178" s="76"/>
      <c r="K178" s="76"/>
      <c r="L178" s="76"/>
      <c r="M178" s="77"/>
      <c r="N178" s="77"/>
      <c r="O178" s="77"/>
      <c r="P178" s="77"/>
      <c r="Q178" s="77"/>
    </row>
    <row r="179" spans="6:17" s="7" customFormat="1" ht="15" customHeight="1">
      <c r="F179" s="76"/>
      <c r="G179" s="76"/>
      <c r="H179" s="76"/>
      <c r="I179" s="76"/>
      <c r="J179" s="76"/>
      <c r="K179" s="76"/>
      <c r="L179" s="76"/>
      <c r="M179" s="77"/>
      <c r="N179" s="77"/>
      <c r="O179" s="77"/>
      <c r="P179" s="77"/>
      <c r="Q179" s="77"/>
    </row>
    <row r="180" spans="6:17" s="7" customFormat="1" ht="15" customHeight="1">
      <c r="F180" s="76"/>
      <c r="G180" s="76"/>
      <c r="H180" s="76"/>
      <c r="I180" s="76"/>
      <c r="J180" s="76"/>
      <c r="K180" s="76"/>
      <c r="L180" s="76"/>
      <c r="M180" s="77"/>
      <c r="N180" s="77"/>
      <c r="O180" s="77"/>
      <c r="P180" s="77"/>
      <c r="Q180" s="77"/>
    </row>
    <row r="181" spans="6:17" s="7" customFormat="1" ht="15" customHeight="1">
      <c r="F181" s="76"/>
      <c r="G181" s="76"/>
      <c r="H181" s="76"/>
      <c r="I181" s="76"/>
      <c r="J181" s="76"/>
      <c r="K181" s="76"/>
      <c r="L181" s="76"/>
      <c r="M181" s="77"/>
      <c r="N181" s="77"/>
      <c r="O181" s="77"/>
      <c r="P181" s="77"/>
      <c r="Q181" s="77"/>
    </row>
    <row r="182" spans="6:17" s="7" customFormat="1" ht="15" customHeight="1">
      <c r="F182" s="76"/>
      <c r="G182" s="76"/>
      <c r="H182" s="76"/>
      <c r="I182" s="76"/>
      <c r="J182" s="76"/>
      <c r="K182" s="76"/>
      <c r="L182" s="76"/>
      <c r="M182" s="77"/>
      <c r="N182" s="77"/>
      <c r="O182" s="77"/>
      <c r="P182" s="77"/>
      <c r="Q182" s="77"/>
    </row>
    <row r="183" spans="6:17" s="7" customFormat="1" ht="15" customHeight="1">
      <c r="F183" s="76"/>
      <c r="G183" s="76"/>
      <c r="H183" s="76"/>
      <c r="I183" s="76"/>
      <c r="J183" s="76"/>
      <c r="K183" s="76"/>
      <c r="L183" s="76"/>
      <c r="M183" s="77"/>
      <c r="N183" s="77"/>
      <c r="O183" s="77"/>
      <c r="P183" s="77"/>
      <c r="Q183" s="77"/>
    </row>
    <row r="184" spans="6:17" s="7" customFormat="1" ht="15" customHeight="1">
      <c r="F184" s="76"/>
      <c r="G184" s="76"/>
      <c r="H184" s="76"/>
      <c r="I184" s="76"/>
      <c r="J184" s="76"/>
      <c r="K184" s="76"/>
      <c r="L184" s="76"/>
      <c r="M184" s="77"/>
      <c r="N184" s="77"/>
      <c r="O184" s="77"/>
      <c r="P184" s="77"/>
      <c r="Q184" s="77"/>
    </row>
    <row r="185" spans="6:17" s="7" customFormat="1" ht="15" customHeight="1">
      <c r="F185" s="76"/>
      <c r="G185" s="76"/>
      <c r="H185" s="76"/>
      <c r="I185" s="76"/>
      <c r="J185" s="76"/>
      <c r="K185" s="76"/>
      <c r="L185" s="76"/>
      <c r="M185" s="77"/>
      <c r="N185" s="77"/>
      <c r="O185" s="77"/>
      <c r="P185" s="77"/>
      <c r="Q185" s="77"/>
    </row>
    <row r="186" spans="6:17" s="7" customFormat="1" ht="15" customHeight="1">
      <c r="F186" s="76"/>
      <c r="G186" s="76"/>
      <c r="H186" s="76"/>
      <c r="I186" s="76"/>
      <c r="J186" s="76"/>
      <c r="K186" s="76"/>
      <c r="L186" s="76"/>
      <c r="M186" s="77"/>
      <c r="N186" s="77"/>
      <c r="O186" s="77"/>
      <c r="P186" s="77"/>
      <c r="Q186" s="77"/>
    </row>
    <row r="187" spans="6:17" s="7" customFormat="1" ht="15" customHeight="1">
      <c r="F187" s="76"/>
      <c r="G187" s="76"/>
      <c r="H187" s="76"/>
      <c r="I187" s="76"/>
      <c r="J187" s="76"/>
      <c r="K187" s="76"/>
      <c r="L187" s="76"/>
      <c r="M187" s="77"/>
      <c r="N187" s="77"/>
      <c r="O187" s="77"/>
      <c r="P187" s="77"/>
      <c r="Q187" s="77"/>
    </row>
    <row r="188" spans="6:17" s="7" customFormat="1" ht="15" customHeight="1">
      <c r="F188" s="76"/>
      <c r="G188" s="76"/>
      <c r="H188" s="76"/>
      <c r="I188" s="76"/>
      <c r="J188" s="76"/>
      <c r="K188" s="76"/>
      <c r="L188" s="76"/>
      <c r="M188" s="77"/>
      <c r="N188" s="77"/>
      <c r="O188" s="77"/>
      <c r="P188" s="77"/>
      <c r="Q188" s="77"/>
    </row>
    <row r="189" spans="6:17" s="7" customFormat="1" ht="15" customHeight="1">
      <c r="F189" s="76"/>
      <c r="G189" s="76"/>
      <c r="H189" s="76"/>
      <c r="I189" s="76"/>
      <c r="J189" s="76"/>
      <c r="K189" s="76"/>
      <c r="L189" s="76"/>
      <c r="M189" s="77"/>
      <c r="N189" s="77"/>
      <c r="O189" s="77"/>
      <c r="P189" s="77"/>
      <c r="Q189" s="77"/>
    </row>
    <row r="190" spans="6:17" s="7" customFormat="1" ht="15" customHeight="1">
      <c r="F190" s="76"/>
      <c r="G190" s="76"/>
      <c r="H190" s="76"/>
      <c r="I190" s="76"/>
      <c r="J190" s="76"/>
      <c r="K190" s="76"/>
      <c r="L190" s="76"/>
      <c r="M190" s="77"/>
      <c r="N190" s="77"/>
      <c r="O190" s="77"/>
      <c r="P190" s="77"/>
      <c r="Q190" s="77"/>
    </row>
    <row r="191" spans="6:17" s="7" customFormat="1" ht="15" customHeight="1">
      <c r="F191" s="76"/>
      <c r="G191" s="76"/>
      <c r="H191" s="76"/>
      <c r="I191" s="76"/>
      <c r="J191" s="76"/>
      <c r="K191" s="76"/>
      <c r="L191" s="76"/>
      <c r="M191" s="77"/>
      <c r="N191" s="77"/>
      <c r="O191" s="77"/>
      <c r="P191" s="77"/>
      <c r="Q191" s="77"/>
    </row>
    <row r="192" spans="6:17" s="7" customFormat="1" ht="15" customHeight="1">
      <c r="F192" s="76"/>
      <c r="G192" s="76"/>
      <c r="H192" s="76"/>
      <c r="I192" s="76"/>
      <c r="J192" s="76"/>
      <c r="K192" s="76"/>
      <c r="L192" s="76"/>
      <c r="M192" s="77"/>
      <c r="N192" s="77"/>
      <c r="O192" s="77"/>
      <c r="P192" s="77"/>
      <c r="Q192" s="77"/>
    </row>
    <row r="193" spans="6:17" s="7" customFormat="1" ht="15" customHeight="1">
      <c r="F193" s="76"/>
      <c r="G193" s="76"/>
      <c r="H193" s="76"/>
      <c r="I193" s="76"/>
      <c r="J193" s="76"/>
      <c r="K193" s="76"/>
      <c r="L193" s="76"/>
      <c r="M193" s="77"/>
      <c r="N193" s="77"/>
      <c r="O193" s="77"/>
      <c r="P193" s="77"/>
      <c r="Q193" s="77"/>
    </row>
    <row r="194" spans="6:17" s="7" customFormat="1" ht="15" customHeight="1">
      <c r="F194" s="76"/>
      <c r="G194" s="76"/>
      <c r="H194" s="76"/>
      <c r="I194" s="76"/>
      <c r="J194" s="76"/>
      <c r="K194" s="76"/>
      <c r="L194" s="76"/>
      <c r="M194" s="77"/>
      <c r="N194" s="77"/>
      <c r="O194" s="77"/>
      <c r="P194" s="77"/>
      <c r="Q194" s="77"/>
    </row>
    <row r="195" spans="6:17" s="7" customFormat="1" ht="15" customHeight="1">
      <c r="F195" s="76"/>
      <c r="G195" s="76"/>
      <c r="H195" s="76"/>
      <c r="I195" s="76"/>
      <c r="J195" s="76"/>
      <c r="K195" s="76"/>
      <c r="L195" s="76"/>
      <c r="M195" s="77"/>
      <c r="N195" s="77"/>
      <c r="O195" s="77"/>
      <c r="P195" s="77"/>
      <c r="Q195" s="77"/>
    </row>
    <row r="196" spans="6:17" s="7" customFormat="1" ht="15" customHeight="1">
      <c r="F196" s="76"/>
      <c r="G196" s="76"/>
      <c r="H196" s="76"/>
      <c r="I196" s="76"/>
      <c r="J196" s="76"/>
      <c r="K196" s="76"/>
      <c r="L196" s="76"/>
      <c r="M196" s="77"/>
      <c r="N196" s="77"/>
      <c r="O196" s="77"/>
      <c r="P196" s="77"/>
      <c r="Q196" s="77"/>
    </row>
    <row r="197" spans="6:17" s="7" customFormat="1" ht="15" customHeight="1">
      <c r="F197" s="76"/>
      <c r="G197" s="76"/>
      <c r="H197" s="76"/>
      <c r="I197" s="76"/>
      <c r="J197" s="76"/>
      <c r="K197" s="76"/>
      <c r="L197" s="76"/>
      <c r="M197" s="77"/>
      <c r="N197" s="77"/>
      <c r="O197" s="77"/>
      <c r="P197" s="77"/>
      <c r="Q197" s="77"/>
    </row>
    <row r="198" spans="6:17" s="7" customFormat="1" ht="15" customHeight="1">
      <c r="F198" s="76"/>
      <c r="G198" s="76"/>
      <c r="H198" s="76"/>
      <c r="I198" s="76"/>
      <c r="J198" s="76"/>
      <c r="K198" s="76"/>
      <c r="L198" s="76"/>
      <c r="M198" s="77"/>
      <c r="N198" s="77"/>
      <c r="O198" s="77"/>
      <c r="P198" s="77"/>
      <c r="Q198" s="77"/>
    </row>
    <row r="199" spans="6:17" s="7" customFormat="1" ht="15" customHeight="1">
      <c r="F199" s="76"/>
      <c r="G199" s="76"/>
      <c r="H199" s="76"/>
      <c r="I199" s="76"/>
      <c r="J199" s="76"/>
      <c r="K199" s="76"/>
      <c r="L199" s="76"/>
      <c r="M199" s="77"/>
      <c r="N199" s="77"/>
      <c r="O199" s="77"/>
      <c r="P199" s="77"/>
      <c r="Q199" s="77"/>
    </row>
    <row r="200" spans="6:17" s="7" customFormat="1" ht="15" customHeight="1">
      <c r="F200" s="76"/>
      <c r="G200" s="76"/>
      <c r="H200" s="76"/>
      <c r="I200" s="76"/>
      <c r="J200" s="76"/>
      <c r="K200" s="76"/>
      <c r="L200" s="76"/>
      <c r="M200" s="77"/>
      <c r="N200" s="77"/>
      <c r="O200" s="77"/>
      <c r="P200" s="77"/>
      <c r="Q200" s="77"/>
    </row>
    <row r="201" spans="6:17" s="7" customFormat="1" ht="15" customHeight="1">
      <c r="F201" s="76"/>
      <c r="G201" s="76"/>
      <c r="H201" s="76"/>
      <c r="I201" s="76"/>
      <c r="J201" s="76"/>
      <c r="K201" s="76"/>
      <c r="L201" s="76"/>
      <c r="M201" s="77"/>
      <c r="N201" s="77"/>
      <c r="O201" s="77"/>
      <c r="P201" s="77"/>
      <c r="Q201" s="77"/>
    </row>
    <row r="202" spans="6:17" s="7" customFormat="1" ht="15" customHeight="1">
      <c r="F202" s="76"/>
      <c r="G202" s="76"/>
      <c r="H202" s="76"/>
      <c r="I202" s="76"/>
      <c r="J202" s="76"/>
      <c r="K202" s="76"/>
      <c r="L202" s="76"/>
      <c r="M202" s="77"/>
      <c r="N202" s="77"/>
      <c r="O202" s="77"/>
      <c r="P202" s="77"/>
      <c r="Q202" s="77"/>
    </row>
    <row r="203" spans="6:17" s="7" customFormat="1" ht="15" customHeight="1">
      <c r="F203" s="76"/>
      <c r="G203" s="76"/>
      <c r="H203" s="76"/>
      <c r="I203" s="76"/>
      <c r="J203" s="76"/>
      <c r="K203" s="76"/>
      <c r="L203" s="76"/>
      <c r="M203" s="77"/>
      <c r="N203" s="77"/>
      <c r="O203" s="77"/>
      <c r="P203" s="77"/>
      <c r="Q203" s="77"/>
    </row>
    <row r="204" spans="6:17" s="7" customFormat="1" ht="15" customHeight="1">
      <c r="F204" s="76"/>
      <c r="G204" s="76"/>
      <c r="H204" s="76"/>
      <c r="I204" s="76"/>
      <c r="J204" s="76"/>
      <c r="K204" s="76"/>
      <c r="L204" s="76"/>
      <c r="M204" s="77"/>
      <c r="N204" s="77"/>
      <c r="O204" s="77"/>
      <c r="P204" s="77"/>
      <c r="Q204" s="77"/>
    </row>
    <row r="205" spans="6:17" s="7" customFormat="1" ht="15" customHeight="1">
      <c r="F205" s="76"/>
      <c r="G205" s="76"/>
      <c r="H205" s="76"/>
      <c r="I205" s="76"/>
      <c r="J205" s="76"/>
      <c r="K205" s="76"/>
      <c r="L205" s="76"/>
      <c r="M205" s="77"/>
      <c r="N205" s="77"/>
      <c r="O205" s="77"/>
      <c r="P205" s="77"/>
      <c r="Q205" s="77"/>
    </row>
    <row r="206" spans="6:17" s="7" customFormat="1" ht="15" customHeight="1">
      <c r="F206" s="76"/>
      <c r="G206" s="76"/>
      <c r="H206" s="76"/>
      <c r="I206" s="76"/>
      <c r="J206" s="76"/>
      <c r="K206" s="76"/>
      <c r="L206" s="76"/>
      <c r="M206" s="77"/>
      <c r="N206" s="77"/>
      <c r="O206" s="77"/>
      <c r="P206" s="77"/>
      <c r="Q206" s="77"/>
    </row>
    <row r="207" spans="6:17" s="7" customFormat="1" ht="15" customHeight="1">
      <c r="F207" s="76"/>
      <c r="G207" s="76"/>
      <c r="H207" s="76"/>
      <c r="I207" s="76"/>
      <c r="J207" s="76"/>
      <c r="K207" s="76"/>
      <c r="L207" s="76"/>
      <c r="M207" s="77"/>
      <c r="N207" s="77"/>
      <c r="O207" s="77"/>
      <c r="P207" s="77"/>
      <c r="Q207" s="77"/>
    </row>
    <row r="208" spans="6:17" s="7" customFormat="1" ht="15" customHeight="1">
      <c r="F208" s="76"/>
      <c r="G208" s="76"/>
      <c r="H208" s="76"/>
      <c r="I208" s="76"/>
      <c r="J208" s="76"/>
      <c r="K208" s="76"/>
      <c r="L208" s="76"/>
      <c r="M208" s="77"/>
      <c r="N208" s="77"/>
      <c r="O208" s="77"/>
      <c r="P208" s="77"/>
      <c r="Q208" s="77"/>
    </row>
    <row r="209" spans="6:17" s="7" customFormat="1" ht="15" customHeight="1">
      <c r="F209" s="76"/>
      <c r="G209" s="76"/>
      <c r="H209" s="76"/>
      <c r="I209" s="76"/>
      <c r="J209" s="76"/>
      <c r="K209" s="76"/>
      <c r="L209" s="76"/>
      <c r="M209" s="77"/>
      <c r="N209" s="77"/>
      <c r="O209" s="77"/>
      <c r="P209" s="77"/>
      <c r="Q209" s="77"/>
    </row>
    <row r="210" spans="6:17" s="7" customFormat="1" ht="15" customHeight="1">
      <c r="F210" s="76"/>
      <c r="G210" s="76"/>
      <c r="H210" s="76"/>
      <c r="I210" s="76"/>
      <c r="J210" s="76"/>
      <c r="K210" s="76"/>
      <c r="L210" s="76"/>
      <c r="M210" s="77"/>
      <c r="N210" s="77"/>
      <c r="O210" s="77"/>
      <c r="P210" s="77"/>
      <c r="Q210" s="77"/>
    </row>
    <row r="211" spans="6:17" s="7" customFormat="1" ht="15" customHeight="1">
      <c r="F211" s="76"/>
      <c r="G211" s="76"/>
      <c r="H211" s="76"/>
      <c r="I211" s="76"/>
      <c r="J211" s="76"/>
      <c r="K211" s="76"/>
      <c r="L211" s="76"/>
      <c r="M211" s="77"/>
      <c r="N211" s="77"/>
      <c r="O211" s="77"/>
      <c r="P211" s="77"/>
      <c r="Q211" s="77"/>
    </row>
    <row r="212" spans="6:17" s="7" customFormat="1" ht="15" customHeight="1">
      <c r="F212" s="76"/>
      <c r="G212" s="76"/>
      <c r="H212" s="76"/>
      <c r="I212" s="76"/>
      <c r="J212" s="76"/>
      <c r="K212" s="76"/>
      <c r="L212" s="76"/>
      <c r="M212" s="77"/>
      <c r="N212" s="77"/>
      <c r="O212" s="77"/>
      <c r="P212" s="77"/>
      <c r="Q212" s="77"/>
    </row>
    <row r="213" spans="6:17" s="7" customFormat="1" ht="15" customHeight="1">
      <c r="F213" s="76"/>
      <c r="G213" s="76"/>
      <c r="H213" s="76"/>
      <c r="I213" s="76"/>
      <c r="J213" s="76"/>
      <c r="K213" s="76"/>
      <c r="L213" s="76"/>
      <c r="M213" s="77"/>
      <c r="N213" s="77"/>
      <c r="O213" s="77"/>
      <c r="P213" s="77"/>
      <c r="Q213" s="77"/>
    </row>
    <row r="214" spans="6:17" s="7" customFormat="1" ht="15" customHeight="1">
      <c r="F214" s="76"/>
      <c r="G214" s="76"/>
      <c r="H214" s="76"/>
      <c r="I214" s="76"/>
      <c r="J214" s="76"/>
      <c r="K214" s="76"/>
      <c r="L214" s="76"/>
      <c r="M214" s="77"/>
      <c r="N214" s="77"/>
      <c r="O214" s="77"/>
      <c r="P214" s="77"/>
      <c r="Q214" s="77"/>
    </row>
    <row r="215" spans="6:17" s="7" customFormat="1" ht="15" customHeight="1">
      <c r="F215" s="76"/>
      <c r="G215" s="76"/>
      <c r="H215" s="76"/>
      <c r="I215" s="76"/>
      <c r="J215" s="76"/>
      <c r="K215" s="76"/>
      <c r="L215" s="76"/>
      <c r="M215" s="77"/>
      <c r="N215" s="77"/>
      <c r="O215" s="77"/>
      <c r="P215" s="77"/>
      <c r="Q215" s="77"/>
    </row>
    <row r="216" spans="6:17" s="7" customFormat="1" ht="15" customHeight="1">
      <c r="F216" s="76"/>
      <c r="G216" s="76"/>
      <c r="H216" s="76"/>
      <c r="I216" s="76"/>
      <c r="J216" s="76"/>
      <c r="K216" s="76"/>
      <c r="L216" s="76"/>
      <c r="M216" s="77"/>
      <c r="N216" s="77"/>
      <c r="O216" s="77"/>
      <c r="P216" s="77"/>
      <c r="Q216" s="77"/>
    </row>
    <row r="217" spans="6:17" s="7" customFormat="1" ht="15" customHeight="1">
      <c r="F217" s="76"/>
      <c r="G217" s="76"/>
      <c r="H217" s="76"/>
      <c r="I217" s="76"/>
      <c r="J217" s="76"/>
      <c r="K217" s="76"/>
      <c r="L217" s="76"/>
      <c r="M217" s="77"/>
      <c r="N217" s="77"/>
      <c r="O217" s="77"/>
      <c r="P217" s="77"/>
      <c r="Q217" s="77"/>
    </row>
    <row r="218" spans="6:17" s="7" customFormat="1" ht="15" customHeight="1">
      <c r="F218" s="76"/>
      <c r="G218" s="76"/>
      <c r="H218" s="76"/>
      <c r="I218" s="76"/>
      <c r="J218" s="76"/>
      <c r="K218" s="76"/>
      <c r="L218" s="76"/>
      <c r="M218" s="77"/>
      <c r="N218" s="77"/>
      <c r="O218" s="77"/>
      <c r="P218" s="77"/>
      <c r="Q218" s="77"/>
    </row>
    <row r="219" spans="6:17" s="7" customFormat="1" ht="15" customHeight="1">
      <c r="F219" s="76"/>
      <c r="G219" s="76"/>
      <c r="H219" s="76"/>
      <c r="I219" s="76"/>
      <c r="J219" s="76"/>
      <c r="K219" s="76"/>
      <c r="L219" s="76"/>
      <c r="M219" s="77"/>
      <c r="N219" s="77"/>
      <c r="O219" s="77"/>
      <c r="P219" s="77"/>
      <c r="Q219" s="77"/>
    </row>
    <row r="220" spans="6:17" s="7" customFormat="1" ht="15" customHeight="1">
      <c r="F220" s="76"/>
      <c r="G220" s="76"/>
      <c r="H220" s="76"/>
      <c r="I220" s="76"/>
      <c r="J220" s="76"/>
      <c r="K220" s="76"/>
      <c r="L220" s="76"/>
      <c r="M220" s="77"/>
      <c r="N220" s="77"/>
      <c r="O220" s="77"/>
      <c r="P220" s="77"/>
      <c r="Q220" s="77"/>
    </row>
    <row r="221" spans="6:17" s="7" customFormat="1" ht="15" customHeight="1">
      <c r="F221" s="76"/>
      <c r="G221" s="76"/>
      <c r="H221" s="76"/>
      <c r="I221" s="76"/>
      <c r="J221" s="76"/>
      <c r="K221" s="76"/>
      <c r="L221" s="76"/>
      <c r="M221" s="77"/>
      <c r="N221" s="77"/>
      <c r="O221" s="77"/>
      <c r="P221" s="77"/>
      <c r="Q221" s="77"/>
    </row>
    <row r="222" spans="6:17" s="7" customFormat="1" ht="15" customHeight="1">
      <c r="F222" s="76"/>
      <c r="G222" s="76"/>
      <c r="H222" s="76"/>
      <c r="I222" s="76"/>
      <c r="J222" s="76"/>
      <c r="K222" s="76"/>
      <c r="L222" s="76"/>
      <c r="M222" s="77"/>
      <c r="N222" s="77"/>
      <c r="O222" s="77"/>
      <c r="P222" s="77"/>
      <c r="Q222" s="77"/>
    </row>
    <row r="223" spans="6:17" s="7" customFormat="1" ht="15" customHeight="1">
      <c r="F223" s="76"/>
      <c r="G223" s="76"/>
      <c r="H223" s="76"/>
      <c r="I223" s="76"/>
      <c r="J223" s="76"/>
      <c r="K223" s="76"/>
      <c r="L223" s="76"/>
      <c r="M223" s="77"/>
      <c r="N223" s="77"/>
      <c r="O223" s="77"/>
      <c r="P223" s="77"/>
      <c r="Q223" s="77"/>
    </row>
    <row r="224" spans="6:17" s="7" customFormat="1" ht="15" customHeight="1">
      <c r="F224" s="76"/>
      <c r="G224" s="76"/>
      <c r="H224" s="76"/>
      <c r="I224" s="76"/>
      <c r="J224" s="76"/>
      <c r="K224" s="76"/>
      <c r="L224" s="76"/>
      <c r="M224" s="77"/>
      <c r="N224" s="77"/>
      <c r="O224" s="77"/>
      <c r="P224" s="77"/>
      <c r="Q224" s="77"/>
    </row>
    <row r="225" spans="6:17" s="7" customFormat="1" ht="15" customHeight="1">
      <c r="F225" s="76"/>
      <c r="G225" s="76"/>
      <c r="H225" s="76"/>
      <c r="I225" s="76"/>
      <c r="J225" s="76"/>
      <c r="K225" s="76"/>
      <c r="L225" s="76"/>
      <c r="M225" s="77"/>
      <c r="N225" s="77"/>
      <c r="O225" s="77"/>
      <c r="P225" s="77"/>
      <c r="Q225" s="77"/>
    </row>
    <row r="226" spans="6:17" s="7" customFormat="1" ht="15" customHeight="1">
      <c r="F226" s="76"/>
      <c r="G226" s="76"/>
      <c r="H226" s="76"/>
      <c r="I226" s="76"/>
      <c r="J226" s="76"/>
      <c r="K226" s="76"/>
      <c r="L226" s="76"/>
      <c r="M226" s="77"/>
      <c r="N226" s="77"/>
      <c r="O226" s="77"/>
      <c r="P226" s="77"/>
      <c r="Q226" s="77"/>
    </row>
    <row r="227" spans="6:17" s="7" customFormat="1" ht="15" customHeight="1">
      <c r="F227" s="76"/>
      <c r="G227" s="76"/>
      <c r="H227" s="76"/>
      <c r="I227" s="76"/>
      <c r="J227" s="76"/>
      <c r="K227" s="76"/>
      <c r="L227" s="76"/>
      <c r="M227" s="77"/>
      <c r="N227" s="77"/>
      <c r="O227" s="77"/>
      <c r="P227" s="77"/>
      <c r="Q227" s="77"/>
    </row>
    <row r="228" spans="6:17" s="7" customFormat="1" ht="15" customHeight="1">
      <c r="F228" s="76"/>
      <c r="G228" s="76"/>
      <c r="H228" s="76"/>
      <c r="I228" s="76"/>
      <c r="J228" s="76"/>
      <c r="K228" s="76"/>
      <c r="L228" s="76"/>
      <c r="M228" s="77"/>
      <c r="N228" s="77"/>
      <c r="O228" s="77"/>
      <c r="P228" s="77"/>
      <c r="Q228" s="77"/>
    </row>
    <row r="229" spans="6:17" s="7" customFormat="1" ht="15" customHeight="1">
      <c r="F229" s="76"/>
      <c r="G229" s="76"/>
      <c r="H229" s="76"/>
      <c r="I229" s="76"/>
      <c r="J229" s="76"/>
      <c r="K229" s="76"/>
      <c r="L229" s="76"/>
      <c r="M229" s="77"/>
      <c r="N229" s="77"/>
      <c r="O229" s="77"/>
      <c r="P229" s="77"/>
      <c r="Q229" s="77"/>
    </row>
    <row r="230" spans="6:17" s="7" customFormat="1" ht="15" customHeight="1">
      <c r="F230" s="76"/>
      <c r="G230" s="76"/>
      <c r="H230" s="76"/>
      <c r="I230" s="76"/>
      <c r="J230" s="76"/>
      <c r="K230" s="76"/>
      <c r="L230" s="76"/>
      <c r="M230" s="77"/>
      <c r="N230" s="77"/>
      <c r="O230" s="77"/>
      <c r="P230" s="77"/>
      <c r="Q230" s="77"/>
    </row>
    <row r="231" spans="6:17" s="7" customFormat="1" ht="15" customHeight="1">
      <c r="F231" s="76"/>
      <c r="G231" s="76"/>
      <c r="H231" s="76"/>
      <c r="I231" s="76"/>
      <c r="J231" s="76"/>
      <c r="K231" s="76"/>
      <c r="L231" s="76"/>
      <c r="M231" s="77"/>
      <c r="N231" s="77"/>
      <c r="O231" s="77"/>
      <c r="P231" s="77"/>
      <c r="Q231" s="77"/>
    </row>
    <row r="232" spans="6:17" s="7" customFormat="1" ht="15" customHeight="1">
      <c r="F232" s="76"/>
      <c r="G232" s="76"/>
      <c r="H232" s="76"/>
      <c r="I232" s="76"/>
      <c r="J232" s="76"/>
      <c r="K232" s="76"/>
      <c r="L232" s="76"/>
      <c r="M232" s="77"/>
      <c r="N232" s="77"/>
      <c r="O232" s="77"/>
      <c r="P232" s="77"/>
      <c r="Q232" s="77"/>
    </row>
    <row r="233" spans="6:17" s="7" customFormat="1" ht="15" customHeight="1">
      <c r="F233" s="76"/>
      <c r="G233" s="76"/>
      <c r="H233" s="76"/>
      <c r="I233" s="76"/>
      <c r="J233" s="76"/>
      <c r="K233" s="76"/>
      <c r="L233" s="76"/>
      <c r="M233" s="77"/>
      <c r="N233" s="77"/>
      <c r="O233" s="77"/>
      <c r="P233" s="77"/>
      <c r="Q233" s="77"/>
    </row>
    <row r="234" spans="6:17" s="7" customFormat="1" ht="15" customHeight="1">
      <c r="F234" s="76"/>
      <c r="G234" s="76"/>
      <c r="H234" s="76"/>
      <c r="I234" s="76"/>
      <c r="J234" s="76"/>
      <c r="K234" s="76"/>
      <c r="L234" s="76"/>
      <c r="M234" s="77"/>
      <c r="N234" s="77"/>
      <c r="O234" s="77"/>
      <c r="P234" s="77"/>
      <c r="Q234" s="77"/>
    </row>
    <row r="235" spans="6:17" s="7" customFormat="1" ht="15" customHeight="1">
      <c r="F235" s="76"/>
      <c r="G235" s="76"/>
      <c r="H235" s="76"/>
      <c r="I235" s="76"/>
      <c r="J235" s="76"/>
      <c r="K235" s="76"/>
      <c r="L235" s="76"/>
      <c r="M235" s="77"/>
      <c r="N235" s="77"/>
      <c r="O235" s="77"/>
      <c r="P235" s="77"/>
      <c r="Q235" s="77"/>
    </row>
    <row r="236" spans="6:17" s="7" customFormat="1" ht="15" customHeight="1">
      <c r="F236" s="76"/>
      <c r="G236" s="76"/>
      <c r="H236" s="76"/>
      <c r="I236" s="76"/>
      <c r="J236" s="76"/>
      <c r="K236" s="76"/>
      <c r="L236" s="76"/>
      <c r="M236" s="77"/>
      <c r="N236" s="77"/>
      <c r="O236" s="77"/>
      <c r="P236" s="77"/>
      <c r="Q236" s="77"/>
    </row>
    <row r="237" spans="6:17" s="7" customFormat="1" ht="15" customHeight="1">
      <c r="F237" s="76"/>
      <c r="G237" s="76"/>
      <c r="H237" s="76"/>
      <c r="I237" s="76"/>
      <c r="J237" s="76"/>
      <c r="K237" s="76"/>
      <c r="L237" s="76"/>
      <c r="M237" s="77"/>
      <c r="N237" s="77"/>
      <c r="O237" s="77"/>
      <c r="P237" s="77"/>
      <c r="Q237" s="77"/>
    </row>
    <row r="238" spans="6:17" s="7" customFormat="1" ht="15" customHeight="1">
      <c r="F238" s="76"/>
      <c r="G238" s="76"/>
      <c r="H238" s="76"/>
      <c r="I238" s="76"/>
      <c r="J238" s="76"/>
      <c r="K238" s="76"/>
      <c r="L238" s="76"/>
      <c r="M238" s="77"/>
      <c r="N238" s="77"/>
      <c r="O238" s="77"/>
      <c r="P238" s="77"/>
      <c r="Q238" s="77"/>
    </row>
    <row r="239" spans="6:17" s="7" customFormat="1" ht="15" customHeight="1">
      <c r="F239" s="76"/>
      <c r="G239" s="76"/>
      <c r="H239" s="76"/>
      <c r="I239" s="76"/>
      <c r="J239" s="76"/>
      <c r="K239" s="76"/>
      <c r="L239" s="76"/>
      <c r="M239" s="77"/>
      <c r="N239" s="77"/>
      <c r="O239" s="77"/>
      <c r="P239" s="77"/>
      <c r="Q239" s="77"/>
    </row>
    <row r="240" spans="6:17" s="7" customFormat="1" ht="15" customHeight="1">
      <c r="F240" s="76"/>
      <c r="G240" s="76"/>
      <c r="H240" s="76"/>
      <c r="I240" s="76"/>
      <c r="J240" s="76"/>
      <c r="K240" s="76"/>
      <c r="L240" s="76"/>
      <c r="M240" s="77"/>
      <c r="N240" s="77"/>
      <c r="O240" s="77"/>
      <c r="P240" s="77"/>
      <c r="Q240" s="77"/>
    </row>
    <row r="241" spans="6:17" s="7" customFormat="1" ht="15" customHeight="1">
      <c r="F241" s="76"/>
      <c r="G241" s="76"/>
      <c r="H241" s="76"/>
      <c r="I241" s="76"/>
      <c r="J241" s="76"/>
      <c r="K241" s="76"/>
      <c r="L241" s="76"/>
      <c r="M241" s="77"/>
      <c r="N241" s="77"/>
      <c r="O241" s="77"/>
      <c r="P241" s="77"/>
      <c r="Q241" s="77"/>
    </row>
    <row r="242" spans="6:17" s="7" customFormat="1" ht="15" customHeight="1">
      <c r="F242" s="76"/>
      <c r="G242" s="76"/>
      <c r="H242" s="76"/>
      <c r="I242" s="76"/>
      <c r="J242" s="76"/>
      <c r="K242" s="76"/>
      <c r="L242" s="76"/>
      <c r="M242" s="77"/>
      <c r="N242" s="77"/>
      <c r="O242" s="77"/>
      <c r="P242" s="77"/>
      <c r="Q242" s="77"/>
    </row>
    <row r="243" spans="6:17" s="7" customFormat="1" ht="15" customHeight="1">
      <c r="F243" s="76"/>
      <c r="G243" s="76"/>
      <c r="H243" s="76"/>
      <c r="I243" s="76"/>
      <c r="J243" s="76"/>
      <c r="K243" s="76"/>
      <c r="L243" s="76"/>
      <c r="M243" s="77"/>
      <c r="N243" s="77"/>
      <c r="O243" s="77"/>
      <c r="P243" s="77"/>
      <c r="Q243" s="77"/>
    </row>
    <row r="244" spans="6:17" s="7" customFormat="1" ht="15" customHeight="1">
      <c r="F244" s="76"/>
      <c r="G244" s="76"/>
      <c r="H244" s="76"/>
      <c r="I244" s="76"/>
      <c r="J244" s="76"/>
      <c r="K244" s="76"/>
      <c r="L244" s="76"/>
      <c r="M244" s="77"/>
      <c r="N244" s="77"/>
      <c r="O244" s="77"/>
      <c r="P244" s="77"/>
      <c r="Q244" s="77"/>
    </row>
    <row r="245" spans="6:17" s="7" customFormat="1" ht="15" customHeight="1">
      <c r="F245" s="76"/>
      <c r="G245" s="76"/>
      <c r="H245" s="76"/>
      <c r="I245" s="76"/>
      <c r="J245" s="76"/>
      <c r="K245" s="76"/>
      <c r="L245" s="76"/>
      <c r="M245" s="77"/>
      <c r="N245" s="77"/>
      <c r="O245" s="77"/>
      <c r="P245" s="77"/>
      <c r="Q245" s="77"/>
    </row>
    <row r="246" spans="6:17" s="7" customFormat="1" ht="15" customHeight="1">
      <c r="F246" s="76"/>
      <c r="G246" s="76"/>
      <c r="H246" s="76"/>
      <c r="I246" s="76"/>
      <c r="J246" s="76"/>
      <c r="K246" s="76"/>
      <c r="L246" s="76"/>
      <c r="M246" s="77"/>
      <c r="N246" s="77"/>
      <c r="O246" s="77"/>
      <c r="P246" s="77"/>
      <c r="Q246" s="77"/>
    </row>
    <row r="247" spans="6:17" s="7" customFormat="1" ht="15" customHeight="1">
      <c r="F247" s="76"/>
      <c r="G247" s="76"/>
      <c r="H247" s="76"/>
      <c r="I247" s="76"/>
      <c r="J247" s="76"/>
      <c r="K247" s="76"/>
      <c r="L247" s="76"/>
      <c r="M247" s="77"/>
      <c r="N247" s="77"/>
      <c r="O247" s="77"/>
      <c r="P247" s="77"/>
      <c r="Q247" s="77"/>
    </row>
    <row r="248" spans="6:17" s="7" customFormat="1" ht="15" customHeight="1">
      <c r="F248" s="76"/>
      <c r="G248" s="76"/>
      <c r="H248" s="76"/>
      <c r="I248" s="76"/>
      <c r="J248" s="76"/>
      <c r="K248" s="76"/>
      <c r="L248" s="76"/>
      <c r="M248" s="77"/>
      <c r="N248" s="77"/>
      <c r="O248" s="77"/>
      <c r="P248" s="77"/>
      <c r="Q248" s="77"/>
    </row>
    <row r="249" spans="6:17" s="7" customFormat="1" ht="15" customHeight="1">
      <c r="F249" s="76"/>
      <c r="G249" s="76"/>
      <c r="H249" s="76"/>
      <c r="I249" s="76"/>
      <c r="J249" s="76"/>
      <c r="K249" s="76"/>
      <c r="L249" s="76"/>
      <c r="M249" s="77"/>
      <c r="N249" s="77"/>
      <c r="O249" s="77"/>
      <c r="P249" s="77"/>
      <c r="Q249" s="77"/>
    </row>
    <row r="250" spans="6:17" s="7" customFormat="1" ht="15" customHeight="1">
      <c r="F250" s="76"/>
      <c r="G250" s="76"/>
      <c r="H250" s="76"/>
      <c r="I250" s="76"/>
      <c r="J250" s="76"/>
      <c r="K250" s="76"/>
      <c r="L250" s="76"/>
      <c r="M250" s="77"/>
      <c r="N250" s="77"/>
      <c r="O250" s="77"/>
      <c r="P250" s="77"/>
      <c r="Q250" s="77"/>
    </row>
    <row r="251" spans="6:17" s="7" customFormat="1" ht="15" customHeight="1">
      <c r="F251" s="76"/>
      <c r="G251" s="76"/>
      <c r="H251" s="76"/>
      <c r="I251" s="76"/>
      <c r="J251" s="76"/>
      <c r="K251" s="76"/>
      <c r="L251" s="76"/>
      <c r="M251" s="77"/>
      <c r="N251" s="77"/>
      <c r="O251" s="77"/>
      <c r="P251" s="77"/>
      <c r="Q251" s="77"/>
    </row>
    <row r="252" spans="6:17" s="7" customFormat="1" ht="15" customHeight="1">
      <c r="F252" s="76"/>
      <c r="G252" s="76"/>
      <c r="H252" s="76"/>
      <c r="I252" s="76"/>
      <c r="J252" s="76"/>
      <c r="K252" s="76"/>
      <c r="L252" s="76"/>
      <c r="M252" s="77"/>
      <c r="N252" s="77"/>
      <c r="O252" s="77"/>
      <c r="P252" s="77"/>
      <c r="Q252" s="77"/>
    </row>
    <row r="253" spans="6:17" s="7" customFormat="1" ht="15" customHeight="1">
      <c r="F253" s="76"/>
      <c r="G253" s="76"/>
      <c r="H253" s="76"/>
      <c r="I253" s="76"/>
      <c r="J253" s="76"/>
      <c r="K253" s="76"/>
      <c r="L253" s="76"/>
      <c r="M253" s="77"/>
      <c r="N253" s="77"/>
      <c r="O253" s="77"/>
      <c r="P253" s="77"/>
      <c r="Q253" s="77"/>
    </row>
    <row r="254" spans="6:17" s="7" customFormat="1" ht="15" customHeight="1">
      <c r="F254" s="76"/>
      <c r="G254" s="76"/>
      <c r="H254" s="76"/>
      <c r="I254" s="76"/>
      <c r="J254" s="76"/>
      <c r="K254" s="76"/>
      <c r="L254" s="76"/>
      <c r="M254" s="77"/>
      <c r="N254" s="77"/>
      <c r="O254" s="77"/>
      <c r="P254" s="77"/>
      <c r="Q254" s="77"/>
    </row>
    <row r="255" spans="6:17" s="7" customFormat="1" ht="15" customHeight="1">
      <c r="F255" s="76"/>
      <c r="G255" s="76"/>
      <c r="H255" s="76"/>
      <c r="I255" s="76"/>
      <c r="J255" s="76"/>
      <c r="K255" s="76"/>
      <c r="L255" s="76"/>
      <c r="M255" s="77"/>
      <c r="N255" s="77"/>
      <c r="O255" s="77"/>
      <c r="P255" s="77"/>
      <c r="Q255" s="77"/>
    </row>
    <row r="256" spans="6:17" s="7" customFormat="1" ht="15" customHeight="1">
      <c r="F256" s="76"/>
      <c r="G256" s="76"/>
      <c r="H256" s="76"/>
      <c r="I256" s="76"/>
      <c r="J256" s="76"/>
      <c r="K256" s="76"/>
      <c r="L256" s="76"/>
      <c r="M256" s="77"/>
      <c r="N256" s="77"/>
      <c r="O256" s="77"/>
      <c r="P256" s="77"/>
      <c r="Q256" s="77"/>
    </row>
    <row r="257" spans="6:17" s="7" customFormat="1" ht="15" customHeight="1">
      <c r="F257" s="76"/>
      <c r="G257" s="76"/>
      <c r="H257" s="76"/>
      <c r="I257" s="76"/>
      <c r="J257" s="76"/>
      <c r="K257" s="76"/>
      <c r="L257" s="76"/>
      <c r="M257" s="77"/>
      <c r="N257" s="77"/>
      <c r="O257" s="77"/>
      <c r="P257" s="77"/>
      <c r="Q257" s="77"/>
    </row>
    <row r="258" spans="6:17" s="7" customFormat="1" ht="15" customHeight="1">
      <c r="F258" s="76"/>
      <c r="G258" s="76"/>
      <c r="H258" s="76"/>
      <c r="I258" s="76"/>
      <c r="J258" s="76"/>
      <c r="K258" s="76"/>
      <c r="L258" s="76"/>
      <c r="M258" s="77"/>
      <c r="N258" s="77"/>
      <c r="O258" s="77"/>
      <c r="P258" s="77"/>
      <c r="Q258" s="77"/>
    </row>
    <row r="259" spans="6:17" s="7" customFormat="1" ht="15" customHeight="1">
      <c r="F259" s="76"/>
      <c r="G259" s="76"/>
      <c r="H259" s="76"/>
      <c r="I259" s="76"/>
      <c r="J259" s="76"/>
      <c r="K259" s="76"/>
      <c r="L259" s="76"/>
      <c r="M259" s="77"/>
      <c r="N259" s="77"/>
      <c r="O259" s="77"/>
      <c r="P259" s="77"/>
      <c r="Q259" s="77"/>
    </row>
    <row r="260" spans="6:17" s="7" customFormat="1" ht="15" customHeight="1">
      <c r="F260" s="76"/>
      <c r="G260" s="76"/>
      <c r="H260" s="76"/>
      <c r="I260" s="76"/>
      <c r="J260" s="76"/>
      <c r="K260" s="76"/>
      <c r="L260" s="76"/>
      <c r="M260" s="77"/>
      <c r="N260" s="77"/>
      <c r="O260" s="77"/>
      <c r="P260" s="77"/>
      <c r="Q260" s="77"/>
    </row>
    <row r="261" spans="6:17" s="7" customFormat="1" ht="15" customHeight="1">
      <c r="F261" s="76"/>
      <c r="G261" s="76"/>
      <c r="H261" s="76"/>
      <c r="I261" s="76"/>
      <c r="J261" s="76"/>
      <c r="K261" s="76"/>
      <c r="L261" s="76"/>
      <c r="M261" s="77"/>
      <c r="N261" s="77"/>
      <c r="O261" s="77"/>
      <c r="P261" s="77"/>
      <c r="Q261" s="77"/>
    </row>
    <row r="262" spans="6:17" s="7" customFormat="1" ht="15" customHeight="1">
      <c r="F262" s="76"/>
      <c r="G262" s="76"/>
      <c r="H262" s="76"/>
      <c r="I262" s="76"/>
      <c r="J262" s="76"/>
      <c r="K262" s="76"/>
      <c r="L262" s="76"/>
      <c r="M262" s="77"/>
      <c r="N262" s="77"/>
      <c r="O262" s="77"/>
      <c r="P262" s="77"/>
      <c r="Q262" s="77"/>
    </row>
    <row r="263" spans="6:17" s="7" customFormat="1" ht="15" customHeight="1">
      <c r="F263" s="76"/>
      <c r="G263" s="76"/>
      <c r="H263" s="76"/>
      <c r="I263" s="76"/>
      <c r="J263" s="76"/>
      <c r="K263" s="76"/>
      <c r="L263" s="76"/>
      <c r="M263" s="77"/>
      <c r="N263" s="77"/>
      <c r="O263" s="77"/>
      <c r="P263" s="77"/>
      <c r="Q263" s="77"/>
    </row>
    <row r="264" spans="6:17" s="7" customFormat="1" ht="15" customHeight="1">
      <c r="F264" s="76"/>
      <c r="G264" s="76"/>
      <c r="H264" s="76"/>
      <c r="I264" s="76"/>
      <c r="J264" s="76"/>
      <c r="K264" s="76"/>
      <c r="L264" s="76"/>
      <c r="M264" s="77"/>
      <c r="N264" s="77"/>
      <c r="O264" s="77"/>
      <c r="P264" s="77"/>
      <c r="Q264" s="77"/>
    </row>
    <row r="265" spans="6:17" s="7" customFormat="1" ht="15" customHeight="1">
      <c r="F265" s="76"/>
      <c r="G265" s="76"/>
      <c r="H265" s="76"/>
      <c r="I265" s="76"/>
      <c r="J265" s="76"/>
      <c r="K265" s="76"/>
      <c r="L265" s="76"/>
      <c r="M265" s="77"/>
      <c r="N265" s="77"/>
      <c r="O265" s="77"/>
      <c r="P265" s="77"/>
      <c r="Q265" s="77"/>
    </row>
    <row r="266" spans="6:17" s="7" customFormat="1" ht="15" customHeight="1">
      <c r="F266" s="76"/>
      <c r="G266" s="76"/>
      <c r="H266" s="76"/>
      <c r="I266" s="76"/>
      <c r="J266" s="76"/>
      <c r="K266" s="76"/>
      <c r="L266" s="76"/>
      <c r="M266" s="77"/>
      <c r="N266" s="77"/>
      <c r="O266" s="77"/>
      <c r="P266" s="77"/>
      <c r="Q266" s="77"/>
    </row>
    <row r="267" spans="6:17" s="7" customFormat="1" ht="15" customHeight="1">
      <c r="F267" s="76"/>
      <c r="G267" s="76"/>
      <c r="H267" s="76"/>
      <c r="I267" s="76"/>
      <c r="J267" s="76"/>
      <c r="K267" s="76"/>
      <c r="L267" s="76"/>
      <c r="M267" s="77"/>
      <c r="N267" s="77"/>
      <c r="O267" s="77"/>
      <c r="P267" s="77"/>
      <c r="Q267" s="77"/>
    </row>
    <row r="268" spans="6:17" s="7" customFormat="1" ht="15" customHeight="1">
      <c r="F268" s="76"/>
      <c r="G268" s="76"/>
      <c r="H268" s="76"/>
      <c r="I268" s="76"/>
      <c r="J268" s="76"/>
      <c r="K268" s="76"/>
      <c r="L268" s="76"/>
      <c r="M268" s="77"/>
      <c r="N268" s="77"/>
      <c r="O268" s="77"/>
      <c r="P268" s="77"/>
      <c r="Q268" s="77"/>
    </row>
    <row r="269" spans="6:17" s="7" customFormat="1" ht="15" customHeight="1">
      <c r="F269" s="76"/>
      <c r="G269" s="76"/>
      <c r="H269" s="76"/>
      <c r="I269" s="76"/>
      <c r="J269" s="76"/>
      <c r="K269" s="76"/>
      <c r="L269" s="76"/>
      <c r="M269" s="77"/>
      <c r="N269" s="77"/>
      <c r="O269" s="77"/>
      <c r="P269" s="77"/>
      <c r="Q269" s="77"/>
    </row>
    <row r="270" spans="6:17" s="7" customFormat="1" ht="15" customHeight="1">
      <c r="F270" s="76"/>
      <c r="G270" s="76"/>
      <c r="H270" s="76"/>
      <c r="I270" s="76"/>
      <c r="J270" s="76"/>
      <c r="K270" s="76"/>
      <c r="L270" s="76"/>
      <c r="M270" s="77"/>
      <c r="N270" s="77"/>
      <c r="O270" s="77"/>
      <c r="P270" s="77"/>
      <c r="Q270" s="77"/>
    </row>
    <row r="271" spans="6:17" s="7" customFormat="1" ht="15" customHeight="1">
      <c r="F271" s="76"/>
      <c r="G271" s="76"/>
      <c r="H271" s="76"/>
      <c r="I271" s="76"/>
      <c r="J271" s="76"/>
      <c r="K271" s="76"/>
      <c r="L271" s="76"/>
      <c r="M271" s="77"/>
      <c r="N271" s="77"/>
      <c r="O271" s="77"/>
      <c r="P271" s="77"/>
      <c r="Q271" s="77"/>
    </row>
    <row r="272" spans="6:17" s="7" customFormat="1" ht="15" customHeight="1">
      <c r="F272" s="76"/>
      <c r="G272" s="76"/>
      <c r="H272" s="76"/>
      <c r="I272" s="76"/>
      <c r="J272" s="76"/>
      <c r="K272" s="76"/>
      <c r="L272" s="76"/>
      <c r="M272" s="77"/>
      <c r="N272" s="77"/>
      <c r="O272" s="77"/>
      <c r="P272" s="77"/>
      <c r="Q272" s="77"/>
    </row>
    <row r="273" spans="6:17" s="7" customFormat="1" ht="15" customHeight="1">
      <c r="F273" s="76"/>
      <c r="G273" s="76"/>
      <c r="H273" s="76"/>
      <c r="I273" s="76"/>
      <c r="J273" s="76"/>
      <c r="K273" s="76"/>
      <c r="L273" s="76"/>
      <c r="M273" s="77"/>
      <c r="N273" s="77"/>
      <c r="O273" s="77"/>
      <c r="P273" s="77"/>
      <c r="Q273" s="77"/>
    </row>
    <row r="274" spans="6:17" s="7" customFormat="1" ht="15" customHeight="1">
      <c r="F274" s="76"/>
      <c r="G274" s="76"/>
      <c r="H274" s="76"/>
      <c r="I274" s="76"/>
      <c r="J274" s="76"/>
      <c r="K274" s="76"/>
      <c r="L274" s="76"/>
      <c r="M274" s="77"/>
      <c r="N274" s="77"/>
      <c r="O274" s="77"/>
      <c r="P274" s="77"/>
      <c r="Q274" s="77"/>
    </row>
    <row r="275" spans="6:17" s="7" customFormat="1" ht="15" customHeight="1">
      <c r="F275" s="76"/>
      <c r="G275" s="76"/>
      <c r="H275" s="76"/>
      <c r="I275" s="76"/>
      <c r="J275" s="76"/>
      <c r="K275" s="76"/>
      <c r="L275" s="76"/>
      <c r="M275" s="77"/>
      <c r="N275" s="77"/>
      <c r="O275" s="77"/>
      <c r="P275" s="77"/>
      <c r="Q275" s="77"/>
    </row>
    <row r="276" spans="6:17" s="7" customFormat="1" ht="15" customHeight="1">
      <c r="F276" s="76"/>
      <c r="G276" s="76"/>
      <c r="H276" s="76"/>
      <c r="I276" s="76"/>
      <c r="J276" s="76"/>
      <c r="K276" s="76"/>
      <c r="L276" s="76"/>
      <c r="M276" s="77"/>
      <c r="N276" s="77"/>
      <c r="O276" s="77"/>
      <c r="P276" s="77"/>
      <c r="Q276" s="77"/>
    </row>
    <row r="277" spans="6:17" s="7" customFormat="1" ht="15" customHeight="1">
      <c r="F277" s="76"/>
      <c r="G277" s="76"/>
      <c r="H277" s="76"/>
      <c r="I277" s="76"/>
      <c r="J277" s="76"/>
      <c r="K277" s="76"/>
      <c r="L277" s="76"/>
      <c r="M277" s="77"/>
      <c r="N277" s="77"/>
      <c r="O277" s="77"/>
      <c r="P277" s="77"/>
      <c r="Q277" s="77"/>
    </row>
    <row r="278" spans="6:17" s="7" customFormat="1" ht="15" customHeight="1">
      <c r="F278" s="76"/>
      <c r="G278" s="76"/>
      <c r="H278" s="76"/>
      <c r="I278" s="76"/>
      <c r="J278" s="76"/>
      <c r="K278" s="76"/>
      <c r="L278" s="76"/>
      <c r="M278" s="77"/>
      <c r="N278" s="77"/>
      <c r="O278" s="77"/>
      <c r="P278" s="77"/>
      <c r="Q278" s="77"/>
    </row>
    <row r="279" spans="6:17" s="7" customFormat="1" ht="15" customHeight="1">
      <c r="F279" s="76"/>
      <c r="G279" s="76"/>
      <c r="H279" s="76"/>
      <c r="I279" s="76"/>
      <c r="J279" s="76"/>
      <c r="K279" s="76"/>
      <c r="L279" s="76"/>
      <c r="M279" s="77"/>
      <c r="N279" s="77"/>
      <c r="O279" s="77"/>
      <c r="P279" s="77"/>
      <c r="Q279" s="77"/>
    </row>
    <row r="280" spans="6:17" s="7" customFormat="1" ht="15" customHeight="1">
      <c r="F280" s="76"/>
      <c r="G280" s="76"/>
      <c r="H280" s="76"/>
      <c r="I280" s="76"/>
      <c r="J280" s="76"/>
      <c r="K280" s="76"/>
      <c r="L280" s="76"/>
      <c r="M280" s="77"/>
      <c r="N280" s="77"/>
      <c r="O280" s="77"/>
      <c r="P280" s="77"/>
      <c r="Q280" s="77"/>
    </row>
    <row r="281" spans="6:17" s="7" customFormat="1" ht="15" customHeight="1">
      <c r="F281" s="76"/>
      <c r="G281" s="76"/>
      <c r="H281" s="76"/>
      <c r="I281" s="76"/>
      <c r="J281" s="76"/>
      <c r="K281" s="76"/>
      <c r="L281" s="76"/>
      <c r="M281" s="77"/>
      <c r="N281" s="77"/>
      <c r="O281" s="77"/>
      <c r="P281" s="77"/>
      <c r="Q281" s="77"/>
    </row>
    <row r="282" spans="6:17" s="7" customFormat="1" ht="15" customHeight="1">
      <c r="F282" s="76"/>
      <c r="G282" s="76"/>
      <c r="H282" s="76"/>
      <c r="I282" s="76"/>
      <c r="J282" s="76"/>
      <c r="K282" s="76"/>
      <c r="L282" s="76"/>
      <c r="M282" s="77"/>
      <c r="N282" s="77"/>
      <c r="O282" s="77"/>
      <c r="P282" s="77"/>
      <c r="Q282" s="77"/>
    </row>
    <row r="283" spans="6:17" s="7" customFormat="1" ht="15" customHeight="1">
      <c r="F283" s="76"/>
      <c r="G283" s="76"/>
      <c r="H283" s="76"/>
      <c r="I283" s="76"/>
      <c r="J283" s="76"/>
      <c r="K283" s="76"/>
      <c r="L283" s="76"/>
      <c r="M283" s="77"/>
      <c r="N283" s="77"/>
      <c r="O283" s="77"/>
      <c r="P283" s="77"/>
      <c r="Q283" s="77"/>
    </row>
    <row r="284" spans="6:17" s="7" customFormat="1" ht="15" customHeight="1">
      <c r="F284" s="76"/>
      <c r="G284" s="76"/>
      <c r="H284" s="76"/>
      <c r="I284" s="76"/>
      <c r="J284" s="76"/>
      <c r="K284" s="76"/>
      <c r="L284" s="76"/>
      <c r="M284" s="77"/>
      <c r="N284" s="77"/>
      <c r="O284" s="77"/>
      <c r="P284" s="77"/>
      <c r="Q284" s="77"/>
    </row>
    <row r="285" spans="6:17" s="7" customFormat="1" ht="15" customHeight="1">
      <c r="F285" s="76"/>
      <c r="G285" s="76"/>
      <c r="H285" s="76"/>
      <c r="I285" s="76"/>
      <c r="J285" s="76"/>
      <c r="K285" s="76"/>
      <c r="L285" s="76"/>
      <c r="M285" s="77"/>
      <c r="N285" s="77"/>
      <c r="O285" s="77"/>
      <c r="P285" s="77"/>
      <c r="Q285" s="77"/>
    </row>
    <row r="286" spans="6:17" s="7" customFormat="1" ht="15" customHeight="1">
      <c r="F286" s="76"/>
      <c r="G286" s="76"/>
      <c r="H286" s="76"/>
      <c r="I286" s="76"/>
      <c r="J286" s="76"/>
      <c r="K286" s="76"/>
      <c r="L286" s="76"/>
      <c r="M286" s="77"/>
      <c r="N286" s="77"/>
      <c r="O286" s="77"/>
      <c r="P286" s="77"/>
      <c r="Q286" s="77"/>
    </row>
    <row r="287" spans="6:17" s="7" customFormat="1" ht="15" customHeight="1">
      <c r="F287" s="76"/>
      <c r="G287" s="76"/>
      <c r="H287" s="76"/>
      <c r="I287" s="76"/>
      <c r="J287" s="76"/>
      <c r="K287" s="76"/>
      <c r="L287" s="76"/>
      <c r="M287" s="77"/>
      <c r="N287" s="77"/>
      <c r="O287" s="77"/>
      <c r="P287" s="77"/>
      <c r="Q287" s="77"/>
    </row>
    <row r="288" spans="6:17" s="7" customFormat="1" ht="15" customHeight="1">
      <c r="F288" s="76"/>
      <c r="G288" s="76"/>
      <c r="H288" s="76"/>
      <c r="I288" s="76"/>
      <c r="J288" s="76"/>
      <c r="K288" s="76"/>
      <c r="L288" s="76"/>
      <c r="M288" s="77"/>
      <c r="N288" s="77"/>
      <c r="O288" s="77"/>
      <c r="P288" s="77"/>
      <c r="Q288" s="77"/>
    </row>
    <row r="289" spans="6:17" s="7" customFormat="1" ht="15" customHeight="1">
      <c r="F289" s="76"/>
      <c r="G289" s="76"/>
      <c r="H289" s="76"/>
      <c r="I289" s="76"/>
      <c r="J289" s="76"/>
      <c r="K289" s="76"/>
      <c r="L289" s="76"/>
      <c r="M289" s="77"/>
      <c r="N289" s="77"/>
      <c r="O289" s="77"/>
      <c r="P289" s="77"/>
      <c r="Q289" s="77"/>
    </row>
    <row r="290" spans="6:17" s="7" customFormat="1" ht="15" customHeight="1">
      <c r="F290" s="76"/>
      <c r="G290" s="76"/>
      <c r="H290" s="76"/>
      <c r="I290" s="76"/>
      <c r="J290" s="76"/>
      <c r="K290" s="76"/>
      <c r="L290" s="76"/>
      <c r="M290" s="77"/>
      <c r="N290" s="77"/>
      <c r="O290" s="77"/>
      <c r="P290" s="77"/>
      <c r="Q290" s="77"/>
    </row>
    <row r="291" spans="6:17" s="7" customFormat="1" ht="15" customHeight="1">
      <c r="F291" s="76"/>
      <c r="G291" s="76"/>
      <c r="H291" s="76"/>
      <c r="I291" s="76"/>
      <c r="J291" s="76"/>
      <c r="K291" s="76"/>
      <c r="L291" s="76"/>
      <c r="M291" s="77"/>
      <c r="N291" s="77"/>
      <c r="O291" s="77"/>
      <c r="P291" s="77"/>
      <c r="Q291" s="77"/>
    </row>
    <row r="292" spans="6:17" s="7" customFormat="1" ht="15" customHeight="1">
      <c r="F292" s="76"/>
      <c r="G292" s="76"/>
      <c r="H292" s="76"/>
      <c r="I292" s="76"/>
      <c r="J292" s="76"/>
      <c r="K292" s="76"/>
      <c r="L292" s="76"/>
      <c r="M292" s="77"/>
      <c r="N292" s="77"/>
      <c r="O292" s="77"/>
      <c r="P292" s="77"/>
      <c r="Q292" s="77"/>
    </row>
    <row r="293" spans="6:17" s="7" customFormat="1" ht="15" customHeight="1">
      <c r="F293" s="76"/>
      <c r="G293" s="76"/>
      <c r="H293" s="76"/>
      <c r="I293" s="76"/>
      <c r="J293" s="76"/>
      <c r="K293" s="76"/>
      <c r="L293" s="76"/>
      <c r="M293" s="77"/>
      <c r="N293" s="77"/>
      <c r="O293" s="77"/>
      <c r="P293" s="77"/>
      <c r="Q293" s="77"/>
    </row>
    <row r="294" spans="6:17" s="7" customFormat="1" ht="15" customHeight="1">
      <c r="F294" s="76"/>
      <c r="G294" s="76"/>
      <c r="H294" s="76"/>
      <c r="I294" s="76"/>
      <c r="J294" s="76"/>
      <c r="K294" s="76"/>
      <c r="L294" s="76"/>
      <c r="M294" s="77"/>
      <c r="N294" s="77"/>
      <c r="O294" s="77"/>
      <c r="P294" s="77"/>
      <c r="Q294" s="77"/>
    </row>
  </sheetData>
  <autoFilter ref="A5:Q95" xr:uid="{6F0BC12E-9ACF-49D0-845E-350D076D2F11}"/>
  <mergeCells count="23">
    <mergeCell ref="P4:P5"/>
    <mergeCell ref="I4:I5"/>
    <mergeCell ref="J4:J5"/>
    <mergeCell ref="K4:K5"/>
    <mergeCell ref="H3:L3"/>
    <mergeCell ref="L4:L5"/>
    <mergeCell ref="H4:H5"/>
    <mergeCell ref="A98:C98"/>
    <mergeCell ref="M4:M5"/>
    <mergeCell ref="N4:N5"/>
    <mergeCell ref="O4:O5"/>
    <mergeCell ref="Q4:Q5"/>
    <mergeCell ref="A3:A5"/>
    <mergeCell ref="B3:B5"/>
    <mergeCell ref="C3:C5"/>
    <mergeCell ref="D3:E3"/>
    <mergeCell ref="F3:G3"/>
    <mergeCell ref="D4:D5"/>
    <mergeCell ref="E4:E5"/>
    <mergeCell ref="F4:F5"/>
    <mergeCell ref="G4:G5"/>
    <mergeCell ref="M3:N3"/>
    <mergeCell ref="O3:Q3"/>
  </mergeCells>
  <pageMargins left="0.7" right="0.7" top="0.75" bottom="0.75" header="0.3" footer="0.3"/>
  <pageSetup paperSize="8" scale="62"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CDC3B-D906-4DA0-B227-E8538C82E2C5}">
  <sheetPr>
    <tabColor theme="5" tint="0.59999389629810485"/>
    <pageSetUpPr fitToPage="1"/>
  </sheetPr>
  <dimension ref="A1:F396"/>
  <sheetViews>
    <sheetView workbookViewId="0">
      <selection activeCell="F1" sqref="F1"/>
    </sheetView>
  </sheetViews>
  <sheetFormatPr defaultRowHeight="15"/>
  <cols>
    <col min="1" max="1" width="27.7109375" customWidth="1"/>
    <col min="2" max="3" width="21.42578125" customWidth="1"/>
    <col min="4" max="5" width="22" customWidth="1"/>
    <col min="6" max="6" width="30.7109375" customWidth="1"/>
  </cols>
  <sheetData>
    <row r="1" spans="1:6">
      <c r="F1" s="150" t="s">
        <v>692</v>
      </c>
    </row>
    <row r="2" spans="1:6" ht="15.75">
      <c r="B2" s="61" t="s">
        <v>615</v>
      </c>
    </row>
    <row r="3" spans="1:6">
      <c r="A3" s="22"/>
    </row>
    <row r="4" spans="1:6" ht="75.75" customHeight="1">
      <c r="A4" s="67" t="s">
        <v>614</v>
      </c>
      <c r="B4" s="67" t="s">
        <v>377</v>
      </c>
      <c r="C4" s="67" t="s">
        <v>613</v>
      </c>
      <c r="D4" s="68" t="s">
        <v>727</v>
      </c>
      <c r="E4" s="68" t="s">
        <v>728</v>
      </c>
      <c r="F4" s="68" t="s">
        <v>617</v>
      </c>
    </row>
    <row r="5" spans="1:6" ht="16.5" customHeight="1">
      <c r="A5" s="42"/>
      <c r="B5" s="63">
        <f>SUM(B8:B348)</f>
        <v>2433329</v>
      </c>
      <c r="C5" s="63">
        <f t="shared" ref="C5" si="0">SUM(C8:C348)</f>
        <v>1216664.5</v>
      </c>
      <c r="D5" s="63">
        <f>SUM(D8:D348)</f>
        <v>4866658</v>
      </c>
      <c r="E5" s="63">
        <f>SUM(E8:E348)</f>
        <v>2433329</v>
      </c>
      <c r="F5" s="63">
        <v>2300</v>
      </c>
    </row>
    <row r="6" spans="1:6" ht="15" hidden="1" customHeight="1">
      <c r="A6" s="67"/>
      <c r="B6" s="42"/>
      <c r="C6" s="42"/>
      <c r="D6" s="42"/>
      <c r="E6" s="42"/>
      <c r="F6" s="42"/>
    </row>
    <row r="7" spans="1:6" ht="30" hidden="1" customHeight="1">
      <c r="A7" s="67"/>
      <c r="B7" s="68" t="s">
        <v>378</v>
      </c>
      <c r="C7" s="68"/>
      <c r="D7" s="42"/>
      <c r="E7" s="42"/>
      <c r="F7" s="42"/>
    </row>
    <row r="8" spans="1:6">
      <c r="A8" s="64" t="s">
        <v>379</v>
      </c>
      <c r="B8" s="69">
        <v>80740</v>
      </c>
      <c r="C8" s="69">
        <f>B8/2</f>
        <v>40370</v>
      </c>
      <c r="D8" s="21">
        <f>B8*2</f>
        <v>161480</v>
      </c>
      <c r="E8" s="21">
        <f>D8/12*6</f>
        <v>80740</v>
      </c>
      <c r="F8" s="42">
        <v>65</v>
      </c>
    </row>
    <row r="9" spans="1:6" hidden="1">
      <c r="A9" s="64" t="s">
        <v>380</v>
      </c>
      <c r="B9" s="42"/>
      <c r="C9" s="69">
        <f t="shared" ref="C9:C72" si="1">B9/2</f>
        <v>0</v>
      </c>
      <c r="D9" s="42"/>
      <c r="E9" s="21">
        <f t="shared" ref="E9:E72" si="2">D9/12*6</f>
        <v>0</v>
      </c>
      <c r="F9" s="42"/>
    </row>
    <row r="10" spans="1:6" hidden="1">
      <c r="A10" s="64" t="s">
        <v>380</v>
      </c>
      <c r="B10" s="42"/>
      <c r="C10" s="69">
        <f t="shared" si="1"/>
        <v>0</v>
      </c>
      <c r="D10" s="42"/>
      <c r="E10" s="21">
        <f t="shared" si="2"/>
        <v>0</v>
      </c>
      <c r="F10" s="42"/>
    </row>
    <row r="11" spans="1:6" hidden="1">
      <c r="A11" s="64" t="s">
        <v>380</v>
      </c>
      <c r="B11" s="42"/>
      <c r="C11" s="69">
        <f t="shared" si="1"/>
        <v>0</v>
      </c>
      <c r="D11" s="42"/>
      <c r="E11" s="21">
        <f t="shared" si="2"/>
        <v>0</v>
      </c>
      <c r="F11" s="42"/>
    </row>
    <row r="12" spans="1:6" hidden="1">
      <c r="A12" s="64" t="s">
        <v>380</v>
      </c>
      <c r="B12" s="42"/>
      <c r="C12" s="69">
        <f t="shared" si="1"/>
        <v>0</v>
      </c>
      <c r="D12" s="42"/>
      <c r="E12" s="21">
        <f t="shared" si="2"/>
        <v>0</v>
      </c>
      <c r="F12" s="42"/>
    </row>
    <row r="13" spans="1:6" hidden="1">
      <c r="A13" s="64" t="s">
        <v>380</v>
      </c>
      <c r="B13" s="42"/>
      <c r="C13" s="69">
        <f t="shared" si="1"/>
        <v>0</v>
      </c>
      <c r="D13" s="42"/>
      <c r="E13" s="21">
        <f t="shared" si="2"/>
        <v>0</v>
      </c>
      <c r="F13" s="42"/>
    </row>
    <row r="14" spans="1:6" hidden="1">
      <c r="A14" s="64" t="s">
        <v>380</v>
      </c>
      <c r="B14" s="42"/>
      <c r="C14" s="69">
        <f t="shared" si="1"/>
        <v>0</v>
      </c>
      <c r="D14" s="42"/>
      <c r="E14" s="21">
        <f t="shared" si="2"/>
        <v>0</v>
      </c>
      <c r="F14" s="42"/>
    </row>
    <row r="15" spans="1:6" hidden="1">
      <c r="A15" s="64" t="s">
        <v>380</v>
      </c>
      <c r="B15" s="42"/>
      <c r="C15" s="69">
        <f t="shared" si="1"/>
        <v>0</v>
      </c>
      <c r="D15" s="42"/>
      <c r="E15" s="21">
        <f t="shared" si="2"/>
        <v>0</v>
      </c>
      <c r="F15" s="42"/>
    </row>
    <row r="16" spans="1:6" hidden="1">
      <c r="A16" s="65" t="s">
        <v>380</v>
      </c>
      <c r="B16" s="42"/>
      <c r="C16" s="69">
        <f t="shared" si="1"/>
        <v>0</v>
      </c>
      <c r="D16" s="42"/>
      <c r="E16" s="21">
        <f t="shared" si="2"/>
        <v>0</v>
      </c>
      <c r="F16" s="42"/>
    </row>
    <row r="17" spans="1:6" hidden="1">
      <c r="A17" s="64" t="s">
        <v>380</v>
      </c>
      <c r="B17" s="42"/>
      <c r="C17" s="69">
        <f t="shared" si="1"/>
        <v>0</v>
      </c>
      <c r="D17" s="42"/>
      <c r="E17" s="21">
        <f t="shared" si="2"/>
        <v>0</v>
      </c>
      <c r="F17" s="42"/>
    </row>
    <row r="18" spans="1:6" hidden="1">
      <c r="A18" s="64" t="s">
        <v>380</v>
      </c>
      <c r="B18" s="42"/>
      <c r="C18" s="69">
        <f t="shared" si="1"/>
        <v>0</v>
      </c>
      <c r="D18" s="42"/>
      <c r="E18" s="21">
        <f t="shared" si="2"/>
        <v>0</v>
      </c>
      <c r="F18" s="42"/>
    </row>
    <row r="19" spans="1:6" hidden="1">
      <c r="A19" s="64" t="s">
        <v>380</v>
      </c>
      <c r="B19" s="42"/>
      <c r="C19" s="69">
        <f t="shared" si="1"/>
        <v>0</v>
      </c>
      <c r="D19" s="42"/>
      <c r="E19" s="21">
        <f t="shared" si="2"/>
        <v>0</v>
      </c>
      <c r="F19" s="42"/>
    </row>
    <row r="20" spans="1:6" hidden="1">
      <c r="A20" s="64" t="s">
        <v>380</v>
      </c>
      <c r="B20" s="42"/>
      <c r="C20" s="69">
        <f t="shared" si="1"/>
        <v>0</v>
      </c>
      <c r="D20" s="42"/>
      <c r="E20" s="21">
        <f t="shared" si="2"/>
        <v>0</v>
      </c>
      <c r="F20" s="42"/>
    </row>
    <row r="21" spans="1:6" hidden="1">
      <c r="A21" s="64" t="s">
        <v>380</v>
      </c>
      <c r="B21" s="42"/>
      <c r="C21" s="69">
        <f t="shared" si="1"/>
        <v>0</v>
      </c>
      <c r="D21" s="42"/>
      <c r="E21" s="21">
        <f t="shared" si="2"/>
        <v>0</v>
      </c>
      <c r="F21" s="42"/>
    </row>
    <row r="22" spans="1:6" hidden="1">
      <c r="A22" s="64" t="s">
        <v>380</v>
      </c>
      <c r="B22" s="42"/>
      <c r="C22" s="69">
        <f t="shared" si="1"/>
        <v>0</v>
      </c>
      <c r="D22" s="42"/>
      <c r="E22" s="21">
        <f t="shared" si="2"/>
        <v>0</v>
      </c>
      <c r="F22" s="42"/>
    </row>
    <row r="23" spans="1:6" hidden="1">
      <c r="A23" s="64" t="s">
        <v>380</v>
      </c>
      <c r="B23" s="42"/>
      <c r="C23" s="69">
        <f t="shared" si="1"/>
        <v>0</v>
      </c>
      <c r="D23" s="42"/>
      <c r="E23" s="21">
        <f t="shared" si="2"/>
        <v>0</v>
      </c>
      <c r="F23" s="42"/>
    </row>
    <row r="24" spans="1:6" hidden="1">
      <c r="A24" s="66" t="s">
        <v>380</v>
      </c>
      <c r="B24" s="42"/>
      <c r="C24" s="69">
        <f t="shared" si="1"/>
        <v>0</v>
      </c>
      <c r="D24" s="42"/>
      <c r="E24" s="21">
        <f t="shared" si="2"/>
        <v>0</v>
      </c>
      <c r="F24" s="42"/>
    </row>
    <row r="25" spans="1:6">
      <c r="A25" s="64" t="s">
        <v>381</v>
      </c>
      <c r="B25" s="69">
        <v>247341</v>
      </c>
      <c r="C25" s="69">
        <f t="shared" si="1"/>
        <v>123670.5</v>
      </c>
      <c r="D25" s="21">
        <f>B25*2</f>
        <v>494682</v>
      </c>
      <c r="E25" s="21">
        <f t="shared" si="2"/>
        <v>247341</v>
      </c>
      <c r="F25" s="42">
        <v>201</v>
      </c>
    </row>
    <row r="26" spans="1:6" ht="15" hidden="1" customHeight="1">
      <c r="A26" s="64" t="s">
        <v>382</v>
      </c>
      <c r="B26" s="42"/>
      <c r="C26" s="69">
        <f t="shared" si="1"/>
        <v>0</v>
      </c>
      <c r="D26" s="42"/>
      <c r="E26" s="21">
        <f t="shared" si="2"/>
        <v>0</v>
      </c>
      <c r="F26" s="42"/>
    </row>
    <row r="27" spans="1:6" hidden="1">
      <c r="A27" s="64" t="s">
        <v>382</v>
      </c>
      <c r="B27" s="42"/>
      <c r="C27" s="69">
        <f t="shared" si="1"/>
        <v>0</v>
      </c>
      <c r="D27" s="42"/>
      <c r="E27" s="21">
        <f t="shared" si="2"/>
        <v>0</v>
      </c>
      <c r="F27" s="42"/>
    </row>
    <row r="28" spans="1:6" hidden="1">
      <c r="A28" s="64" t="s">
        <v>382</v>
      </c>
      <c r="B28" s="42"/>
      <c r="C28" s="69">
        <f t="shared" si="1"/>
        <v>0</v>
      </c>
      <c r="D28" s="42"/>
      <c r="E28" s="21">
        <f t="shared" si="2"/>
        <v>0</v>
      </c>
      <c r="F28" s="42"/>
    </row>
    <row r="29" spans="1:6" hidden="1">
      <c r="A29" s="64" t="s">
        <v>382</v>
      </c>
      <c r="B29" s="42"/>
      <c r="C29" s="69">
        <f t="shared" si="1"/>
        <v>0</v>
      </c>
      <c r="D29" s="42"/>
      <c r="E29" s="21">
        <f t="shared" si="2"/>
        <v>0</v>
      </c>
      <c r="F29" s="42"/>
    </row>
    <row r="30" spans="1:6" hidden="1">
      <c r="A30" s="64" t="s">
        <v>382</v>
      </c>
      <c r="B30" s="42"/>
      <c r="C30" s="69">
        <f t="shared" si="1"/>
        <v>0</v>
      </c>
      <c r="D30" s="42"/>
      <c r="E30" s="21">
        <f t="shared" si="2"/>
        <v>0</v>
      </c>
      <c r="F30" s="42"/>
    </row>
    <row r="31" spans="1:6" hidden="1">
      <c r="A31" s="64" t="s">
        <v>382</v>
      </c>
      <c r="B31" s="42"/>
      <c r="C31" s="69">
        <f t="shared" si="1"/>
        <v>0</v>
      </c>
      <c r="D31" s="42"/>
      <c r="E31" s="21">
        <f t="shared" si="2"/>
        <v>0</v>
      </c>
      <c r="F31" s="42"/>
    </row>
    <row r="32" spans="1:6" hidden="1">
      <c r="A32" s="64" t="s">
        <v>382</v>
      </c>
      <c r="B32" s="42"/>
      <c r="C32" s="69">
        <f t="shared" si="1"/>
        <v>0</v>
      </c>
      <c r="D32" s="42"/>
      <c r="E32" s="21">
        <f t="shared" si="2"/>
        <v>0</v>
      </c>
      <c r="F32" s="42"/>
    </row>
    <row r="33" spans="1:6" hidden="1">
      <c r="A33" s="64" t="s">
        <v>382</v>
      </c>
      <c r="B33" s="42"/>
      <c r="C33" s="69">
        <f t="shared" si="1"/>
        <v>0</v>
      </c>
      <c r="D33" s="42"/>
      <c r="E33" s="21">
        <f t="shared" si="2"/>
        <v>0</v>
      </c>
      <c r="F33" s="42"/>
    </row>
    <row r="34" spans="1:6" hidden="1">
      <c r="A34" s="64" t="s">
        <v>382</v>
      </c>
      <c r="B34" s="42"/>
      <c r="C34" s="69">
        <f t="shared" si="1"/>
        <v>0</v>
      </c>
      <c r="D34" s="42"/>
      <c r="E34" s="21">
        <f t="shared" si="2"/>
        <v>0</v>
      </c>
      <c r="F34" s="42"/>
    </row>
    <row r="35" spans="1:6" hidden="1">
      <c r="A35" s="64" t="s">
        <v>382</v>
      </c>
      <c r="B35" s="42"/>
      <c r="C35" s="69">
        <f t="shared" si="1"/>
        <v>0</v>
      </c>
      <c r="D35" s="42"/>
      <c r="E35" s="21">
        <f t="shared" si="2"/>
        <v>0</v>
      </c>
      <c r="F35" s="42"/>
    </row>
    <row r="36" spans="1:6" hidden="1">
      <c r="A36" s="64" t="s">
        <v>382</v>
      </c>
      <c r="B36" s="42"/>
      <c r="C36" s="69">
        <f t="shared" si="1"/>
        <v>0</v>
      </c>
      <c r="D36" s="42"/>
      <c r="E36" s="21">
        <f t="shared" si="2"/>
        <v>0</v>
      </c>
      <c r="F36" s="42"/>
    </row>
    <row r="37" spans="1:6" hidden="1">
      <c r="A37" s="64" t="s">
        <v>382</v>
      </c>
      <c r="B37" s="42"/>
      <c r="C37" s="69">
        <f t="shared" si="1"/>
        <v>0</v>
      </c>
      <c r="D37" s="42"/>
      <c r="E37" s="21">
        <f t="shared" si="2"/>
        <v>0</v>
      </c>
      <c r="F37" s="42"/>
    </row>
    <row r="38" spans="1:6" hidden="1">
      <c r="A38" s="64" t="s">
        <v>382</v>
      </c>
      <c r="B38" s="42"/>
      <c r="C38" s="69">
        <f t="shared" si="1"/>
        <v>0</v>
      </c>
      <c r="D38" s="42"/>
      <c r="E38" s="21">
        <f t="shared" si="2"/>
        <v>0</v>
      </c>
      <c r="F38" s="42"/>
    </row>
    <row r="39" spans="1:6" hidden="1">
      <c r="A39" s="64" t="s">
        <v>382</v>
      </c>
      <c r="B39" s="42"/>
      <c r="C39" s="69">
        <f t="shared" si="1"/>
        <v>0</v>
      </c>
      <c r="D39" s="42"/>
      <c r="E39" s="21">
        <f t="shared" si="2"/>
        <v>0</v>
      </c>
      <c r="F39" s="42"/>
    </row>
    <row r="40" spans="1:6" hidden="1">
      <c r="A40" s="66" t="s">
        <v>382</v>
      </c>
      <c r="B40" s="42"/>
      <c r="C40" s="69">
        <f t="shared" si="1"/>
        <v>0</v>
      </c>
      <c r="D40" s="42"/>
      <c r="E40" s="21">
        <f t="shared" si="2"/>
        <v>0</v>
      </c>
      <c r="F40" s="42"/>
    </row>
    <row r="41" spans="1:6">
      <c r="A41" s="64" t="s">
        <v>383</v>
      </c>
      <c r="B41" s="21">
        <v>498567</v>
      </c>
      <c r="C41" s="69">
        <f t="shared" si="1"/>
        <v>249283.5</v>
      </c>
      <c r="D41" s="21">
        <f>B41*2</f>
        <v>997134</v>
      </c>
      <c r="E41" s="21">
        <f t="shared" si="2"/>
        <v>498567</v>
      </c>
      <c r="F41" s="42">
        <v>443</v>
      </c>
    </row>
    <row r="42" spans="1:6" hidden="1">
      <c r="A42" s="64" t="s">
        <v>384</v>
      </c>
      <c r="B42" s="42"/>
      <c r="C42" s="69">
        <f t="shared" si="1"/>
        <v>0</v>
      </c>
      <c r="D42" s="42"/>
      <c r="E42" s="21">
        <f t="shared" si="2"/>
        <v>0</v>
      </c>
      <c r="F42" s="42"/>
    </row>
    <row r="43" spans="1:6" hidden="1">
      <c r="A43" s="64" t="s">
        <v>384</v>
      </c>
      <c r="B43" s="42"/>
      <c r="C43" s="69">
        <f t="shared" si="1"/>
        <v>0</v>
      </c>
      <c r="D43" s="42"/>
      <c r="E43" s="21">
        <f t="shared" si="2"/>
        <v>0</v>
      </c>
      <c r="F43" s="42"/>
    </row>
    <row r="44" spans="1:6" hidden="1">
      <c r="A44" s="64" t="s">
        <v>384</v>
      </c>
      <c r="B44" s="42"/>
      <c r="C44" s="69">
        <f t="shared" si="1"/>
        <v>0</v>
      </c>
      <c r="D44" s="42"/>
      <c r="E44" s="21">
        <f t="shared" si="2"/>
        <v>0</v>
      </c>
      <c r="F44" s="42"/>
    </row>
    <row r="45" spans="1:6" hidden="1">
      <c r="A45" s="64" t="s">
        <v>384</v>
      </c>
      <c r="B45" s="42"/>
      <c r="C45" s="69">
        <f t="shared" si="1"/>
        <v>0</v>
      </c>
      <c r="D45" s="42"/>
      <c r="E45" s="21">
        <f t="shared" si="2"/>
        <v>0</v>
      </c>
      <c r="F45" s="42"/>
    </row>
    <row r="46" spans="1:6" hidden="1">
      <c r="A46" s="64" t="s">
        <v>384</v>
      </c>
      <c r="B46" s="42"/>
      <c r="C46" s="69">
        <f t="shared" si="1"/>
        <v>0</v>
      </c>
      <c r="D46" s="42"/>
      <c r="E46" s="21">
        <f t="shared" si="2"/>
        <v>0</v>
      </c>
      <c r="F46" s="42"/>
    </row>
    <row r="47" spans="1:6" hidden="1">
      <c r="A47" s="64" t="s">
        <v>384</v>
      </c>
      <c r="B47" s="42"/>
      <c r="C47" s="69">
        <f t="shared" si="1"/>
        <v>0</v>
      </c>
      <c r="D47" s="42"/>
      <c r="E47" s="21">
        <f t="shared" si="2"/>
        <v>0</v>
      </c>
      <c r="F47" s="42"/>
    </row>
    <row r="48" spans="1:6" hidden="1">
      <c r="A48" s="64" t="s">
        <v>384</v>
      </c>
      <c r="B48" s="42"/>
      <c r="C48" s="69">
        <f t="shared" si="1"/>
        <v>0</v>
      </c>
      <c r="D48" s="42"/>
      <c r="E48" s="21">
        <f t="shared" si="2"/>
        <v>0</v>
      </c>
      <c r="F48" s="42"/>
    </row>
    <row r="49" spans="1:6" hidden="1">
      <c r="A49" s="64" t="s">
        <v>384</v>
      </c>
      <c r="B49" s="42"/>
      <c r="C49" s="69">
        <f t="shared" si="1"/>
        <v>0</v>
      </c>
      <c r="D49" s="42"/>
      <c r="E49" s="21">
        <f t="shared" si="2"/>
        <v>0</v>
      </c>
      <c r="F49" s="42"/>
    </row>
    <row r="50" spans="1:6" hidden="1">
      <c r="A50" s="64" t="s">
        <v>384</v>
      </c>
      <c r="B50" s="42"/>
      <c r="C50" s="69">
        <f t="shared" si="1"/>
        <v>0</v>
      </c>
      <c r="D50" s="42"/>
      <c r="E50" s="21">
        <f t="shared" si="2"/>
        <v>0</v>
      </c>
      <c r="F50" s="42"/>
    </row>
    <row r="51" spans="1:6" hidden="1">
      <c r="A51" s="64" t="s">
        <v>384</v>
      </c>
      <c r="B51" s="42"/>
      <c r="C51" s="69">
        <f t="shared" si="1"/>
        <v>0</v>
      </c>
      <c r="D51" s="42"/>
      <c r="E51" s="21">
        <f t="shared" si="2"/>
        <v>0</v>
      </c>
      <c r="F51" s="42"/>
    </row>
    <row r="52" spans="1:6" hidden="1">
      <c r="A52" s="64" t="s">
        <v>384</v>
      </c>
      <c r="B52" s="42"/>
      <c r="C52" s="69">
        <f t="shared" si="1"/>
        <v>0</v>
      </c>
      <c r="D52" s="42"/>
      <c r="E52" s="21">
        <f t="shared" si="2"/>
        <v>0</v>
      </c>
      <c r="F52" s="42"/>
    </row>
    <row r="53" spans="1:6" hidden="1">
      <c r="A53" s="64" t="s">
        <v>384</v>
      </c>
      <c r="B53" s="42"/>
      <c r="C53" s="69">
        <f t="shared" si="1"/>
        <v>0</v>
      </c>
      <c r="D53" s="42"/>
      <c r="E53" s="21">
        <f t="shared" si="2"/>
        <v>0</v>
      </c>
      <c r="F53" s="42"/>
    </row>
    <row r="54" spans="1:6" hidden="1">
      <c r="A54" s="64" t="s">
        <v>384</v>
      </c>
      <c r="B54" s="42"/>
      <c r="C54" s="69">
        <f t="shared" si="1"/>
        <v>0</v>
      </c>
      <c r="D54" s="42"/>
      <c r="E54" s="21">
        <f t="shared" si="2"/>
        <v>0</v>
      </c>
      <c r="F54" s="42"/>
    </row>
    <row r="55" spans="1:6" hidden="1">
      <c r="A55" s="64" t="s">
        <v>384</v>
      </c>
      <c r="B55" s="42"/>
      <c r="C55" s="69">
        <f t="shared" si="1"/>
        <v>0</v>
      </c>
      <c r="D55" s="42"/>
      <c r="E55" s="21">
        <f t="shared" si="2"/>
        <v>0</v>
      </c>
      <c r="F55" s="42"/>
    </row>
    <row r="56" spans="1:6" hidden="1">
      <c r="A56" s="64" t="s">
        <v>384</v>
      </c>
      <c r="B56" s="42"/>
      <c r="C56" s="69">
        <f t="shared" si="1"/>
        <v>0</v>
      </c>
      <c r="D56" s="42"/>
      <c r="E56" s="21">
        <f t="shared" si="2"/>
        <v>0</v>
      </c>
      <c r="F56" s="42"/>
    </row>
    <row r="57" spans="1:6" hidden="1">
      <c r="A57" s="64" t="s">
        <v>384</v>
      </c>
      <c r="B57" s="42"/>
      <c r="C57" s="69">
        <f t="shared" si="1"/>
        <v>0</v>
      </c>
      <c r="D57" s="42"/>
      <c r="E57" s="21">
        <f t="shared" si="2"/>
        <v>0</v>
      </c>
      <c r="F57" s="42"/>
    </row>
    <row r="58" spans="1:6" hidden="1">
      <c r="A58" s="64" t="s">
        <v>384</v>
      </c>
      <c r="B58" s="42"/>
      <c r="C58" s="69">
        <f t="shared" si="1"/>
        <v>0</v>
      </c>
      <c r="D58" s="42"/>
      <c r="E58" s="21">
        <f t="shared" si="2"/>
        <v>0</v>
      </c>
      <c r="F58" s="42"/>
    </row>
    <row r="59" spans="1:6">
      <c r="A59" s="64" t="s">
        <v>385</v>
      </c>
      <c r="B59" s="69">
        <v>118135</v>
      </c>
      <c r="C59" s="69">
        <f t="shared" si="1"/>
        <v>59067.5</v>
      </c>
      <c r="D59" s="21">
        <f>B59*2</f>
        <v>236270</v>
      </c>
      <c r="E59" s="21">
        <f t="shared" si="2"/>
        <v>118135</v>
      </c>
      <c r="F59" s="42">
        <v>151</v>
      </c>
    </row>
    <row r="60" spans="1:6" hidden="1">
      <c r="A60" s="64" t="s">
        <v>386</v>
      </c>
      <c r="B60" s="42"/>
      <c r="C60" s="69">
        <f t="shared" si="1"/>
        <v>0</v>
      </c>
      <c r="D60" s="42"/>
      <c r="E60" s="21">
        <f t="shared" si="2"/>
        <v>0</v>
      </c>
      <c r="F60" s="42"/>
    </row>
    <row r="61" spans="1:6" hidden="1">
      <c r="A61" s="66" t="s">
        <v>386</v>
      </c>
      <c r="B61" s="42"/>
      <c r="C61" s="69">
        <f t="shared" si="1"/>
        <v>0</v>
      </c>
      <c r="D61" s="42"/>
      <c r="E61" s="21">
        <f t="shared" si="2"/>
        <v>0</v>
      </c>
      <c r="F61" s="42"/>
    </row>
    <row r="62" spans="1:6" hidden="1">
      <c r="A62" s="64" t="s">
        <v>386</v>
      </c>
      <c r="B62" s="42"/>
      <c r="C62" s="69">
        <f t="shared" si="1"/>
        <v>0</v>
      </c>
      <c r="D62" s="42"/>
      <c r="E62" s="21">
        <f t="shared" si="2"/>
        <v>0</v>
      </c>
      <c r="F62" s="42"/>
    </row>
    <row r="63" spans="1:6" hidden="1">
      <c r="A63" s="64" t="s">
        <v>386</v>
      </c>
      <c r="B63" s="42"/>
      <c r="C63" s="69">
        <f t="shared" si="1"/>
        <v>0</v>
      </c>
      <c r="D63" s="42"/>
      <c r="E63" s="21">
        <f t="shared" si="2"/>
        <v>0</v>
      </c>
      <c r="F63" s="42"/>
    </row>
    <row r="64" spans="1:6" hidden="1">
      <c r="A64" s="66" t="s">
        <v>386</v>
      </c>
      <c r="B64" s="42"/>
      <c r="C64" s="69">
        <f t="shared" si="1"/>
        <v>0</v>
      </c>
      <c r="D64" s="42"/>
      <c r="E64" s="21">
        <f t="shared" si="2"/>
        <v>0</v>
      </c>
      <c r="F64" s="42"/>
    </row>
    <row r="65" spans="1:6" hidden="1">
      <c r="A65" s="64" t="s">
        <v>386</v>
      </c>
      <c r="B65" s="42"/>
      <c r="C65" s="69">
        <f t="shared" si="1"/>
        <v>0</v>
      </c>
      <c r="D65" s="42"/>
      <c r="E65" s="21">
        <f t="shared" si="2"/>
        <v>0</v>
      </c>
      <c r="F65" s="42"/>
    </row>
    <row r="66" spans="1:6" hidden="1">
      <c r="A66" s="64" t="s">
        <v>386</v>
      </c>
      <c r="B66" s="42"/>
      <c r="C66" s="69">
        <f t="shared" si="1"/>
        <v>0</v>
      </c>
      <c r="D66" s="42"/>
      <c r="E66" s="21">
        <f t="shared" si="2"/>
        <v>0</v>
      </c>
      <c r="F66" s="42"/>
    </row>
    <row r="67" spans="1:6" hidden="1">
      <c r="A67" s="64" t="s">
        <v>386</v>
      </c>
      <c r="B67" s="42"/>
      <c r="C67" s="69">
        <f t="shared" si="1"/>
        <v>0</v>
      </c>
      <c r="D67" s="42"/>
      <c r="E67" s="21">
        <f t="shared" si="2"/>
        <v>0</v>
      </c>
      <c r="F67" s="42"/>
    </row>
    <row r="68" spans="1:6" hidden="1">
      <c r="A68" s="64" t="s">
        <v>386</v>
      </c>
      <c r="B68" s="42"/>
      <c r="C68" s="69">
        <f t="shared" si="1"/>
        <v>0</v>
      </c>
      <c r="D68" s="42"/>
      <c r="E68" s="21">
        <f t="shared" si="2"/>
        <v>0</v>
      </c>
      <c r="F68" s="42"/>
    </row>
    <row r="69" spans="1:6" hidden="1">
      <c r="A69" s="64" t="s">
        <v>386</v>
      </c>
      <c r="B69" s="42"/>
      <c r="C69" s="69">
        <f t="shared" si="1"/>
        <v>0</v>
      </c>
      <c r="D69" s="42"/>
      <c r="E69" s="21">
        <f t="shared" si="2"/>
        <v>0</v>
      </c>
      <c r="F69" s="42"/>
    </row>
    <row r="70" spans="1:6">
      <c r="A70" s="64" t="s">
        <v>387</v>
      </c>
      <c r="B70" s="69">
        <v>65841</v>
      </c>
      <c r="C70" s="69">
        <f t="shared" si="1"/>
        <v>32920.5</v>
      </c>
      <c r="D70" s="21">
        <f>B70*2</f>
        <v>131682</v>
      </c>
      <c r="E70" s="21">
        <f t="shared" si="2"/>
        <v>65841</v>
      </c>
      <c r="F70" s="42">
        <v>103</v>
      </c>
    </row>
    <row r="71" spans="1:6" hidden="1">
      <c r="A71" s="64" t="s">
        <v>388</v>
      </c>
      <c r="B71" s="42"/>
      <c r="C71" s="69">
        <f t="shared" si="1"/>
        <v>0</v>
      </c>
      <c r="D71" s="42"/>
      <c r="E71" s="21">
        <f t="shared" si="2"/>
        <v>0</v>
      </c>
      <c r="F71" s="42"/>
    </row>
    <row r="72" spans="1:6" hidden="1">
      <c r="A72" s="64" t="s">
        <v>388</v>
      </c>
      <c r="B72" s="42"/>
      <c r="C72" s="69">
        <f t="shared" si="1"/>
        <v>0</v>
      </c>
      <c r="D72" s="42"/>
      <c r="E72" s="21">
        <f t="shared" si="2"/>
        <v>0</v>
      </c>
      <c r="F72" s="42"/>
    </row>
    <row r="73" spans="1:6" hidden="1">
      <c r="A73" s="64" t="s">
        <v>388</v>
      </c>
      <c r="B73" s="42"/>
      <c r="C73" s="69">
        <f t="shared" ref="C73:C136" si="3">B73/2</f>
        <v>0</v>
      </c>
      <c r="D73" s="42"/>
      <c r="E73" s="21">
        <f t="shared" ref="E73:E136" si="4">D73/12*6</f>
        <v>0</v>
      </c>
      <c r="F73" s="42"/>
    </row>
    <row r="74" spans="1:6" hidden="1">
      <c r="A74" s="64" t="s">
        <v>388</v>
      </c>
      <c r="B74" s="42"/>
      <c r="C74" s="69">
        <f t="shared" si="3"/>
        <v>0</v>
      </c>
      <c r="D74" s="42"/>
      <c r="E74" s="21">
        <f t="shared" si="4"/>
        <v>0</v>
      </c>
      <c r="F74" s="42"/>
    </row>
    <row r="75" spans="1:6" hidden="1">
      <c r="A75" s="64" t="s">
        <v>388</v>
      </c>
      <c r="B75" s="42"/>
      <c r="C75" s="69">
        <f t="shared" si="3"/>
        <v>0</v>
      </c>
      <c r="D75" s="42"/>
      <c r="E75" s="21">
        <f t="shared" si="4"/>
        <v>0</v>
      </c>
      <c r="F75" s="42"/>
    </row>
    <row r="76" spans="1:6" hidden="1">
      <c r="A76" s="64" t="s">
        <v>388</v>
      </c>
      <c r="B76" s="42"/>
      <c r="C76" s="69">
        <f t="shared" si="3"/>
        <v>0</v>
      </c>
      <c r="D76" s="42"/>
      <c r="E76" s="21">
        <f t="shared" si="4"/>
        <v>0</v>
      </c>
      <c r="F76" s="42"/>
    </row>
    <row r="77" spans="1:6" hidden="1">
      <c r="A77" s="64" t="s">
        <v>388</v>
      </c>
      <c r="B77" s="42"/>
      <c r="C77" s="69">
        <f t="shared" si="3"/>
        <v>0</v>
      </c>
      <c r="D77" s="42"/>
      <c r="E77" s="21">
        <f t="shared" si="4"/>
        <v>0</v>
      </c>
      <c r="F77" s="42"/>
    </row>
    <row r="78" spans="1:6">
      <c r="A78" s="64" t="s">
        <v>389</v>
      </c>
      <c r="B78" s="69">
        <v>46176</v>
      </c>
      <c r="C78" s="69">
        <f t="shared" si="3"/>
        <v>23088</v>
      </c>
      <c r="D78" s="21">
        <f>B78*2</f>
        <v>92352</v>
      </c>
      <c r="E78" s="21">
        <f t="shared" si="4"/>
        <v>46176</v>
      </c>
      <c r="F78" s="42">
        <v>58</v>
      </c>
    </row>
    <row r="79" spans="1:6" hidden="1">
      <c r="A79" s="64" t="s">
        <v>390</v>
      </c>
      <c r="B79" s="42"/>
      <c r="C79" s="69">
        <f t="shared" si="3"/>
        <v>0</v>
      </c>
      <c r="D79" s="42"/>
      <c r="E79" s="21">
        <f t="shared" si="4"/>
        <v>0</v>
      </c>
      <c r="F79" s="42"/>
    </row>
    <row r="80" spans="1:6" hidden="1">
      <c r="A80" s="64" t="s">
        <v>390</v>
      </c>
      <c r="B80" s="42"/>
      <c r="C80" s="69">
        <f t="shared" si="3"/>
        <v>0</v>
      </c>
      <c r="D80" s="42"/>
      <c r="E80" s="21">
        <f t="shared" si="4"/>
        <v>0</v>
      </c>
      <c r="F80" s="42"/>
    </row>
    <row r="81" spans="1:6" hidden="1">
      <c r="A81" s="64" t="s">
        <v>390</v>
      </c>
      <c r="B81" s="42"/>
      <c r="C81" s="69">
        <f t="shared" si="3"/>
        <v>0</v>
      </c>
      <c r="D81" s="42"/>
      <c r="E81" s="21">
        <f t="shared" si="4"/>
        <v>0</v>
      </c>
      <c r="F81" s="42"/>
    </row>
    <row r="82" spans="1:6" hidden="1">
      <c r="A82" s="64" t="s">
        <v>390</v>
      </c>
      <c r="B82" s="42"/>
      <c r="C82" s="69">
        <f t="shared" si="3"/>
        <v>0</v>
      </c>
      <c r="D82" s="42"/>
      <c r="E82" s="21">
        <f t="shared" si="4"/>
        <v>0</v>
      </c>
      <c r="F82" s="42"/>
    </row>
    <row r="83" spans="1:6" hidden="1">
      <c r="A83" s="64" t="s">
        <v>390</v>
      </c>
      <c r="B83" s="42"/>
      <c r="C83" s="69">
        <f t="shared" si="3"/>
        <v>0</v>
      </c>
      <c r="D83" s="42"/>
      <c r="E83" s="21">
        <f t="shared" si="4"/>
        <v>0</v>
      </c>
      <c r="F83" s="42"/>
    </row>
    <row r="84" spans="1:6" hidden="1">
      <c r="A84" s="64" t="s">
        <v>390</v>
      </c>
      <c r="B84" s="42"/>
      <c r="C84" s="69">
        <f t="shared" si="3"/>
        <v>0</v>
      </c>
      <c r="D84" s="42"/>
      <c r="E84" s="21">
        <f t="shared" si="4"/>
        <v>0</v>
      </c>
      <c r="F84" s="42"/>
    </row>
    <row r="85" spans="1:6" hidden="1">
      <c r="A85" s="66" t="s">
        <v>390</v>
      </c>
      <c r="B85" s="42"/>
      <c r="C85" s="69">
        <f t="shared" si="3"/>
        <v>0</v>
      </c>
      <c r="D85" s="42"/>
      <c r="E85" s="21">
        <f t="shared" si="4"/>
        <v>0</v>
      </c>
      <c r="F85" s="42"/>
    </row>
    <row r="86" spans="1:6" hidden="1">
      <c r="A86" s="64" t="s">
        <v>390</v>
      </c>
      <c r="B86" s="42"/>
      <c r="C86" s="69">
        <f t="shared" si="3"/>
        <v>0</v>
      </c>
      <c r="D86" s="42"/>
      <c r="E86" s="21">
        <f t="shared" si="4"/>
        <v>0</v>
      </c>
      <c r="F86" s="42"/>
    </row>
    <row r="87" spans="1:6" hidden="1">
      <c r="A87" s="64" t="s">
        <v>390</v>
      </c>
      <c r="B87" s="42"/>
      <c r="C87" s="69">
        <f t="shared" si="3"/>
        <v>0</v>
      </c>
      <c r="D87" s="42"/>
      <c r="E87" s="21">
        <f t="shared" si="4"/>
        <v>0</v>
      </c>
      <c r="F87" s="42"/>
    </row>
    <row r="88" spans="1:6">
      <c r="A88" s="64" t="s">
        <v>391</v>
      </c>
      <c r="B88" s="69">
        <v>88305</v>
      </c>
      <c r="C88" s="69">
        <f t="shared" si="3"/>
        <v>44152.5</v>
      </c>
      <c r="D88" s="21">
        <f>B88*2</f>
        <v>176610</v>
      </c>
      <c r="E88" s="21">
        <f t="shared" si="4"/>
        <v>88305</v>
      </c>
      <c r="F88" s="42">
        <v>109</v>
      </c>
    </row>
    <row r="89" spans="1:6" hidden="1">
      <c r="A89" s="64" t="s">
        <v>392</v>
      </c>
      <c r="B89" s="42"/>
      <c r="C89" s="69">
        <f t="shared" si="3"/>
        <v>0</v>
      </c>
      <c r="D89" s="42"/>
      <c r="E89" s="21">
        <f t="shared" si="4"/>
        <v>0</v>
      </c>
      <c r="F89" s="42"/>
    </row>
    <row r="90" spans="1:6" hidden="1">
      <c r="A90" s="64" t="s">
        <v>392</v>
      </c>
      <c r="B90" s="42"/>
      <c r="C90" s="69">
        <f t="shared" si="3"/>
        <v>0</v>
      </c>
      <c r="D90" s="42"/>
      <c r="E90" s="21">
        <f t="shared" si="4"/>
        <v>0</v>
      </c>
      <c r="F90" s="42"/>
    </row>
    <row r="91" spans="1:6" hidden="1">
      <c r="A91" s="64" t="s">
        <v>392</v>
      </c>
      <c r="B91" s="42"/>
      <c r="C91" s="69">
        <f t="shared" si="3"/>
        <v>0</v>
      </c>
      <c r="D91" s="42"/>
      <c r="E91" s="21">
        <f t="shared" si="4"/>
        <v>0</v>
      </c>
      <c r="F91" s="42"/>
    </row>
    <row r="92" spans="1:6" hidden="1">
      <c r="A92" s="64" t="s">
        <v>392</v>
      </c>
      <c r="B92" s="42"/>
      <c r="C92" s="69">
        <f t="shared" si="3"/>
        <v>0</v>
      </c>
      <c r="D92" s="42"/>
      <c r="E92" s="21">
        <f t="shared" si="4"/>
        <v>0</v>
      </c>
      <c r="F92" s="42"/>
    </row>
    <row r="93" spans="1:6" hidden="1">
      <c r="A93" s="64" t="s">
        <v>392</v>
      </c>
      <c r="B93" s="42"/>
      <c r="C93" s="69">
        <f t="shared" si="3"/>
        <v>0</v>
      </c>
      <c r="D93" s="42"/>
      <c r="E93" s="21">
        <f t="shared" si="4"/>
        <v>0</v>
      </c>
      <c r="F93" s="42"/>
    </row>
    <row r="94" spans="1:6" hidden="1">
      <c r="A94" s="64" t="s">
        <v>392</v>
      </c>
      <c r="B94" s="42"/>
      <c r="C94" s="69">
        <f t="shared" si="3"/>
        <v>0</v>
      </c>
      <c r="D94" s="42"/>
      <c r="E94" s="21">
        <f t="shared" si="4"/>
        <v>0</v>
      </c>
      <c r="F94" s="42"/>
    </row>
    <row r="95" spans="1:6" hidden="1">
      <c r="A95" s="64" t="s">
        <v>392</v>
      </c>
      <c r="B95" s="42"/>
      <c r="C95" s="69">
        <f t="shared" si="3"/>
        <v>0</v>
      </c>
      <c r="D95" s="42"/>
      <c r="E95" s="21">
        <f t="shared" si="4"/>
        <v>0</v>
      </c>
      <c r="F95" s="42"/>
    </row>
    <row r="96" spans="1:6" hidden="1">
      <c r="A96" s="64" t="s">
        <v>392</v>
      </c>
      <c r="B96" s="42"/>
      <c r="C96" s="69">
        <f t="shared" si="3"/>
        <v>0</v>
      </c>
      <c r="D96" s="42"/>
      <c r="E96" s="21">
        <f t="shared" si="4"/>
        <v>0</v>
      </c>
      <c r="F96" s="42"/>
    </row>
    <row r="97" spans="1:6" hidden="1">
      <c r="A97" s="64" t="s">
        <v>392</v>
      </c>
      <c r="B97" s="42"/>
      <c r="C97" s="69">
        <f t="shared" si="3"/>
        <v>0</v>
      </c>
      <c r="D97" s="42"/>
      <c r="E97" s="21">
        <f t="shared" si="4"/>
        <v>0</v>
      </c>
      <c r="F97" s="42"/>
    </row>
    <row r="98" spans="1:6" hidden="1">
      <c r="A98" s="64" t="s">
        <v>392</v>
      </c>
      <c r="B98" s="42"/>
      <c r="C98" s="69">
        <f t="shared" si="3"/>
        <v>0</v>
      </c>
      <c r="D98" s="42"/>
      <c r="E98" s="21">
        <f t="shared" si="4"/>
        <v>0</v>
      </c>
      <c r="F98" s="42"/>
    </row>
    <row r="99" spans="1:6">
      <c r="A99" s="64" t="s">
        <v>393</v>
      </c>
      <c r="B99" s="69">
        <v>69545</v>
      </c>
      <c r="C99" s="69">
        <f t="shared" si="3"/>
        <v>34772.5</v>
      </c>
      <c r="D99" s="21">
        <f>B99*2</f>
        <v>139090</v>
      </c>
      <c r="E99" s="21">
        <f t="shared" si="4"/>
        <v>69545</v>
      </c>
      <c r="F99" s="42">
        <v>103</v>
      </c>
    </row>
    <row r="100" spans="1:6" hidden="1">
      <c r="A100" s="64" t="s">
        <v>394</v>
      </c>
      <c r="B100" s="42"/>
      <c r="C100" s="69">
        <f t="shared" si="3"/>
        <v>0</v>
      </c>
      <c r="D100" s="42"/>
      <c r="E100" s="21">
        <f t="shared" si="4"/>
        <v>0</v>
      </c>
      <c r="F100" s="42"/>
    </row>
    <row r="101" spans="1:6" hidden="1">
      <c r="A101" s="64" t="s">
        <v>394</v>
      </c>
      <c r="B101" s="42"/>
      <c r="C101" s="69">
        <f t="shared" si="3"/>
        <v>0</v>
      </c>
      <c r="D101" s="42"/>
      <c r="E101" s="21">
        <f t="shared" si="4"/>
        <v>0</v>
      </c>
      <c r="F101" s="42"/>
    </row>
    <row r="102" spans="1:6" hidden="1">
      <c r="A102" s="64" t="s">
        <v>394</v>
      </c>
      <c r="B102" s="42"/>
      <c r="C102" s="69">
        <f t="shared" si="3"/>
        <v>0</v>
      </c>
      <c r="D102" s="42"/>
      <c r="E102" s="21">
        <f t="shared" si="4"/>
        <v>0</v>
      </c>
      <c r="F102" s="42"/>
    </row>
    <row r="103" spans="1:6" hidden="1">
      <c r="A103" s="64" t="s">
        <v>394</v>
      </c>
      <c r="B103" s="42"/>
      <c r="C103" s="69">
        <f t="shared" si="3"/>
        <v>0</v>
      </c>
      <c r="D103" s="42"/>
      <c r="E103" s="21">
        <f t="shared" si="4"/>
        <v>0</v>
      </c>
      <c r="F103" s="42"/>
    </row>
    <row r="104" spans="1:6" hidden="1">
      <c r="A104" s="64" t="s">
        <v>394</v>
      </c>
      <c r="B104" s="42"/>
      <c r="C104" s="69">
        <f t="shared" si="3"/>
        <v>0</v>
      </c>
      <c r="D104" s="42"/>
      <c r="E104" s="21">
        <f t="shared" si="4"/>
        <v>0</v>
      </c>
      <c r="F104" s="42"/>
    </row>
    <row r="105" spans="1:6" hidden="1">
      <c r="A105" s="64" t="s">
        <v>394</v>
      </c>
      <c r="B105" s="42"/>
      <c r="C105" s="69">
        <f t="shared" si="3"/>
        <v>0</v>
      </c>
      <c r="D105" s="42"/>
      <c r="E105" s="21">
        <f t="shared" si="4"/>
        <v>0</v>
      </c>
      <c r="F105" s="42"/>
    </row>
    <row r="106" spans="1:6" hidden="1">
      <c r="A106" s="64" t="s">
        <v>394</v>
      </c>
      <c r="B106" s="42"/>
      <c r="C106" s="69">
        <f t="shared" si="3"/>
        <v>0</v>
      </c>
      <c r="D106" s="42"/>
      <c r="E106" s="21">
        <f t="shared" si="4"/>
        <v>0</v>
      </c>
      <c r="F106" s="42"/>
    </row>
    <row r="107" spans="1:6" hidden="1">
      <c r="A107" s="64" t="s">
        <v>394</v>
      </c>
      <c r="B107" s="42"/>
      <c r="C107" s="69">
        <f t="shared" si="3"/>
        <v>0</v>
      </c>
      <c r="D107" s="42"/>
      <c r="E107" s="21">
        <f t="shared" si="4"/>
        <v>0</v>
      </c>
      <c r="F107" s="42"/>
    </row>
    <row r="108" spans="1:6" hidden="1">
      <c r="A108" s="64" t="s">
        <v>394</v>
      </c>
      <c r="B108" s="42"/>
      <c r="C108" s="69">
        <f t="shared" si="3"/>
        <v>0</v>
      </c>
      <c r="D108" s="42"/>
      <c r="E108" s="21">
        <f t="shared" si="4"/>
        <v>0</v>
      </c>
      <c r="F108" s="42"/>
    </row>
    <row r="109" spans="1:6" hidden="1">
      <c r="A109" s="64" t="s">
        <v>394</v>
      </c>
      <c r="B109" s="42"/>
      <c r="C109" s="69">
        <f t="shared" si="3"/>
        <v>0</v>
      </c>
      <c r="D109" s="42"/>
      <c r="E109" s="21">
        <f t="shared" si="4"/>
        <v>0</v>
      </c>
      <c r="F109" s="42"/>
    </row>
    <row r="110" spans="1:6">
      <c r="A110" s="64" t="s">
        <v>395</v>
      </c>
      <c r="B110" s="69">
        <v>81623</v>
      </c>
      <c r="C110" s="69">
        <f t="shared" si="3"/>
        <v>40811.5</v>
      </c>
      <c r="D110" s="21">
        <f>B110*2</f>
        <v>163246</v>
      </c>
      <c r="E110" s="21">
        <f t="shared" si="4"/>
        <v>81623</v>
      </c>
      <c r="F110" s="42">
        <v>125</v>
      </c>
    </row>
    <row r="111" spans="1:6" hidden="1">
      <c r="A111" s="64" t="s">
        <v>396</v>
      </c>
      <c r="B111" s="42"/>
      <c r="C111" s="69">
        <f t="shared" si="3"/>
        <v>0</v>
      </c>
      <c r="D111" s="42"/>
      <c r="E111" s="21">
        <f t="shared" si="4"/>
        <v>0</v>
      </c>
      <c r="F111" s="42"/>
    </row>
    <row r="112" spans="1:6" hidden="1">
      <c r="A112" s="64" t="s">
        <v>396</v>
      </c>
      <c r="B112" s="42"/>
      <c r="C112" s="69">
        <f t="shared" si="3"/>
        <v>0</v>
      </c>
      <c r="D112" s="42"/>
      <c r="E112" s="21">
        <f t="shared" si="4"/>
        <v>0</v>
      </c>
      <c r="F112" s="42"/>
    </row>
    <row r="113" spans="1:6" hidden="1">
      <c r="A113" s="64" t="s">
        <v>396</v>
      </c>
      <c r="B113" s="42"/>
      <c r="C113" s="69">
        <f t="shared" si="3"/>
        <v>0</v>
      </c>
      <c r="D113" s="42"/>
      <c r="E113" s="21">
        <f t="shared" si="4"/>
        <v>0</v>
      </c>
      <c r="F113" s="42"/>
    </row>
    <row r="114" spans="1:6" hidden="1">
      <c r="A114" s="64" t="s">
        <v>396</v>
      </c>
      <c r="B114" s="42"/>
      <c r="C114" s="69">
        <f t="shared" si="3"/>
        <v>0</v>
      </c>
      <c r="D114" s="42"/>
      <c r="E114" s="21">
        <f t="shared" si="4"/>
        <v>0</v>
      </c>
      <c r="F114" s="42"/>
    </row>
    <row r="115" spans="1:6" hidden="1">
      <c r="A115" s="64" t="s">
        <v>396</v>
      </c>
      <c r="B115" s="42"/>
      <c r="C115" s="69">
        <f t="shared" si="3"/>
        <v>0</v>
      </c>
      <c r="D115" s="42"/>
      <c r="E115" s="21">
        <f t="shared" si="4"/>
        <v>0</v>
      </c>
      <c r="F115" s="42"/>
    </row>
    <row r="116" spans="1:6" hidden="1">
      <c r="A116" s="64" t="s">
        <v>396</v>
      </c>
      <c r="B116" s="42"/>
      <c r="C116" s="69">
        <f t="shared" si="3"/>
        <v>0</v>
      </c>
      <c r="D116" s="42"/>
      <c r="E116" s="21">
        <f t="shared" si="4"/>
        <v>0</v>
      </c>
      <c r="F116" s="42"/>
    </row>
    <row r="117" spans="1:6" hidden="1">
      <c r="A117" s="64" t="s">
        <v>396</v>
      </c>
      <c r="B117" s="42"/>
      <c r="C117" s="69">
        <f t="shared" si="3"/>
        <v>0</v>
      </c>
      <c r="D117" s="42"/>
      <c r="E117" s="21">
        <f t="shared" si="4"/>
        <v>0</v>
      </c>
      <c r="F117" s="42"/>
    </row>
    <row r="118" spans="1:6" hidden="1">
      <c r="A118" s="64" t="s">
        <v>396</v>
      </c>
      <c r="B118" s="42"/>
      <c r="C118" s="69">
        <f t="shared" si="3"/>
        <v>0</v>
      </c>
      <c r="D118" s="42"/>
      <c r="E118" s="21">
        <f t="shared" si="4"/>
        <v>0</v>
      </c>
      <c r="F118" s="42"/>
    </row>
    <row r="119" spans="1:6" hidden="1">
      <c r="A119" s="64" t="s">
        <v>396</v>
      </c>
      <c r="B119" s="42"/>
      <c r="C119" s="69">
        <f t="shared" si="3"/>
        <v>0</v>
      </c>
      <c r="D119" s="42"/>
      <c r="E119" s="21">
        <f t="shared" si="4"/>
        <v>0</v>
      </c>
      <c r="F119" s="42"/>
    </row>
    <row r="120" spans="1:6">
      <c r="A120" s="64" t="s">
        <v>397</v>
      </c>
      <c r="B120" s="69">
        <v>49075</v>
      </c>
      <c r="C120" s="69">
        <f t="shared" si="3"/>
        <v>24537.5</v>
      </c>
      <c r="D120" s="21">
        <f>B120*2</f>
        <v>98150</v>
      </c>
      <c r="E120" s="21">
        <f t="shared" si="4"/>
        <v>49075</v>
      </c>
      <c r="F120" s="42">
        <v>59</v>
      </c>
    </row>
    <row r="121" spans="1:6" hidden="1">
      <c r="A121" s="64" t="s">
        <v>398</v>
      </c>
      <c r="B121" s="42"/>
      <c r="C121" s="69">
        <f t="shared" si="3"/>
        <v>0</v>
      </c>
      <c r="D121" s="42"/>
      <c r="E121" s="21">
        <f t="shared" si="4"/>
        <v>0</v>
      </c>
      <c r="F121" s="42"/>
    </row>
    <row r="122" spans="1:6" hidden="1">
      <c r="A122" s="64" t="s">
        <v>398</v>
      </c>
      <c r="B122" s="42"/>
      <c r="C122" s="69">
        <f t="shared" si="3"/>
        <v>0</v>
      </c>
      <c r="D122" s="42"/>
      <c r="E122" s="21">
        <f t="shared" si="4"/>
        <v>0</v>
      </c>
      <c r="F122" s="42"/>
    </row>
    <row r="123" spans="1:6" hidden="1">
      <c r="A123" s="64" t="s">
        <v>398</v>
      </c>
      <c r="B123" s="42"/>
      <c r="C123" s="69">
        <f t="shared" si="3"/>
        <v>0</v>
      </c>
      <c r="D123" s="42"/>
      <c r="E123" s="21">
        <f t="shared" si="4"/>
        <v>0</v>
      </c>
      <c r="F123" s="42"/>
    </row>
    <row r="124" spans="1:6" hidden="1">
      <c r="A124" s="64" t="s">
        <v>398</v>
      </c>
      <c r="B124" s="42"/>
      <c r="C124" s="69">
        <f t="shared" si="3"/>
        <v>0</v>
      </c>
      <c r="D124" s="42"/>
      <c r="E124" s="21">
        <f t="shared" si="4"/>
        <v>0</v>
      </c>
      <c r="F124" s="42"/>
    </row>
    <row r="125" spans="1:6" hidden="1">
      <c r="A125" s="64" t="s">
        <v>398</v>
      </c>
      <c r="B125" s="42"/>
      <c r="C125" s="69">
        <f t="shared" si="3"/>
        <v>0</v>
      </c>
      <c r="D125" s="42"/>
      <c r="E125" s="21">
        <f t="shared" si="4"/>
        <v>0</v>
      </c>
      <c r="F125" s="42"/>
    </row>
    <row r="126" spans="1:6" hidden="1">
      <c r="A126" s="65" t="s">
        <v>398</v>
      </c>
      <c r="B126" s="42"/>
      <c r="C126" s="69">
        <f t="shared" si="3"/>
        <v>0</v>
      </c>
      <c r="D126" s="42"/>
      <c r="E126" s="21">
        <f t="shared" si="4"/>
        <v>0</v>
      </c>
      <c r="F126" s="42"/>
    </row>
    <row r="127" spans="1:6" hidden="1">
      <c r="A127" s="65" t="s">
        <v>398</v>
      </c>
      <c r="B127" s="42"/>
      <c r="C127" s="69">
        <f t="shared" si="3"/>
        <v>0</v>
      </c>
      <c r="D127" s="42"/>
      <c r="E127" s="21">
        <f t="shared" si="4"/>
        <v>0</v>
      </c>
      <c r="F127" s="42"/>
    </row>
    <row r="128" spans="1:6" hidden="1">
      <c r="A128" s="64" t="s">
        <v>398</v>
      </c>
      <c r="B128" s="42"/>
      <c r="C128" s="69">
        <f t="shared" si="3"/>
        <v>0</v>
      </c>
      <c r="D128" s="42"/>
      <c r="E128" s="21">
        <f t="shared" si="4"/>
        <v>0</v>
      </c>
      <c r="F128" s="42"/>
    </row>
    <row r="129" spans="1:6" hidden="1">
      <c r="A129" s="64" t="s">
        <v>398</v>
      </c>
      <c r="B129" s="42"/>
      <c r="C129" s="69">
        <f t="shared" si="3"/>
        <v>0</v>
      </c>
      <c r="D129" s="42"/>
      <c r="E129" s="21">
        <f t="shared" si="4"/>
        <v>0</v>
      </c>
      <c r="F129" s="42"/>
    </row>
    <row r="130" spans="1:6" hidden="1">
      <c r="A130" s="64" t="s">
        <v>398</v>
      </c>
      <c r="B130" s="42"/>
      <c r="C130" s="69">
        <f t="shared" si="3"/>
        <v>0</v>
      </c>
      <c r="D130" s="42"/>
      <c r="E130" s="21">
        <f t="shared" si="4"/>
        <v>0</v>
      </c>
      <c r="F130" s="42"/>
    </row>
    <row r="131" spans="1:6">
      <c r="A131" s="64" t="s">
        <v>399</v>
      </c>
      <c r="B131" s="69">
        <v>15016</v>
      </c>
      <c r="C131" s="69">
        <f t="shared" si="3"/>
        <v>7508</v>
      </c>
      <c r="D131" s="21">
        <f>B131*2</f>
        <v>30032</v>
      </c>
      <c r="E131" s="21">
        <f t="shared" si="4"/>
        <v>15016</v>
      </c>
      <c r="F131" s="42">
        <v>23</v>
      </c>
    </row>
    <row r="132" spans="1:6" hidden="1">
      <c r="A132" s="64" t="s">
        <v>400</v>
      </c>
      <c r="B132" s="42"/>
      <c r="C132" s="69">
        <f t="shared" si="3"/>
        <v>0</v>
      </c>
      <c r="D132" s="42"/>
      <c r="E132" s="21">
        <f t="shared" si="4"/>
        <v>0</v>
      </c>
      <c r="F132" s="42"/>
    </row>
    <row r="133" spans="1:6" hidden="1">
      <c r="A133" s="64" t="s">
        <v>400</v>
      </c>
      <c r="B133" s="42"/>
      <c r="C133" s="69">
        <f t="shared" si="3"/>
        <v>0</v>
      </c>
      <c r="D133" s="42"/>
      <c r="E133" s="21">
        <f t="shared" si="4"/>
        <v>0</v>
      </c>
      <c r="F133" s="42"/>
    </row>
    <row r="134" spans="1:6" hidden="1">
      <c r="A134" s="64" t="s">
        <v>400</v>
      </c>
      <c r="B134" s="42"/>
      <c r="C134" s="69">
        <f t="shared" si="3"/>
        <v>0</v>
      </c>
      <c r="D134" s="42"/>
      <c r="E134" s="21">
        <f t="shared" si="4"/>
        <v>0</v>
      </c>
      <c r="F134" s="42"/>
    </row>
    <row r="135" spans="1:6" hidden="1">
      <c r="A135" s="64" t="s">
        <v>400</v>
      </c>
      <c r="B135" s="42"/>
      <c r="C135" s="69">
        <f t="shared" si="3"/>
        <v>0</v>
      </c>
      <c r="D135" s="42"/>
      <c r="E135" s="21">
        <f t="shared" si="4"/>
        <v>0</v>
      </c>
      <c r="F135" s="42"/>
    </row>
    <row r="136" spans="1:6" hidden="1">
      <c r="A136" s="64" t="s">
        <v>400</v>
      </c>
      <c r="B136" s="42"/>
      <c r="C136" s="69">
        <f t="shared" si="3"/>
        <v>0</v>
      </c>
      <c r="D136" s="42"/>
      <c r="E136" s="21">
        <f t="shared" si="4"/>
        <v>0</v>
      </c>
      <c r="F136" s="42"/>
    </row>
    <row r="137" spans="1:6" hidden="1">
      <c r="A137" s="64" t="s">
        <v>400</v>
      </c>
      <c r="B137" s="42"/>
      <c r="C137" s="69">
        <f t="shared" ref="C137:C200" si="5">B137/2</f>
        <v>0</v>
      </c>
      <c r="D137" s="42"/>
      <c r="E137" s="21">
        <f t="shared" ref="E137:E200" si="6">D137/12*6</f>
        <v>0</v>
      </c>
      <c r="F137" s="42"/>
    </row>
    <row r="138" spans="1:6" hidden="1">
      <c r="A138" s="64" t="s">
        <v>400</v>
      </c>
      <c r="B138" s="42"/>
      <c r="C138" s="69">
        <f t="shared" si="5"/>
        <v>0</v>
      </c>
      <c r="D138" s="42"/>
      <c r="E138" s="21">
        <f t="shared" si="6"/>
        <v>0</v>
      </c>
      <c r="F138" s="42"/>
    </row>
    <row r="139" spans="1:6">
      <c r="A139" s="64" t="s">
        <v>401</v>
      </c>
      <c r="B139" s="69">
        <v>20809</v>
      </c>
      <c r="C139" s="69">
        <f t="shared" si="5"/>
        <v>10404.5</v>
      </c>
      <c r="D139" s="21">
        <f>B139*2</f>
        <v>41618</v>
      </c>
      <c r="E139" s="21">
        <f t="shared" si="6"/>
        <v>20809</v>
      </c>
      <c r="F139" s="42">
        <v>24</v>
      </c>
    </row>
    <row r="140" spans="1:6" hidden="1">
      <c r="A140" s="64" t="s">
        <v>402</v>
      </c>
      <c r="B140" s="42"/>
      <c r="C140" s="69">
        <f t="shared" si="5"/>
        <v>0</v>
      </c>
      <c r="D140" s="42"/>
      <c r="E140" s="21">
        <f t="shared" si="6"/>
        <v>0</v>
      </c>
      <c r="F140" s="42"/>
    </row>
    <row r="141" spans="1:6" hidden="1">
      <c r="A141" s="64" t="s">
        <v>402</v>
      </c>
      <c r="B141" s="42"/>
      <c r="C141" s="69">
        <f t="shared" si="5"/>
        <v>0</v>
      </c>
      <c r="D141" s="42"/>
      <c r="E141" s="21">
        <f t="shared" si="6"/>
        <v>0</v>
      </c>
      <c r="F141" s="42"/>
    </row>
    <row r="142" spans="1:6" hidden="1">
      <c r="A142" s="64" t="s">
        <v>402</v>
      </c>
      <c r="B142" s="42"/>
      <c r="C142" s="69">
        <f t="shared" si="5"/>
        <v>0</v>
      </c>
      <c r="D142" s="42"/>
      <c r="E142" s="21">
        <f t="shared" si="6"/>
        <v>0</v>
      </c>
      <c r="F142" s="42"/>
    </row>
    <row r="143" spans="1:6" hidden="1">
      <c r="A143" s="64" t="s">
        <v>402</v>
      </c>
      <c r="B143" s="42"/>
      <c r="C143" s="69">
        <f t="shared" si="5"/>
        <v>0</v>
      </c>
      <c r="D143" s="42"/>
      <c r="E143" s="21">
        <f t="shared" si="6"/>
        <v>0</v>
      </c>
      <c r="F143" s="42"/>
    </row>
    <row r="144" spans="1:6" hidden="1">
      <c r="A144" s="64" t="s">
        <v>402</v>
      </c>
      <c r="B144" s="42"/>
      <c r="C144" s="69">
        <f t="shared" si="5"/>
        <v>0</v>
      </c>
      <c r="D144" s="42"/>
      <c r="E144" s="21">
        <f t="shared" si="6"/>
        <v>0</v>
      </c>
      <c r="F144" s="42"/>
    </row>
    <row r="145" spans="1:6" hidden="1">
      <c r="A145" s="64" t="s">
        <v>402</v>
      </c>
      <c r="B145" s="42"/>
      <c r="C145" s="69">
        <f t="shared" si="5"/>
        <v>0</v>
      </c>
      <c r="D145" s="42"/>
      <c r="E145" s="21">
        <f t="shared" si="6"/>
        <v>0</v>
      </c>
      <c r="F145" s="42"/>
    </row>
    <row r="146" spans="1:6" hidden="1">
      <c r="A146" s="64" t="s">
        <v>402</v>
      </c>
      <c r="B146" s="42"/>
      <c r="C146" s="69">
        <f t="shared" si="5"/>
        <v>0</v>
      </c>
      <c r="D146" s="42"/>
      <c r="E146" s="21">
        <f t="shared" si="6"/>
        <v>0</v>
      </c>
      <c r="F146" s="42"/>
    </row>
    <row r="147" spans="1:6" hidden="1">
      <c r="A147" s="64" t="s">
        <v>402</v>
      </c>
      <c r="B147" s="42"/>
      <c r="C147" s="69">
        <f t="shared" si="5"/>
        <v>0</v>
      </c>
      <c r="D147" s="42"/>
      <c r="E147" s="21">
        <f t="shared" si="6"/>
        <v>0</v>
      </c>
      <c r="F147" s="42"/>
    </row>
    <row r="148" spans="1:6">
      <c r="A148" s="64" t="s">
        <v>403</v>
      </c>
      <c r="B148" s="69">
        <v>23677</v>
      </c>
      <c r="C148" s="69">
        <f t="shared" si="5"/>
        <v>11838.5</v>
      </c>
      <c r="D148" s="21">
        <f>B148*2</f>
        <v>47354</v>
      </c>
      <c r="E148" s="21">
        <f t="shared" si="6"/>
        <v>23677</v>
      </c>
      <c r="F148" s="42">
        <v>38</v>
      </c>
    </row>
    <row r="149" spans="1:6" hidden="1">
      <c r="A149" s="64" t="s">
        <v>404</v>
      </c>
      <c r="B149" s="42"/>
      <c r="C149" s="69">
        <f t="shared" si="5"/>
        <v>0</v>
      </c>
      <c r="D149" s="42"/>
      <c r="E149" s="21">
        <f t="shared" si="6"/>
        <v>0</v>
      </c>
      <c r="F149" s="42"/>
    </row>
    <row r="150" spans="1:6" hidden="1">
      <c r="A150" s="64" t="s">
        <v>404</v>
      </c>
      <c r="B150" s="42"/>
      <c r="C150" s="69">
        <f t="shared" si="5"/>
        <v>0</v>
      </c>
      <c r="D150" s="42"/>
      <c r="E150" s="21">
        <f t="shared" si="6"/>
        <v>0</v>
      </c>
      <c r="F150" s="42"/>
    </row>
    <row r="151" spans="1:6" hidden="1">
      <c r="A151" s="64" t="s">
        <v>404</v>
      </c>
      <c r="B151" s="42"/>
      <c r="C151" s="69">
        <f t="shared" si="5"/>
        <v>0</v>
      </c>
      <c r="D151" s="42"/>
      <c r="E151" s="21">
        <f t="shared" si="6"/>
        <v>0</v>
      </c>
      <c r="F151" s="42"/>
    </row>
    <row r="152" spans="1:6" hidden="1">
      <c r="A152" s="64" t="s">
        <v>404</v>
      </c>
      <c r="B152" s="42"/>
      <c r="C152" s="69">
        <f t="shared" si="5"/>
        <v>0</v>
      </c>
      <c r="D152" s="42"/>
      <c r="E152" s="21">
        <f t="shared" si="6"/>
        <v>0</v>
      </c>
      <c r="F152" s="42"/>
    </row>
    <row r="153" spans="1:6" hidden="1">
      <c r="A153" s="64" t="s">
        <v>404</v>
      </c>
      <c r="B153" s="42"/>
      <c r="C153" s="69">
        <f t="shared" si="5"/>
        <v>0</v>
      </c>
      <c r="D153" s="42"/>
      <c r="E153" s="21">
        <f t="shared" si="6"/>
        <v>0</v>
      </c>
      <c r="F153" s="42"/>
    </row>
    <row r="154" spans="1:6" hidden="1">
      <c r="A154" s="64" t="s">
        <v>404</v>
      </c>
      <c r="B154" s="42"/>
      <c r="C154" s="69">
        <f t="shared" si="5"/>
        <v>0</v>
      </c>
      <c r="D154" s="42"/>
      <c r="E154" s="21">
        <f t="shared" si="6"/>
        <v>0</v>
      </c>
      <c r="F154" s="42"/>
    </row>
    <row r="155" spans="1:6" hidden="1">
      <c r="A155" s="65" t="s">
        <v>404</v>
      </c>
      <c r="B155" s="42"/>
      <c r="C155" s="69">
        <f t="shared" si="5"/>
        <v>0</v>
      </c>
      <c r="D155" s="42"/>
      <c r="E155" s="21">
        <f t="shared" si="6"/>
        <v>0</v>
      </c>
      <c r="F155" s="42"/>
    </row>
    <row r="156" spans="1:6" hidden="1">
      <c r="A156" s="66" t="s">
        <v>404</v>
      </c>
      <c r="B156" s="42"/>
      <c r="C156" s="69">
        <f t="shared" si="5"/>
        <v>0</v>
      </c>
      <c r="D156" s="42"/>
      <c r="E156" s="21">
        <f t="shared" si="6"/>
        <v>0</v>
      </c>
      <c r="F156" s="42"/>
    </row>
    <row r="157" spans="1:6" hidden="1">
      <c r="A157" s="64" t="s">
        <v>404</v>
      </c>
      <c r="B157" s="42"/>
      <c r="C157" s="69">
        <f t="shared" si="5"/>
        <v>0</v>
      </c>
      <c r="D157" s="42"/>
      <c r="E157" s="21">
        <f t="shared" si="6"/>
        <v>0</v>
      </c>
      <c r="F157" s="42"/>
    </row>
    <row r="158" spans="1:6">
      <c r="A158" s="64" t="s">
        <v>405</v>
      </c>
      <c r="B158" s="69">
        <v>18620</v>
      </c>
      <c r="C158" s="69">
        <f t="shared" si="5"/>
        <v>9310</v>
      </c>
      <c r="D158" s="21">
        <f>B158*2</f>
        <v>37240</v>
      </c>
      <c r="E158" s="21">
        <f t="shared" si="6"/>
        <v>18620</v>
      </c>
      <c r="F158" s="42">
        <v>19</v>
      </c>
    </row>
    <row r="159" spans="1:6" hidden="1">
      <c r="A159" s="64" t="s">
        <v>406</v>
      </c>
      <c r="B159" s="42"/>
      <c r="C159" s="69">
        <f t="shared" si="5"/>
        <v>0</v>
      </c>
      <c r="D159" s="42"/>
      <c r="E159" s="21">
        <f t="shared" si="6"/>
        <v>0</v>
      </c>
      <c r="F159" s="42"/>
    </row>
    <row r="160" spans="1:6" hidden="1">
      <c r="A160" s="64" t="s">
        <v>406</v>
      </c>
      <c r="B160" s="42"/>
      <c r="C160" s="69">
        <f t="shared" si="5"/>
        <v>0</v>
      </c>
      <c r="D160" s="42"/>
      <c r="E160" s="21">
        <f t="shared" si="6"/>
        <v>0</v>
      </c>
      <c r="F160" s="42"/>
    </row>
    <row r="161" spans="1:6" hidden="1">
      <c r="A161" s="64" t="s">
        <v>406</v>
      </c>
      <c r="B161" s="42"/>
      <c r="C161" s="69">
        <f t="shared" si="5"/>
        <v>0</v>
      </c>
      <c r="D161" s="42"/>
      <c r="E161" s="21">
        <f t="shared" si="6"/>
        <v>0</v>
      </c>
      <c r="F161" s="42"/>
    </row>
    <row r="162" spans="1:6" hidden="1">
      <c r="A162" s="64" t="s">
        <v>406</v>
      </c>
      <c r="B162" s="42"/>
      <c r="C162" s="69">
        <f t="shared" si="5"/>
        <v>0</v>
      </c>
      <c r="D162" s="42"/>
      <c r="E162" s="21">
        <f t="shared" si="6"/>
        <v>0</v>
      </c>
      <c r="F162" s="42"/>
    </row>
    <row r="163" spans="1:6" hidden="1">
      <c r="A163" s="64" t="s">
        <v>406</v>
      </c>
      <c r="B163" s="42"/>
      <c r="C163" s="69">
        <f t="shared" si="5"/>
        <v>0</v>
      </c>
      <c r="D163" s="42"/>
      <c r="E163" s="21">
        <f t="shared" si="6"/>
        <v>0</v>
      </c>
      <c r="F163" s="42"/>
    </row>
    <row r="164" spans="1:6" hidden="1">
      <c r="A164" s="64" t="s">
        <v>406</v>
      </c>
      <c r="B164" s="42"/>
      <c r="C164" s="69">
        <f t="shared" si="5"/>
        <v>0</v>
      </c>
      <c r="D164" s="42"/>
      <c r="E164" s="21">
        <f t="shared" si="6"/>
        <v>0</v>
      </c>
      <c r="F164" s="42"/>
    </row>
    <row r="165" spans="1:6" hidden="1">
      <c r="A165" s="64" t="s">
        <v>406</v>
      </c>
      <c r="B165" s="42"/>
      <c r="C165" s="69">
        <f t="shared" si="5"/>
        <v>0</v>
      </c>
      <c r="D165" s="42"/>
      <c r="E165" s="21">
        <f t="shared" si="6"/>
        <v>0</v>
      </c>
      <c r="F165" s="42"/>
    </row>
    <row r="166" spans="1:6" hidden="1">
      <c r="A166" s="64" t="s">
        <v>406</v>
      </c>
      <c r="B166" s="42"/>
      <c r="C166" s="69">
        <f t="shared" si="5"/>
        <v>0</v>
      </c>
      <c r="D166" s="42"/>
      <c r="E166" s="21">
        <f t="shared" si="6"/>
        <v>0</v>
      </c>
      <c r="F166" s="42"/>
    </row>
    <row r="167" spans="1:6">
      <c r="A167" s="64" t="s">
        <v>407</v>
      </c>
      <c r="B167" s="69">
        <v>24771</v>
      </c>
      <c r="C167" s="69">
        <f t="shared" si="5"/>
        <v>12385.5</v>
      </c>
      <c r="D167" s="21">
        <f>B167*2</f>
        <v>49542</v>
      </c>
      <c r="E167" s="21">
        <f t="shared" si="6"/>
        <v>24771</v>
      </c>
      <c r="F167" s="42">
        <v>31</v>
      </c>
    </row>
    <row r="168" spans="1:6" hidden="1">
      <c r="A168" s="64" t="s">
        <v>408</v>
      </c>
      <c r="B168" s="42"/>
      <c r="C168" s="69">
        <f t="shared" si="5"/>
        <v>0</v>
      </c>
      <c r="D168" s="42"/>
      <c r="E168" s="21">
        <f t="shared" si="6"/>
        <v>0</v>
      </c>
      <c r="F168" s="42"/>
    </row>
    <row r="169" spans="1:6" hidden="1">
      <c r="A169" s="64" t="s">
        <v>408</v>
      </c>
      <c r="B169" s="42"/>
      <c r="C169" s="69">
        <f t="shared" si="5"/>
        <v>0</v>
      </c>
      <c r="D169" s="42"/>
      <c r="E169" s="21">
        <f t="shared" si="6"/>
        <v>0</v>
      </c>
      <c r="F169" s="42"/>
    </row>
    <row r="170" spans="1:6" hidden="1">
      <c r="A170" s="64" t="s">
        <v>408</v>
      </c>
      <c r="B170" s="42"/>
      <c r="C170" s="69">
        <f t="shared" si="5"/>
        <v>0</v>
      </c>
      <c r="D170" s="42"/>
      <c r="E170" s="21">
        <f t="shared" si="6"/>
        <v>0</v>
      </c>
      <c r="F170" s="42"/>
    </row>
    <row r="171" spans="1:6" hidden="1">
      <c r="A171" s="64" t="s">
        <v>408</v>
      </c>
      <c r="B171" s="42"/>
      <c r="C171" s="69">
        <f t="shared" si="5"/>
        <v>0</v>
      </c>
      <c r="D171" s="42"/>
      <c r="E171" s="21">
        <f t="shared" si="6"/>
        <v>0</v>
      </c>
      <c r="F171" s="42"/>
    </row>
    <row r="172" spans="1:6" hidden="1">
      <c r="A172" s="64" t="s">
        <v>408</v>
      </c>
      <c r="B172" s="42"/>
      <c r="C172" s="69">
        <f t="shared" si="5"/>
        <v>0</v>
      </c>
      <c r="D172" s="42"/>
      <c r="E172" s="21">
        <f t="shared" si="6"/>
        <v>0</v>
      </c>
      <c r="F172" s="42"/>
    </row>
    <row r="173" spans="1:6" hidden="1">
      <c r="A173" s="64" t="s">
        <v>408</v>
      </c>
      <c r="B173" s="42"/>
      <c r="C173" s="69">
        <f t="shared" si="5"/>
        <v>0</v>
      </c>
      <c r="D173" s="42"/>
      <c r="E173" s="21">
        <f t="shared" si="6"/>
        <v>0</v>
      </c>
      <c r="F173" s="42"/>
    </row>
    <row r="174" spans="1:6" hidden="1">
      <c r="A174" s="64" t="s">
        <v>408</v>
      </c>
      <c r="B174" s="42"/>
      <c r="C174" s="69">
        <f t="shared" si="5"/>
        <v>0</v>
      </c>
      <c r="D174" s="42"/>
      <c r="E174" s="21">
        <f t="shared" si="6"/>
        <v>0</v>
      </c>
      <c r="F174" s="42"/>
    </row>
    <row r="175" spans="1:6" hidden="1">
      <c r="A175" s="64" t="s">
        <v>408</v>
      </c>
      <c r="B175" s="42"/>
      <c r="C175" s="69">
        <f t="shared" si="5"/>
        <v>0</v>
      </c>
      <c r="D175" s="42"/>
      <c r="E175" s="21">
        <f t="shared" si="6"/>
        <v>0</v>
      </c>
      <c r="F175" s="42"/>
    </row>
    <row r="176" spans="1:6" hidden="1">
      <c r="A176" s="64" t="s">
        <v>408</v>
      </c>
      <c r="B176" s="42"/>
      <c r="C176" s="69">
        <f t="shared" si="5"/>
        <v>0</v>
      </c>
      <c r="D176" s="42"/>
      <c r="E176" s="21">
        <f t="shared" si="6"/>
        <v>0</v>
      </c>
      <c r="F176" s="42"/>
    </row>
    <row r="177" spans="1:6">
      <c r="A177" s="64" t="s">
        <v>409</v>
      </c>
      <c r="B177" s="69">
        <v>10609</v>
      </c>
      <c r="C177" s="69">
        <f t="shared" si="5"/>
        <v>5304.5</v>
      </c>
      <c r="D177" s="21">
        <f>B177*2</f>
        <v>21218</v>
      </c>
      <c r="E177" s="21">
        <f t="shared" si="6"/>
        <v>10609</v>
      </c>
      <c r="F177" s="42">
        <v>13</v>
      </c>
    </row>
    <row r="178" spans="1:6" hidden="1">
      <c r="A178" s="64" t="s">
        <v>410</v>
      </c>
      <c r="B178" s="42"/>
      <c r="C178" s="69">
        <f t="shared" si="5"/>
        <v>0</v>
      </c>
      <c r="D178" s="42"/>
      <c r="E178" s="21">
        <f t="shared" si="6"/>
        <v>0</v>
      </c>
      <c r="F178" s="42"/>
    </row>
    <row r="179" spans="1:6" hidden="1">
      <c r="A179" s="64" t="s">
        <v>410</v>
      </c>
      <c r="B179" s="42"/>
      <c r="C179" s="69">
        <f t="shared" si="5"/>
        <v>0</v>
      </c>
      <c r="D179" s="42"/>
      <c r="E179" s="21">
        <f t="shared" si="6"/>
        <v>0</v>
      </c>
      <c r="F179" s="42"/>
    </row>
    <row r="180" spans="1:6" hidden="1">
      <c r="A180" s="64" t="s">
        <v>410</v>
      </c>
      <c r="B180" s="42"/>
      <c r="C180" s="69">
        <f t="shared" si="5"/>
        <v>0</v>
      </c>
      <c r="D180" s="42"/>
      <c r="E180" s="21">
        <f t="shared" si="6"/>
        <v>0</v>
      </c>
      <c r="F180" s="42"/>
    </row>
    <row r="181" spans="1:6" hidden="1">
      <c r="A181" s="64" t="s">
        <v>410</v>
      </c>
      <c r="B181" s="42"/>
      <c r="C181" s="69">
        <f t="shared" si="5"/>
        <v>0</v>
      </c>
      <c r="D181" s="42"/>
      <c r="E181" s="21">
        <f t="shared" si="6"/>
        <v>0</v>
      </c>
      <c r="F181" s="42"/>
    </row>
    <row r="182" spans="1:6" hidden="1">
      <c r="A182" s="64" t="s">
        <v>410</v>
      </c>
      <c r="B182" s="42"/>
      <c r="C182" s="69">
        <f t="shared" si="5"/>
        <v>0</v>
      </c>
      <c r="D182" s="42"/>
      <c r="E182" s="21">
        <f t="shared" si="6"/>
        <v>0</v>
      </c>
      <c r="F182" s="42"/>
    </row>
    <row r="183" spans="1:6" hidden="1">
      <c r="A183" s="64" t="s">
        <v>410</v>
      </c>
      <c r="B183" s="42"/>
      <c r="C183" s="69">
        <f t="shared" si="5"/>
        <v>0</v>
      </c>
      <c r="D183" s="42"/>
      <c r="E183" s="21">
        <f t="shared" si="6"/>
        <v>0</v>
      </c>
      <c r="F183" s="42"/>
    </row>
    <row r="184" spans="1:6" hidden="1">
      <c r="A184" s="64" t="s">
        <v>410</v>
      </c>
      <c r="B184" s="42"/>
      <c r="C184" s="69">
        <f t="shared" si="5"/>
        <v>0</v>
      </c>
      <c r="D184" s="42"/>
      <c r="E184" s="21">
        <f t="shared" si="6"/>
        <v>0</v>
      </c>
      <c r="F184" s="42"/>
    </row>
    <row r="185" spans="1:6">
      <c r="A185" s="64" t="s">
        <v>411</v>
      </c>
      <c r="B185" s="69">
        <v>24455</v>
      </c>
      <c r="C185" s="69">
        <f t="shared" si="5"/>
        <v>12227.5</v>
      </c>
      <c r="D185" s="21">
        <f>B185*2</f>
        <v>48910</v>
      </c>
      <c r="E185" s="21">
        <f t="shared" si="6"/>
        <v>24455</v>
      </c>
      <c r="F185" s="42">
        <v>35</v>
      </c>
    </row>
    <row r="186" spans="1:6" hidden="1">
      <c r="A186" s="64" t="s">
        <v>412</v>
      </c>
      <c r="B186" s="42"/>
      <c r="C186" s="69">
        <f t="shared" si="5"/>
        <v>0</v>
      </c>
      <c r="D186" s="42"/>
      <c r="E186" s="21">
        <f t="shared" si="6"/>
        <v>0</v>
      </c>
      <c r="F186" s="42"/>
    </row>
    <row r="187" spans="1:6" hidden="1">
      <c r="A187" s="64" t="s">
        <v>412</v>
      </c>
      <c r="B187" s="42"/>
      <c r="C187" s="69">
        <f t="shared" si="5"/>
        <v>0</v>
      </c>
      <c r="D187" s="42"/>
      <c r="E187" s="21">
        <f t="shared" si="6"/>
        <v>0</v>
      </c>
      <c r="F187" s="42"/>
    </row>
    <row r="188" spans="1:6" hidden="1">
      <c r="A188" s="64" t="s">
        <v>412</v>
      </c>
      <c r="B188" s="42"/>
      <c r="C188" s="69">
        <f t="shared" si="5"/>
        <v>0</v>
      </c>
      <c r="D188" s="42"/>
      <c r="E188" s="21">
        <f t="shared" si="6"/>
        <v>0</v>
      </c>
      <c r="F188" s="42"/>
    </row>
    <row r="189" spans="1:6" hidden="1">
      <c r="A189" s="64" t="s">
        <v>412</v>
      </c>
      <c r="B189" s="42"/>
      <c r="C189" s="69">
        <f t="shared" si="5"/>
        <v>0</v>
      </c>
      <c r="D189" s="42"/>
      <c r="E189" s="21">
        <f t="shared" si="6"/>
        <v>0</v>
      </c>
      <c r="F189" s="42"/>
    </row>
    <row r="190" spans="1:6" hidden="1">
      <c r="A190" s="64" t="s">
        <v>412</v>
      </c>
      <c r="B190" s="42"/>
      <c r="C190" s="69">
        <f t="shared" si="5"/>
        <v>0</v>
      </c>
      <c r="D190" s="42"/>
      <c r="E190" s="21">
        <f t="shared" si="6"/>
        <v>0</v>
      </c>
      <c r="F190" s="42"/>
    </row>
    <row r="191" spans="1:6" hidden="1">
      <c r="A191" s="64" t="s">
        <v>412</v>
      </c>
      <c r="B191" s="42"/>
      <c r="C191" s="69">
        <f t="shared" si="5"/>
        <v>0</v>
      </c>
      <c r="D191" s="42"/>
      <c r="E191" s="21">
        <f t="shared" si="6"/>
        <v>0</v>
      </c>
      <c r="F191" s="42"/>
    </row>
    <row r="192" spans="1:6" hidden="1">
      <c r="A192" s="64" t="s">
        <v>412</v>
      </c>
      <c r="B192" s="42"/>
      <c r="C192" s="69">
        <f t="shared" si="5"/>
        <v>0</v>
      </c>
      <c r="D192" s="42"/>
      <c r="E192" s="21">
        <f t="shared" si="6"/>
        <v>0</v>
      </c>
      <c r="F192" s="42"/>
    </row>
    <row r="193" spans="1:6">
      <c r="A193" s="64" t="s">
        <v>413</v>
      </c>
      <c r="B193" s="69">
        <v>26667</v>
      </c>
      <c r="C193" s="69">
        <f t="shared" si="5"/>
        <v>13333.5</v>
      </c>
      <c r="D193" s="21">
        <f>B193*2</f>
        <v>53334</v>
      </c>
      <c r="E193" s="21">
        <f t="shared" si="6"/>
        <v>26667</v>
      </c>
      <c r="F193" s="42">
        <v>32</v>
      </c>
    </row>
    <row r="194" spans="1:6" hidden="1">
      <c r="A194" s="64" t="s">
        <v>414</v>
      </c>
      <c r="B194" s="42"/>
      <c r="C194" s="69">
        <f t="shared" si="5"/>
        <v>0</v>
      </c>
      <c r="D194" s="42"/>
      <c r="E194" s="21">
        <f t="shared" si="6"/>
        <v>0</v>
      </c>
      <c r="F194" s="42"/>
    </row>
    <row r="195" spans="1:6" hidden="1">
      <c r="A195" s="64" t="s">
        <v>414</v>
      </c>
      <c r="B195" s="42"/>
      <c r="C195" s="69">
        <f t="shared" si="5"/>
        <v>0</v>
      </c>
      <c r="D195" s="42"/>
      <c r="E195" s="21">
        <f t="shared" si="6"/>
        <v>0</v>
      </c>
      <c r="F195" s="42"/>
    </row>
    <row r="196" spans="1:6" hidden="1">
      <c r="A196" s="64" t="s">
        <v>414</v>
      </c>
      <c r="B196" s="42"/>
      <c r="C196" s="69">
        <f t="shared" si="5"/>
        <v>0</v>
      </c>
      <c r="D196" s="42"/>
      <c r="E196" s="21">
        <f t="shared" si="6"/>
        <v>0</v>
      </c>
      <c r="F196" s="42"/>
    </row>
    <row r="197" spans="1:6" hidden="1">
      <c r="A197" s="64" t="s">
        <v>414</v>
      </c>
      <c r="B197" s="42"/>
      <c r="C197" s="69">
        <f t="shared" si="5"/>
        <v>0</v>
      </c>
      <c r="D197" s="42"/>
      <c r="E197" s="21">
        <f t="shared" si="6"/>
        <v>0</v>
      </c>
      <c r="F197" s="42"/>
    </row>
    <row r="198" spans="1:6" hidden="1">
      <c r="A198" s="64" t="s">
        <v>414</v>
      </c>
      <c r="B198" s="42"/>
      <c r="C198" s="69">
        <f t="shared" si="5"/>
        <v>0</v>
      </c>
      <c r="D198" s="42"/>
      <c r="E198" s="21">
        <f t="shared" si="6"/>
        <v>0</v>
      </c>
      <c r="F198" s="42"/>
    </row>
    <row r="199" spans="1:6" hidden="1">
      <c r="A199" s="64" t="s">
        <v>414</v>
      </c>
      <c r="B199" s="42"/>
      <c r="C199" s="69">
        <f t="shared" si="5"/>
        <v>0</v>
      </c>
      <c r="D199" s="42"/>
      <c r="E199" s="21">
        <f t="shared" si="6"/>
        <v>0</v>
      </c>
      <c r="F199" s="42"/>
    </row>
    <row r="200" spans="1:6" hidden="1">
      <c r="A200" s="64" t="s">
        <v>414</v>
      </c>
      <c r="B200" s="42"/>
      <c r="C200" s="69">
        <f t="shared" si="5"/>
        <v>0</v>
      </c>
      <c r="D200" s="42"/>
      <c r="E200" s="21">
        <f t="shared" si="6"/>
        <v>0</v>
      </c>
      <c r="F200" s="42"/>
    </row>
    <row r="201" spans="1:6" hidden="1">
      <c r="A201" s="64" t="s">
        <v>414</v>
      </c>
      <c r="B201" s="42"/>
      <c r="C201" s="69">
        <f t="shared" ref="C201:C264" si="7">B201/2</f>
        <v>0</v>
      </c>
      <c r="D201" s="42"/>
      <c r="E201" s="21">
        <f t="shared" ref="E201:E264" si="8">D201/12*6</f>
        <v>0</v>
      </c>
      <c r="F201" s="42"/>
    </row>
    <row r="202" spans="1:6">
      <c r="A202" s="64" t="s">
        <v>415</v>
      </c>
      <c r="B202" s="69">
        <v>28744</v>
      </c>
      <c r="C202" s="69">
        <f t="shared" si="7"/>
        <v>14372</v>
      </c>
      <c r="D202" s="21">
        <f>B202*2</f>
        <v>57488</v>
      </c>
      <c r="E202" s="21">
        <f t="shared" si="8"/>
        <v>28744</v>
      </c>
      <c r="F202" s="42">
        <v>46</v>
      </c>
    </row>
    <row r="203" spans="1:6" hidden="1">
      <c r="A203" s="64" t="s">
        <v>416</v>
      </c>
      <c r="B203" s="42"/>
      <c r="C203" s="69">
        <f t="shared" si="7"/>
        <v>0</v>
      </c>
      <c r="D203" s="42"/>
      <c r="E203" s="21">
        <f t="shared" si="8"/>
        <v>0</v>
      </c>
      <c r="F203" s="42"/>
    </row>
    <row r="204" spans="1:6" hidden="1">
      <c r="A204" s="64" t="s">
        <v>416</v>
      </c>
      <c r="B204" s="42"/>
      <c r="C204" s="69">
        <f t="shared" si="7"/>
        <v>0</v>
      </c>
      <c r="D204" s="42"/>
      <c r="E204" s="21">
        <f t="shared" si="8"/>
        <v>0</v>
      </c>
      <c r="F204" s="42"/>
    </row>
    <row r="205" spans="1:6" hidden="1">
      <c r="A205" s="64" t="s">
        <v>416</v>
      </c>
      <c r="B205" s="42"/>
      <c r="C205" s="69">
        <f t="shared" si="7"/>
        <v>0</v>
      </c>
      <c r="D205" s="42"/>
      <c r="E205" s="21">
        <f t="shared" si="8"/>
        <v>0</v>
      </c>
      <c r="F205" s="42"/>
    </row>
    <row r="206" spans="1:6" hidden="1">
      <c r="A206" s="64" t="s">
        <v>416</v>
      </c>
      <c r="B206" s="42"/>
      <c r="C206" s="69">
        <f t="shared" si="7"/>
        <v>0</v>
      </c>
      <c r="D206" s="42"/>
      <c r="E206" s="21">
        <f t="shared" si="8"/>
        <v>0</v>
      </c>
      <c r="F206" s="42"/>
    </row>
    <row r="207" spans="1:6" hidden="1">
      <c r="A207" s="64" t="s">
        <v>416</v>
      </c>
      <c r="B207" s="42"/>
      <c r="C207" s="69">
        <f t="shared" si="7"/>
        <v>0</v>
      </c>
      <c r="D207" s="42"/>
      <c r="E207" s="21">
        <f t="shared" si="8"/>
        <v>0</v>
      </c>
      <c r="F207" s="42"/>
    </row>
    <row r="208" spans="1:6" hidden="1">
      <c r="A208" s="64" t="s">
        <v>416</v>
      </c>
      <c r="B208" s="42"/>
      <c r="C208" s="69">
        <f t="shared" si="7"/>
        <v>0</v>
      </c>
      <c r="D208" s="42"/>
      <c r="E208" s="21">
        <f t="shared" si="8"/>
        <v>0</v>
      </c>
      <c r="F208" s="42"/>
    </row>
    <row r="209" spans="1:6" hidden="1">
      <c r="A209" s="64" t="s">
        <v>416</v>
      </c>
      <c r="B209" s="42"/>
      <c r="C209" s="69">
        <f t="shared" si="7"/>
        <v>0</v>
      </c>
      <c r="D209" s="42"/>
      <c r="E209" s="21">
        <f t="shared" si="8"/>
        <v>0</v>
      </c>
      <c r="F209" s="42"/>
    </row>
    <row r="210" spans="1:6" hidden="1">
      <c r="A210" s="64" t="s">
        <v>416</v>
      </c>
      <c r="B210" s="42"/>
      <c r="C210" s="69">
        <f t="shared" si="7"/>
        <v>0</v>
      </c>
      <c r="D210" s="42"/>
      <c r="E210" s="21">
        <f t="shared" si="8"/>
        <v>0</v>
      </c>
      <c r="F210" s="42"/>
    </row>
    <row r="211" spans="1:6" hidden="1">
      <c r="A211" s="66" t="s">
        <v>416</v>
      </c>
      <c r="B211" s="42"/>
      <c r="C211" s="69">
        <f t="shared" si="7"/>
        <v>0</v>
      </c>
      <c r="D211" s="42"/>
      <c r="E211" s="21">
        <f t="shared" si="8"/>
        <v>0</v>
      </c>
      <c r="F211" s="42"/>
    </row>
    <row r="212" spans="1:6">
      <c r="A212" s="64" t="s">
        <v>417</v>
      </c>
      <c r="B212" s="69">
        <v>9504</v>
      </c>
      <c r="C212" s="69">
        <f t="shared" si="7"/>
        <v>4752</v>
      </c>
      <c r="D212" s="21">
        <f>B212*2</f>
        <v>19008</v>
      </c>
      <c r="E212" s="21">
        <f t="shared" si="8"/>
        <v>9504</v>
      </c>
      <c r="F212" s="42">
        <v>7</v>
      </c>
    </row>
    <row r="213" spans="1:6" hidden="1">
      <c r="A213" s="64" t="s">
        <v>418</v>
      </c>
      <c r="B213" s="42"/>
      <c r="C213" s="69">
        <f t="shared" si="7"/>
        <v>0</v>
      </c>
      <c r="D213" s="42"/>
      <c r="E213" s="21">
        <f t="shared" si="8"/>
        <v>0</v>
      </c>
      <c r="F213" s="42"/>
    </row>
    <row r="214" spans="1:6" hidden="1">
      <c r="A214" s="64" t="s">
        <v>418</v>
      </c>
      <c r="B214" s="42"/>
      <c r="C214" s="69">
        <f t="shared" si="7"/>
        <v>0</v>
      </c>
      <c r="D214" s="42"/>
      <c r="E214" s="21">
        <f t="shared" si="8"/>
        <v>0</v>
      </c>
      <c r="F214" s="42"/>
    </row>
    <row r="215" spans="1:6" hidden="1">
      <c r="A215" s="64" t="s">
        <v>418</v>
      </c>
      <c r="B215" s="42"/>
      <c r="C215" s="69">
        <f t="shared" si="7"/>
        <v>0</v>
      </c>
      <c r="D215" s="42"/>
      <c r="E215" s="21">
        <f t="shared" si="8"/>
        <v>0</v>
      </c>
      <c r="F215" s="42"/>
    </row>
    <row r="216" spans="1:6" hidden="1">
      <c r="A216" s="64" t="s">
        <v>418</v>
      </c>
      <c r="B216" s="42"/>
      <c r="C216" s="69">
        <f t="shared" si="7"/>
        <v>0</v>
      </c>
      <c r="D216" s="42"/>
      <c r="E216" s="21">
        <f t="shared" si="8"/>
        <v>0</v>
      </c>
      <c r="F216" s="42"/>
    </row>
    <row r="217" spans="1:6" hidden="1">
      <c r="A217" s="64" t="s">
        <v>418</v>
      </c>
      <c r="B217" s="42"/>
      <c r="C217" s="69">
        <f t="shared" si="7"/>
        <v>0</v>
      </c>
      <c r="D217" s="42"/>
      <c r="E217" s="21">
        <f t="shared" si="8"/>
        <v>0</v>
      </c>
      <c r="F217" s="42"/>
    </row>
    <row r="218" spans="1:6" hidden="1">
      <c r="A218" s="64" t="s">
        <v>418</v>
      </c>
      <c r="B218" s="42"/>
      <c r="C218" s="69">
        <f t="shared" si="7"/>
        <v>0</v>
      </c>
      <c r="D218" s="42"/>
      <c r="E218" s="21">
        <f t="shared" si="8"/>
        <v>0</v>
      </c>
      <c r="F218" s="42"/>
    </row>
    <row r="219" spans="1:6" hidden="1">
      <c r="A219" s="64" t="s">
        <v>418</v>
      </c>
      <c r="B219" s="42"/>
      <c r="C219" s="69">
        <f t="shared" si="7"/>
        <v>0</v>
      </c>
      <c r="D219" s="42"/>
      <c r="E219" s="21">
        <f t="shared" si="8"/>
        <v>0</v>
      </c>
      <c r="F219" s="42"/>
    </row>
    <row r="220" spans="1:6">
      <c r="A220" s="64" t="s">
        <v>419</v>
      </c>
      <c r="B220" s="69">
        <v>19215</v>
      </c>
      <c r="C220" s="69">
        <f t="shared" si="7"/>
        <v>9607.5</v>
      </c>
      <c r="D220" s="21">
        <f>B220*2</f>
        <v>38430</v>
      </c>
      <c r="E220" s="21">
        <f t="shared" si="8"/>
        <v>19215</v>
      </c>
      <c r="F220" s="42">
        <v>24</v>
      </c>
    </row>
    <row r="221" spans="1:6" hidden="1">
      <c r="A221" s="64" t="s">
        <v>420</v>
      </c>
      <c r="B221" s="42"/>
      <c r="C221" s="69">
        <f t="shared" si="7"/>
        <v>0</v>
      </c>
      <c r="D221" s="42"/>
      <c r="E221" s="21">
        <f t="shared" si="8"/>
        <v>0</v>
      </c>
      <c r="F221" s="42"/>
    </row>
    <row r="222" spans="1:6" hidden="1">
      <c r="A222" s="64" t="s">
        <v>420</v>
      </c>
      <c r="B222" s="42"/>
      <c r="C222" s="69">
        <f t="shared" si="7"/>
        <v>0</v>
      </c>
      <c r="D222" s="42"/>
      <c r="E222" s="21">
        <f t="shared" si="8"/>
        <v>0</v>
      </c>
      <c r="F222" s="42"/>
    </row>
    <row r="223" spans="1:6" hidden="1">
      <c r="A223" s="64" t="s">
        <v>420</v>
      </c>
      <c r="B223" s="42"/>
      <c r="C223" s="69">
        <f t="shared" si="7"/>
        <v>0</v>
      </c>
      <c r="D223" s="42"/>
      <c r="E223" s="21">
        <f t="shared" si="8"/>
        <v>0</v>
      </c>
      <c r="F223" s="42"/>
    </row>
    <row r="224" spans="1:6" hidden="1">
      <c r="A224" s="64" t="s">
        <v>420</v>
      </c>
      <c r="B224" s="42"/>
      <c r="C224" s="69">
        <f t="shared" si="7"/>
        <v>0</v>
      </c>
      <c r="D224" s="42"/>
      <c r="E224" s="21">
        <f t="shared" si="8"/>
        <v>0</v>
      </c>
      <c r="F224" s="42"/>
    </row>
    <row r="225" spans="1:6" hidden="1">
      <c r="A225" s="64" t="s">
        <v>420</v>
      </c>
      <c r="B225" s="42"/>
      <c r="C225" s="69">
        <f t="shared" si="7"/>
        <v>0</v>
      </c>
      <c r="D225" s="42"/>
      <c r="E225" s="21">
        <f t="shared" si="8"/>
        <v>0</v>
      </c>
      <c r="F225" s="42"/>
    </row>
    <row r="226" spans="1:6" hidden="1">
      <c r="A226" s="64" t="s">
        <v>420</v>
      </c>
      <c r="B226" s="42"/>
      <c r="C226" s="69">
        <f t="shared" si="7"/>
        <v>0</v>
      </c>
      <c r="D226" s="42"/>
      <c r="E226" s="21">
        <f t="shared" si="8"/>
        <v>0</v>
      </c>
      <c r="F226" s="42"/>
    </row>
    <row r="227" spans="1:6" hidden="1">
      <c r="A227" s="64" t="s">
        <v>420</v>
      </c>
      <c r="B227" s="42"/>
      <c r="C227" s="69">
        <f t="shared" si="7"/>
        <v>0</v>
      </c>
      <c r="D227" s="42"/>
      <c r="E227" s="21">
        <f t="shared" si="8"/>
        <v>0</v>
      </c>
      <c r="F227" s="42"/>
    </row>
    <row r="228" spans="1:6">
      <c r="A228" s="64" t="s">
        <v>421</v>
      </c>
      <c r="B228" s="69">
        <v>9788</v>
      </c>
      <c r="C228" s="69">
        <f t="shared" si="7"/>
        <v>4894</v>
      </c>
      <c r="D228" s="21">
        <f>B228*2</f>
        <v>19576</v>
      </c>
      <c r="E228" s="21">
        <f t="shared" si="8"/>
        <v>9788</v>
      </c>
      <c r="F228" s="42">
        <v>1</v>
      </c>
    </row>
    <row r="229" spans="1:6" hidden="1">
      <c r="A229" s="64" t="s">
        <v>421</v>
      </c>
      <c r="B229" s="42"/>
      <c r="C229" s="69">
        <f t="shared" si="7"/>
        <v>0</v>
      </c>
      <c r="D229" s="42"/>
      <c r="E229" s="21">
        <f t="shared" si="8"/>
        <v>0</v>
      </c>
      <c r="F229" s="42"/>
    </row>
    <row r="230" spans="1:6" hidden="1">
      <c r="A230" s="64" t="s">
        <v>422</v>
      </c>
      <c r="B230" s="42"/>
      <c r="C230" s="69">
        <f t="shared" si="7"/>
        <v>0</v>
      </c>
      <c r="D230" s="42"/>
      <c r="E230" s="21">
        <f t="shared" si="8"/>
        <v>0</v>
      </c>
      <c r="F230" s="42"/>
    </row>
    <row r="231" spans="1:6">
      <c r="A231" s="64" t="s">
        <v>423</v>
      </c>
      <c r="B231" s="69">
        <v>229956</v>
      </c>
      <c r="C231" s="69">
        <f t="shared" si="7"/>
        <v>114978</v>
      </c>
      <c r="D231" s="21">
        <f>B231*2</f>
        <v>459912</v>
      </c>
      <c r="E231" s="21">
        <f t="shared" si="8"/>
        <v>229956</v>
      </c>
      <c r="F231" s="42">
        <v>89</v>
      </c>
    </row>
    <row r="232" spans="1:6" hidden="1">
      <c r="A232" s="66" t="s">
        <v>424</v>
      </c>
      <c r="B232" s="42"/>
      <c r="C232" s="69">
        <f t="shared" si="7"/>
        <v>0</v>
      </c>
      <c r="D232" s="42"/>
      <c r="E232" s="21">
        <f t="shared" si="8"/>
        <v>0</v>
      </c>
      <c r="F232" s="42"/>
    </row>
    <row r="233" spans="1:6" hidden="1">
      <c r="A233" s="64" t="s">
        <v>424</v>
      </c>
      <c r="B233" s="42"/>
      <c r="C233" s="69">
        <f t="shared" si="7"/>
        <v>0</v>
      </c>
      <c r="D233" s="42"/>
      <c r="E233" s="21">
        <f t="shared" si="8"/>
        <v>0</v>
      </c>
      <c r="F233" s="42"/>
    </row>
    <row r="234" spans="1:6" hidden="1">
      <c r="A234" s="64" t="s">
        <v>424</v>
      </c>
      <c r="B234" s="42"/>
      <c r="C234" s="69">
        <f t="shared" si="7"/>
        <v>0</v>
      </c>
      <c r="D234" s="42"/>
      <c r="E234" s="21">
        <f t="shared" si="8"/>
        <v>0</v>
      </c>
      <c r="F234" s="42"/>
    </row>
    <row r="235" spans="1:6" hidden="1">
      <c r="A235" s="64" t="s">
        <v>424</v>
      </c>
      <c r="B235" s="42"/>
      <c r="C235" s="69">
        <f t="shared" si="7"/>
        <v>0</v>
      </c>
      <c r="D235" s="42"/>
      <c r="E235" s="21">
        <f t="shared" si="8"/>
        <v>0</v>
      </c>
      <c r="F235" s="42"/>
    </row>
    <row r="236" spans="1:6" hidden="1">
      <c r="A236" s="64" t="s">
        <v>424</v>
      </c>
      <c r="B236" s="42"/>
      <c r="C236" s="69">
        <f t="shared" si="7"/>
        <v>0</v>
      </c>
      <c r="D236" s="42"/>
      <c r="E236" s="21">
        <f t="shared" si="8"/>
        <v>0</v>
      </c>
      <c r="F236" s="42"/>
    </row>
    <row r="237" spans="1:6" hidden="1">
      <c r="A237" s="64" t="s">
        <v>424</v>
      </c>
      <c r="B237" s="42"/>
      <c r="C237" s="69">
        <f t="shared" si="7"/>
        <v>0</v>
      </c>
      <c r="D237" s="42"/>
      <c r="E237" s="21">
        <f t="shared" si="8"/>
        <v>0</v>
      </c>
      <c r="F237" s="42"/>
    </row>
    <row r="238" spans="1:6" hidden="1">
      <c r="A238" s="64" t="s">
        <v>424</v>
      </c>
      <c r="B238" s="42"/>
      <c r="C238" s="69">
        <f t="shared" si="7"/>
        <v>0</v>
      </c>
      <c r="D238" s="42"/>
      <c r="E238" s="21">
        <f t="shared" si="8"/>
        <v>0</v>
      </c>
      <c r="F238" s="42"/>
    </row>
    <row r="239" spans="1:6">
      <c r="A239" s="64" t="s">
        <v>425</v>
      </c>
      <c r="B239" s="69">
        <v>75205</v>
      </c>
      <c r="C239" s="69">
        <f t="shared" si="7"/>
        <v>37602.5</v>
      </c>
      <c r="D239" s="21">
        <f>B239*2</f>
        <v>150410</v>
      </c>
      <c r="E239" s="21">
        <f t="shared" si="8"/>
        <v>75205</v>
      </c>
      <c r="F239" s="42">
        <v>69</v>
      </c>
    </row>
    <row r="240" spans="1:6" hidden="1">
      <c r="A240" s="64" t="s">
        <v>426</v>
      </c>
      <c r="B240" s="42"/>
      <c r="C240" s="69">
        <f t="shared" si="7"/>
        <v>0</v>
      </c>
      <c r="D240" s="42"/>
      <c r="E240" s="21">
        <f t="shared" si="8"/>
        <v>0</v>
      </c>
      <c r="F240" s="42"/>
    </row>
    <row r="241" spans="1:6" hidden="1">
      <c r="A241" s="64" t="s">
        <v>426</v>
      </c>
      <c r="B241" s="42"/>
      <c r="C241" s="69">
        <f t="shared" si="7"/>
        <v>0</v>
      </c>
      <c r="D241" s="42"/>
      <c r="E241" s="21">
        <f t="shared" si="8"/>
        <v>0</v>
      </c>
      <c r="F241" s="42"/>
    </row>
    <row r="242" spans="1:6" hidden="1">
      <c r="A242" s="64" t="s">
        <v>426</v>
      </c>
      <c r="B242" s="42"/>
      <c r="C242" s="69">
        <f t="shared" si="7"/>
        <v>0</v>
      </c>
      <c r="D242" s="42"/>
      <c r="E242" s="21">
        <f t="shared" si="8"/>
        <v>0</v>
      </c>
      <c r="F242" s="42"/>
    </row>
    <row r="243" spans="1:6" hidden="1">
      <c r="A243" s="64" t="s">
        <v>426</v>
      </c>
      <c r="B243" s="42"/>
      <c r="C243" s="69">
        <f t="shared" si="7"/>
        <v>0</v>
      </c>
      <c r="D243" s="42"/>
      <c r="E243" s="21">
        <f t="shared" si="8"/>
        <v>0</v>
      </c>
      <c r="F243" s="42"/>
    </row>
    <row r="244" spans="1:6" hidden="1">
      <c r="A244" s="64" t="s">
        <v>426</v>
      </c>
      <c r="B244" s="42"/>
      <c r="C244" s="69">
        <f t="shared" si="7"/>
        <v>0</v>
      </c>
      <c r="D244" s="42"/>
      <c r="E244" s="21">
        <f t="shared" si="8"/>
        <v>0</v>
      </c>
      <c r="F244" s="42"/>
    </row>
    <row r="245" spans="1:6" hidden="1">
      <c r="A245" s="64" t="s">
        <v>426</v>
      </c>
      <c r="B245" s="42"/>
      <c r="C245" s="69">
        <f t="shared" si="7"/>
        <v>0</v>
      </c>
      <c r="D245" s="42"/>
      <c r="E245" s="21">
        <f t="shared" si="8"/>
        <v>0</v>
      </c>
      <c r="F245" s="42"/>
    </row>
    <row r="246" spans="1:6" hidden="1">
      <c r="A246" s="64" t="s">
        <v>426</v>
      </c>
      <c r="B246" s="42"/>
      <c r="C246" s="69">
        <f t="shared" si="7"/>
        <v>0</v>
      </c>
      <c r="D246" s="42"/>
      <c r="E246" s="21">
        <f t="shared" si="8"/>
        <v>0</v>
      </c>
      <c r="F246" s="42"/>
    </row>
    <row r="247" spans="1:6">
      <c r="A247" s="64" t="s">
        <v>427</v>
      </c>
      <c r="B247" s="69">
        <v>33316</v>
      </c>
      <c r="C247" s="69">
        <f t="shared" si="7"/>
        <v>16658</v>
      </c>
      <c r="D247" s="21">
        <f>B247*2</f>
        <v>66632</v>
      </c>
      <c r="E247" s="21">
        <f t="shared" si="8"/>
        <v>33316</v>
      </c>
      <c r="F247" s="42">
        <v>17</v>
      </c>
    </row>
    <row r="248" spans="1:6" hidden="1">
      <c r="A248" s="64" t="s">
        <v>428</v>
      </c>
      <c r="B248" s="42"/>
      <c r="C248" s="69">
        <f t="shared" si="7"/>
        <v>0</v>
      </c>
      <c r="D248" s="42"/>
      <c r="E248" s="21">
        <f t="shared" si="8"/>
        <v>0</v>
      </c>
      <c r="F248" s="42"/>
    </row>
    <row r="249" spans="1:6" hidden="1">
      <c r="A249" s="64" t="s">
        <v>428</v>
      </c>
      <c r="B249" s="42"/>
      <c r="C249" s="69">
        <f t="shared" si="7"/>
        <v>0</v>
      </c>
      <c r="D249" s="42"/>
      <c r="E249" s="21">
        <f t="shared" si="8"/>
        <v>0</v>
      </c>
      <c r="F249" s="42"/>
    </row>
    <row r="250" spans="1:6" hidden="1">
      <c r="A250" s="64" t="s">
        <v>428</v>
      </c>
      <c r="B250" s="42"/>
      <c r="C250" s="69">
        <f t="shared" si="7"/>
        <v>0</v>
      </c>
      <c r="D250" s="42"/>
      <c r="E250" s="21">
        <f t="shared" si="8"/>
        <v>0</v>
      </c>
      <c r="F250" s="42"/>
    </row>
    <row r="251" spans="1:6" hidden="1">
      <c r="A251" s="64" t="s">
        <v>428</v>
      </c>
      <c r="B251" s="42"/>
      <c r="C251" s="69">
        <f t="shared" si="7"/>
        <v>0</v>
      </c>
      <c r="D251" s="42"/>
      <c r="E251" s="21">
        <f t="shared" si="8"/>
        <v>0</v>
      </c>
      <c r="F251" s="42"/>
    </row>
    <row r="252" spans="1:6" hidden="1">
      <c r="A252" s="64" t="s">
        <v>428</v>
      </c>
      <c r="B252" s="42"/>
      <c r="C252" s="69">
        <f t="shared" si="7"/>
        <v>0</v>
      </c>
      <c r="D252" s="42"/>
      <c r="E252" s="21">
        <f t="shared" si="8"/>
        <v>0</v>
      </c>
      <c r="F252" s="42"/>
    </row>
    <row r="253" spans="1:6">
      <c r="A253" s="64" t="s">
        <v>429</v>
      </c>
      <c r="B253" s="69">
        <v>34191</v>
      </c>
      <c r="C253" s="69">
        <f t="shared" si="7"/>
        <v>17095.5</v>
      </c>
      <c r="D253" s="21">
        <f>B253*2</f>
        <v>68382</v>
      </c>
      <c r="E253" s="21">
        <f t="shared" si="8"/>
        <v>34191</v>
      </c>
      <c r="F253" s="42">
        <v>31</v>
      </c>
    </row>
    <row r="254" spans="1:6" hidden="1">
      <c r="A254" s="64" t="s">
        <v>430</v>
      </c>
      <c r="B254" s="42"/>
      <c r="C254" s="69">
        <f t="shared" si="7"/>
        <v>0</v>
      </c>
      <c r="D254" s="42"/>
      <c r="E254" s="21">
        <f t="shared" si="8"/>
        <v>0</v>
      </c>
      <c r="F254" s="42"/>
    </row>
    <row r="255" spans="1:6" hidden="1">
      <c r="A255" s="64" t="s">
        <v>430</v>
      </c>
      <c r="B255" s="42"/>
      <c r="C255" s="69">
        <f t="shared" si="7"/>
        <v>0</v>
      </c>
      <c r="D255" s="42"/>
      <c r="E255" s="21">
        <f t="shared" si="8"/>
        <v>0</v>
      </c>
      <c r="F255" s="42"/>
    </row>
    <row r="256" spans="1:6" hidden="1">
      <c r="A256" s="64" t="s">
        <v>430</v>
      </c>
      <c r="B256" s="42"/>
      <c r="C256" s="69">
        <f t="shared" si="7"/>
        <v>0</v>
      </c>
      <c r="D256" s="42"/>
      <c r="E256" s="21">
        <f t="shared" si="8"/>
        <v>0</v>
      </c>
      <c r="F256" s="42"/>
    </row>
    <row r="257" spans="1:6" hidden="1">
      <c r="A257" s="64" t="s">
        <v>430</v>
      </c>
      <c r="B257" s="42"/>
      <c r="C257" s="69">
        <f t="shared" si="7"/>
        <v>0</v>
      </c>
      <c r="D257" s="42"/>
      <c r="E257" s="21">
        <f t="shared" si="8"/>
        <v>0</v>
      </c>
      <c r="F257" s="42"/>
    </row>
    <row r="258" spans="1:6" hidden="1">
      <c r="A258" s="64" t="s">
        <v>430</v>
      </c>
      <c r="B258" s="42"/>
      <c r="C258" s="69">
        <f t="shared" si="7"/>
        <v>0</v>
      </c>
      <c r="D258" s="42"/>
      <c r="E258" s="21">
        <f t="shared" si="8"/>
        <v>0</v>
      </c>
      <c r="F258" s="42"/>
    </row>
    <row r="259" spans="1:6" hidden="1">
      <c r="A259" s="64" t="s">
        <v>430</v>
      </c>
      <c r="B259" s="42"/>
      <c r="C259" s="69">
        <f t="shared" si="7"/>
        <v>0</v>
      </c>
      <c r="D259" s="42"/>
      <c r="E259" s="21">
        <f t="shared" si="8"/>
        <v>0</v>
      </c>
      <c r="F259" s="42"/>
    </row>
    <row r="260" spans="1:6" hidden="1">
      <c r="A260" s="64" t="s">
        <v>430</v>
      </c>
      <c r="B260" s="42"/>
      <c r="C260" s="69">
        <f t="shared" si="7"/>
        <v>0</v>
      </c>
      <c r="D260" s="42"/>
      <c r="E260" s="21">
        <f t="shared" si="8"/>
        <v>0</v>
      </c>
      <c r="F260" s="42"/>
    </row>
    <row r="261" spans="1:6">
      <c r="A261" s="64" t="s">
        <v>431</v>
      </c>
      <c r="B261" s="69">
        <v>27457</v>
      </c>
      <c r="C261" s="69">
        <f t="shared" si="7"/>
        <v>13728.5</v>
      </c>
      <c r="D261" s="21">
        <f>B261*2</f>
        <v>54914</v>
      </c>
      <c r="E261" s="21">
        <f t="shared" si="8"/>
        <v>27457</v>
      </c>
      <c r="F261" s="42">
        <v>12</v>
      </c>
    </row>
    <row r="262" spans="1:6" hidden="1">
      <c r="A262" s="64" t="s">
        <v>432</v>
      </c>
      <c r="B262" s="42"/>
      <c r="C262" s="69">
        <f t="shared" si="7"/>
        <v>0</v>
      </c>
      <c r="D262" s="42"/>
      <c r="E262" s="21">
        <f t="shared" si="8"/>
        <v>0</v>
      </c>
      <c r="F262" s="42"/>
    </row>
    <row r="263" spans="1:6" hidden="1">
      <c r="A263" s="64" t="s">
        <v>432</v>
      </c>
      <c r="B263" s="42"/>
      <c r="C263" s="69">
        <f t="shared" si="7"/>
        <v>0</v>
      </c>
      <c r="D263" s="42"/>
      <c r="E263" s="21">
        <f t="shared" si="8"/>
        <v>0</v>
      </c>
      <c r="F263" s="42"/>
    </row>
    <row r="264" spans="1:6" hidden="1">
      <c r="A264" s="64" t="s">
        <v>432</v>
      </c>
      <c r="B264" s="42"/>
      <c r="C264" s="69">
        <f t="shared" si="7"/>
        <v>0</v>
      </c>
      <c r="D264" s="42"/>
      <c r="E264" s="21">
        <f t="shared" si="8"/>
        <v>0</v>
      </c>
      <c r="F264" s="42"/>
    </row>
    <row r="265" spans="1:6" hidden="1">
      <c r="A265" s="64" t="s">
        <v>432</v>
      </c>
      <c r="B265" s="42"/>
      <c r="C265" s="69">
        <f t="shared" ref="C265:C328" si="9">B265/2</f>
        <v>0</v>
      </c>
      <c r="D265" s="42"/>
      <c r="E265" s="21">
        <f t="shared" ref="E265:E328" si="10">D265/12*6</f>
        <v>0</v>
      </c>
      <c r="F265" s="42"/>
    </row>
    <row r="266" spans="1:6">
      <c r="A266" s="64" t="s">
        <v>433</v>
      </c>
      <c r="B266" s="69">
        <v>172535</v>
      </c>
      <c r="C266" s="69">
        <f t="shared" si="9"/>
        <v>86267.5</v>
      </c>
      <c r="D266" s="21">
        <f>B266*2</f>
        <v>345070</v>
      </c>
      <c r="E266" s="21">
        <f t="shared" si="10"/>
        <v>172535</v>
      </c>
      <c r="F266" s="42">
        <v>105</v>
      </c>
    </row>
    <row r="267" spans="1:6" hidden="1">
      <c r="A267" s="64" t="s">
        <v>434</v>
      </c>
      <c r="B267" s="42"/>
      <c r="C267" s="69">
        <f t="shared" si="9"/>
        <v>0</v>
      </c>
      <c r="D267" s="42"/>
      <c r="E267" s="21">
        <f t="shared" si="10"/>
        <v>0</v>
      </c>
      <c r="F267" s="42"/>
    </row>
    <row r="268" spans="1:6" hidden="1">
      <c r="A268" s="64" t="s">
        <v>434</v>
      </c>
      <c r="B268" s="42"/>
      <c r="C268" s="69">
        <f t="shared" si="9"/>
        <v>0</v>
      </c>
      <c r="D268" s="42"/>
      <c r="E268" s="21">
        <f t="shared" si="10"/>
        <v>0</v>
      </c>
      <c r="F268" s="42"/>
    </row>
    <row r="269" spans="1:6" hidden="1">
      <c r="A269" s="64" t="s">
        <v>434</v>
      </c>
      <c r="B269" s="42"/>
      <c r="C269" s="69">
        <f t="shared" si="9"/>
        <v>0</v>
      </c>
      <c r="D269" s="42"/>
      <c r="E269" s="21">
        <f t="shared" si="10"/>
        <v>0</v>
      </c>
      <c r="F269" s="42"/>
    </row>
    <row r="270" spans="1:6" hidden="1">
      <c r="A270" s="64" t="s">
        <v>434</v>
      </c>
      <c r="B270" s="42"/>
      <c r="C270" s="69">
        <f t="shared" si="9"/>
        <v>0</v>
      </c>
      <c r="D270" s="42"/>
      <c r="E270" s="21">
        <f t="shared" si="10"/>
        <v>0</v>
      </c>
      <c r="F270" s="42"/>
    </row>
    <row r="271" spans="1:6" hidden="1">
      <c r="A271" s="64" t="s">
        <v>434</v>
      </c>
      <c r="B271" s="42"/>
      <c r="C271" s="69">
        <f t="shared" si="9"/>
        <v>0</v>
      </c>
      <c r="D271" s="42"/>
      <c r="E271" s="21">
        <f t="shared" si="10"/>
        <v>0</v>
      </c>
      <c r="F271" s="42"/>
    </row>
    <row r="272" spans="1:6" hidden="1">
      <c r="A272" s="64" t="s">
        <v>434</v>
      </c>
      <c r="B272" s="42"/>
      <c r="C272" s="69">
        <f t="shared" si="9"/>
        <v>0</v>
      </c>
      <c r="D272" s="42"/>
      <c r="E272" s="21">
        <f t="shared" si="10"/>
        <v>0</v>
      </c>
      <c r="F272" s="42"/>
    </row>
    <row r="273" spans="1:6">
      <c r="A273" s="64" t="s">
        <v>435</v>
      </c>
      <c r="B273" s="69">
        <v>81009</v>
      </c>
      <c r="C273" s="69">
        <f t="shared" si="9"/>
        <v>40504.5</v>
      </c>
      <c r="D273" s="21">
        <f>B273*2</f>
        <v>162018</v>
      </c>
      <c r="E273" s="21">
        <f t="shared" si="10"/>
        <v>81009</v>
      </c>
      <c r="F273" s="42">
        <v>57</v>
      </c>
    </row>
    <row r="274" spans="1:6" hidden="1">
      <c r="A274" s="64" t="s">
        <v>436</v>
      </c>
      <c r="B274" s="42"/>
      <c r="C274" s="69">
        <f t="shared" si="9"/>
        <v>0</v>
      </c>
      <c r="D274" s="42"/>
      <c r="E274" s="21">
        <f t="shared" si="10"/>
        <v>0</v>
      </c>
      <c r="F274" s="42"/>
    </row>
    <row r="275" spans="1:6" hidden="1">
      <c r="A275" s="64" t="s">
        <v>436</v>
      </c>
      <c r="B275" s="42"/>
      <c r="C275" s="69">
        <f t="shared" si="9"/>
        <v>0</v>
      </c>
      <c r="D275" s="42"/>
      <c r="E275" s="21">
        <f t="shared" si="10"/>
        <v>0</v>
      </c>
      <c r="F275" s="42"/>
    </row>
    <row r="276" spans="1:6" hidden="1">
      <c r="A276" s="64" t="s">
        <v>436</v>
      </c>
      <c r="B276" s="42"/>
      <c r="C276" s="69">
        <f t="shared" si="9"/>
        <v>0</v>
      </c>
      <c r="D276" s="42"/>
      <c r="E276" s="21">
        <f t="shared" si="10"/>
        <v>0</v>
      </c>
      <c r="F276" s="42"/>
    </row>
    <row r="277" spans="1:6" hidden="1">
      <c r="A277" s="64" t="s">
        <v>436</v>
      </c>
      <c r="B277" s="42"/>
      <c r="C277" s="69">
        <f t="shared" si="9"/>
        <v>0</v>
      </c>
      <c r="D277" s="42"/>
      <c r="E277" s="21">
        <f t="shared" si="10"/>
        <v>0</v>
      </c>
      <c r="F277" s="42"/>
    </row>
    <row r="278" spans="1:6" hidden="1">
      <c r="A278" s="64" t="s">
        <v>436</v>
      </c>
      <c r="B278" s="42"/>
      <c r="C278" s="69">
        <f t="shared" si="9"/>
        <v>0</v>
      </c>
      <c r="D278" s="42"/>
      <c r="E278" s="21">
        <f t="shared" si="10"/>
        <v>0</v>
      </c>
      <c r="F278" s="42"/>
    </row>
    <row r="279" spans="1:6">
      <c r="A279" s="64" t="s">
        <v>437</v>
      </c>
      <c r="B279" s="69">
        <v>84455</v>
      </c>
      <c r="C279" s="69">
        <f t="shared" si="9"/>
        <v>42227.5</v>
      </c>
      <c r="D279" s="21">
        <f>B279*2</f>
        <v>168910</v>
      </c>
      <c r="E279" s="21">
        <f t="shared" si="10"/>
        <v>84455</v>
      </c>
      <c r="F279" s="42">
        <v>60</v>
      </c>
    </row>
    <row r="280" spans="1:6" hidden="1">
      <c r="A280" s="64" t="s">
        <v>438</v>
      </c>
      <c r="B280" s="42"/>
      <c r="C280" s="69">
        <f t="shared" si="9"/>
        <v>0</v>
      </c>
      <c r="D280" s="42"/>
      <c r="E280" s="21">
        <f t="shared" si="10"/>
        <v>0</v>
      </c>
      <c r="F280" s="42"/>
    </row>
    <row r="281" spans="1:6" hidden="1">
      <c r="A281" s="64" t="s">
        <v>438</v>
      </c>
      <c r="B281" s="42"/>
      <c r="C281" s="69">
        <f t="shared" si="9"/>
        <v>0</v>
      </c>
      <c r="D281" s="42"/>
      <c r="E281" s="21">
        <f t="shared" si="10"/>
        <v>0</v>
      </c>
      <c r="F281" s="42"/>
    </row>
    <row r="282" spans="1:6" hidden="1">
      <c r="A282" s="64" t="s">
        <v>438</v>
      </c>
      <c r="B282" s="42"/>
      <c r="C282" s="69">
        <f t="shared" si="9"/>
        <v>0</v>
      </c>
      <c r="D282" s="42"/>
      <c r="E282" s="21">
        <f t="shared" si="10"/>
        <v>0</v>
      </c>
      <c r="F282" s="42"/>
    </row>
    <row r="283" spans="1:6" hidden="1">
      <c r="A283" s="64" t="s">
        <v>438</v>
      </c>
      <c r="B283" s="42"/>
      <c r="C283" s="69">
        <f t="shared" si="9"/>
        <v>0</v>
      </c>
      <c r="D283" s="42"/>
      <c r="E283" s="21">
        <f t="shared" si="10"/>
        <v>0</v>
      </c>
      <c r="F283" s="42"/>
    </row>
    <row r="284" spans="1:6" hidden="1">
      <c r="A284" s="64" t="s">
        <v>438</v>
      </c>
      <c r="B284" s="42"/>
      <c r="C284" s="69">
        <f t="shared" si="9"/>
        <v>0</v>
      </c>
      <c r="D284" s="42"/>
      <c r="E284" s="21">
        <f t="shared" si="10"/>
        <v>0</v>
      </c>
      <c r="F284" s="42"/>
    </row>
    <row r="285" spans="1:6" hidden="1">
      <c r="A285" s="64" t="s">
        <v>438</v>
      </c>
      <c r="B285" s="42"/>
      <c r="C285" s="69">
        <f t="shared" si="9"/>
        <v>0</v>
      </c>
      <c r="D285" s="42"/>
      <c r="E285" s="21">
        <f t="shared" si="10"/>
        <v>0</v>
      </c>
      <c r="F285" s="42"/>
    </row>
    <row r="286" spans="1:6">
      <c r="A286" s="64" t="s">
        <v>439</v>
      </c>
      <c r="B286" s="69">
        <v>43705</v>
      </c>
      <c r="C286" s="69">
        <f t="shared" si="9"/>
        <v>21852.5</v>
      </c>
      <c r="D286" s="21">
        <f>B286*2</f>
        <v>87410</v>
      </c>
      <c r="E286" s="21">
        <f t="shared" si="10"/>
        <v>43705</v>
      </c>
      <c r="F286" s="42">
        <v>33</v>
      </c>
    </row>
    <row r="287" spans="1:6" hidden="1">
      <c r="A287" s="64" t="s">
        <v>440</v>
      </c>
      <c r="B287" s="42"/>
      <c r="C287" s="69">
        <f t="shared" si="9"/>
        <v>0</v>
      </c>
      <c r="D287" s="42"/>
      <c r="E287" s="21">
        <f t="shared" si="10"/>
        <v>0</v>
      </c>
      <c r="F287" s="42"/>
    </row>
    <row r="288" spans="1:6" hidden="1">
      <c r="A288" s="64" t="s">
        <v>440</v>
      </c>
      <c r="B288" s="42"/>
      <c r="C288" s="69">
        <f t="shared" si="9"/>
        <v>0</v>
      </c>
      <c r="D288" s="42"/>
      <c r="E288" s="21">
        <f t="shared" si="10"/>
        <v>0</v>
      </c>
      <c r="F288" s="42"/>
    </row>
    <row r="289" spans="1:6" hidden="1">
      <c r="A289" s="64" t="s">
        <v>440</v>
      </c>
      <c r="B289" s="42"/>
      <c r="C289" s="69">
        <f t="shared" si="9"/>
        <v>0</v>
      </c>
      <c r="D289" s="42"/>
      <c r="E289" s="21">
        <f t="shared" si="10"/>
        <v>0</v>
      </c>
      <c r="F289" s="42"/>
    </row>
    <row r="290" spans="1:6" hidden="1">
      <c r="A290" s="64" t="s">
        <v>440</v>
      </c>
      <c r="B290" s="42"/>
      <c r="C290" s="69">
        <f t="shared" si="9"/>
        <v>0</v>
      </c>
      <c r="D290" s="42"/>
      <c r="E290" s="21">
        <f t="shared" si="10"/>
        <v>0</v>
      </c>
      <c r="F290" s="42"/>
    </row>
    <row r="291" spans="1:6" hidden="1">
      <c r="A291" s="64" t="s">
        <v>440</v>
      </c>
      <c r="B291" s="42"/>
      <c r="C291" s="69">
        <f t="shared" si="9"/>
        <v>0</v>
      </c>
      <c r="D291" s="42"/>
      <c r="E291" s="21">
        <f t="shared" si="10"/>
        <v>0</v>
      </c>
      <c r="F291" s="42"/>
    </row>
    <row r="292" spans="1:6" hidden="1">
      <c r="A292" s="64" t="s">
        <v>440</v>
      </c>
      <c r="B292" s="42"/>
      <c r="C292" s="69">
        <f t="shared" si="9"/>
        <v>0</v>
      </c>
      <c r="D292" s="42"/>
      <c r="E292" s="21">
        <f t="shared" si="10"/>
        <v>0</v>
      </c>
      <c r="F292" s="42"/>
    </row>
    <row r="293" spans="1:6" hidden="1">
      <c r="A293" s="64" t="s">
        <v>440</v>
      </c>
      <c r="B293" s="42"/>
      <c r="C293" s="69">
        <f t="shared" si="9"/>
        <v>0</v>
      </c>
      <c r="D293" s="42"/>
      <c r="E293" s="21">
        <f t="shared" si="10"/>
        <v>0</v>
      </c>
      <c r="F293" s="42"/>
    </row>
    <row r="294" spans="1:6" hidden="1">
      <c r="A294" s="64" t="s">
        <v>440</v>
      </c>
      <c r="B294" s="42"/>
      <c r="C294" s="69">
        <f t="shared" si="9"/>
        <v>0</v>
      </c>
      <c r="D294" s="42"/>
      <c r="E294" s="21">
        <f t="shared" si="10"/>
        <v>0</v>
      </c>
      <c r="F294" s="42"/>
    </row>
    <row r="295" spans="1:6" hidden="1">
      <c r="A295" s="64" t="s">
        <v>440</v>
      </c>
      <c r="B295" s="42"/>
      <c r="C295" s="69">
        <f t="shared" si="9"/>
        <v>0</v>
      </c>
      <c r="D295" s="42"/>
      <c r="E295" s="21">
        <f t="shared" si="10"/>
        <v>0</v>
      </c>
      <c r="F295" s="42"/>
    </row>
    <row r="296" spans="1:6" hidden="1">
      <c r="A296" s="64" t="s">
        <v>440</v>
      </c>
      <c r="B296" s="42"/>
      <c r="C296" s="69">
        <f t="shared" si="9"/>
        <v>0</v>
      </c>
      <c r="D296" s="42"/>
      <c r="E296" s="21">
        <f t="shared" si="10"/>
        <v>0</v>
      </c>
      <c r="F296" s="42"/>
    </row>
    <row r="297" spans="1:6">
      <c r="A297" s="64" t="s">
        <v>441</v>
      </c>
      <c r="B297" s="69">
        <v>11164</v>
      </c>
      <c r="C297" s="69">
        <f t="shared" si="9"/>
        <v>5582</v>
      </c>
      <c r="D297" s="21">
        <f>B297*2</f>
        <v>22328</v>
      </c>
      <c r="E297" s="21">
        <f t="shared" si="10"/>
        <v>11164</v>
      </c>
      <c r="F297" s="42">
        <v>19</v>
      </c>
    </row>
    <row r="298" spans="1:6" hidden="1">
      <c r="A298" s="64" t="s">
        <v>442</v>
      </c>
      <c r="B298" s="42"/>
      <c r="C298" s="69">
        <f t="shared" si="9"/>
        <v>0</v>
      </c>
      <c r="D298" s="42"/>
      <c r="E298" s="21">
        <f t="shared" si="10"/>
        <v>0</v>
      </c>
      <c r="F298" s="42"/>
    </row>
    <row r="299" spans="1:6" hidden="1">
      <c r="A299" s="64" t="s">
        <v>442</v>
      </c>
      <c r="B299" s="42"/>
      <c r="C299" s="69">
        <f t="shared" si="9"/>
        <v>0</v>
      </c>
      <c r="D299" s="42"/>
      <c r="E299" s="21">
        <f t="shared" si="10"/>
        <v>0</v>
      </c>
      <c r="F299" s="42"/>
    </row>
    <row r="300" spans="1:6" hidden="1">
      <c r="A300" s="64" t="s">
        <v>442</v>
      </c>
      <c r="B300" s="42"/>
      <c r="C300" s="69">
        <f t="shared" si="9"/>
        <v>0</v>
      </c>
      <c r="D300" s="42"/>
      <c r="E300" s="21">
        <f t="shared" si="10"/>
        <v>0</v>
      </c>
      <c r="F300" s="42"/>
    </row>
    <row r="301" spans="1:6" hidden="1">
      <c r="A301" s="64" t="s">
        <v>442</v>
      </c>
      <c r="B301" s="42"/>
      <c r="C301" s="69">
        <f t="shared" si="9"/>
        <v>0</v>
      </c>
      <c r="D301" s="42"/>
      <c r="E301" s="21">
        <f t="shared" si="10"/>
        <v>0</v>
      </c>
      <c r="F301" s="42"/>
    </row>
    <row r="302" spans="1:6" hidden="1">
      <c r="A302" s="64" t="s">
        <v>442</v>
      </c>
      <c r="B302" s="42"/>
      <c r="C302" s="69">
        <f t="shared" si="9"/>
        <v>0</v>
      </c>
      <c r="D302" s="42"/>
      <c r="E302" s="21">
        <f t="shared" si="10"/>
        <v>0</v>
      </c>
      <c r="F302" s="42"/>
    </row>
    <row r="303" spans="1:6">
      <c r="A303" s="64" t="s">
        <v>443</v>
      </c>
      <c r="B303" s="69">
        <v>8465</v>
      </c>
      <c r="C303" s="69">
        <f t="shared" si="9"/>
        <v>4232.5</v>
      </c>
      <c r="D303" s="21">
        <f>B303*2</f>
        <v>16930</v>
      </c>
      <c r="E303" s="21">
        <f t="shared" si="10"/>
        <v>8465</v>
      </c>
      <c r="F303" s="42">
        <v>14</v>
      </c>
    </row>
    <row r="304" spans="1:6" hidden="1">
      <c r="A304" s="64" t="s">
        <v>444</v>
      </c>
      <c r="B304" s="42"/>
      <c r="C304" s="69">
        <f t="shared" si="9"/>
        <v>0</v>
      </c>
      <c r="D304" s="42"/>
      <c r="E304" s="21">
        <f t="shared" si="10"/>
        <v>0</v>
      </c>
      <c r="F304" s="42"/>
    </row>
    <row r="305" spans="1:6" hidden="1">
      <c r="A305" s="64" t="s">
        <v>444</v>
      </c>
      <c r="B305" s="42"/>
      <c r="C305" s="69">
        <f t="shared" si="9"/>
        <v>0</v>
      </c>
      <c r="D305" s="42"/>
      <c r="E305" s="21">
        <f t="shared" si="10"/>
        <v>0</v>
      </c>
      <c r="F305" s="42"/>
    </row>
    <row r="306" spans="1:6" hidden="1">
      <c r="A306" s="64" t="s">
        <v>444</v>
      </c>
      <c r="B306" s="42"/>
      <c r="C306" s="69">
        <f t="shared" si="9"/>
        <v>0</v>
      </c>
      <c r="D306" s="42"/>
      <c r="E306" s="21">
        <f t="shared" si="10"/>
        <v>0</v>
      </c>
      <c r="F306" s="42"/>
    </row>
    <row r="307" spans="1:6" hidden="1">
      <c r="A307" s="64" t="s">
        <v>444</v>
      </c>
      <c r="B307" s="42"/>
      <c r="C307" s="69">
        <f t="shared" si="9"/>
        <v>0</v>
      </c>
      <c r="D307" s="42"/>
      <c r="E307" s="21">
        <f t="shared" si="10"/>
        <v>0</v>
      </c>
      <c r="F307" s="42"/>
    </row>
    <row r="308" spans="1:6" hidden="1">
      <c r="A308" s="64" t="s">
        <v>444</v>
      </c>
      <c r="B308" s="42"/>
      <c r="C308" s="69">
        <f t="shared" si="9"/>
        <v>0</v>
      </c>
      <c r="D308" s="42"/>
      <c r="E308" s="21">
        <f t="shared" si="10"/>
        <v>0</v>
      </c>
      <c r="F308" s="42"/>
    </row>
    <row r="309" spans="1:6">
      <c r="A309" s="64" t="s">
        <v>445</v>
      </c>
      <c r="B309" s="69">
        <v>6619</v>
      </c>
      <c r="C309" s="69">
        <f t="shared" si="9"/>
        <v>3309.5</v>
      </c>
      <c r="D309" s="21">
        <f>B309*2</f>
        <v>13238</v>
      </c>
      <c r="E309" s="21">
        <f t="shared" si="10"/>
        <v>6619</v>
      </c>
      <c r="F309" s="42">
        <v>8</v>
      </c>
    </row>
    <row r="310" spans="1:6" hidden="1">
      <c r="A310" s="64" t="s">
        <v>446</v>
      </c>
      <c r="B310" s="42"/>
      <c r="C310" s="69">
        <f t="shared" si="9"/>
        <v>0</v>
      </c>
      <c r="D310" s="42"/>
      <c r="E310" s="21">
        <f t="shared" si="10"/>
        <v>0</v>
      </c>
      <c r="F310" s="42"/>
    </row>
    <row r="311" spans="1:6" hidden="1">
      <c r="A311" s="64" t="s">
        <v>446</v>
      </c>
      <c r="B311" s="42"/>
      <c r="C311" s="69">
        <f t="shared" si="9"/>
        <v>0</v>
      </c>
      <c r="D311" s="42"/>
      <c r="E311" s="21">
        <f t="shared" si="10"/>
        <v>0</v>
      </c>
      <c r="F311" s="42"/>
    </row>
    <row r="312" spans="1:6" hidden="1">
      <c r="A312" s="64" t="s">
        <v>446</v>
      </c>
      <c r="B312" s="42"/>
      <c r="C312" s="69">
        <f t="shared" si="9"/>
        <v>0</v>
      </c>
      <c r="D312" s="42"/>
      <c r="E312" s="21">
        <f t="shared" si="10"/>
        <v>0</v>
      </c>
      <c r="F312" s="42"/>
    </row>
    <row r="313" spans="1:6" hidden="1">
      <c r="A313" s="64" t="s">
        <v>446</v>
      </c>
      <c r="B313" s="42"/>
      <c r="C313" s="69">
        <f t="shared" si="9"/>
        <v>0</v>
      </c>
      <c r="D313" s="42"/>
      <c r="E313" s="21">
        <f t="shared" si="10"/>
        <v>0</v>
      </c>
      <c r="F313" s="42"/>
    </row>
    <row r="314" spans="1:6" hidden="1">
      <c r="A314" s="64" t="s">
        <v>446</v>
      </c>
      <c r="B314" s="42"/>
      <c r="C314" s="69">
        <f t="shared" si="9"/>
        <v>0</v>
      </c>
      <c r="D314" s="42"/>
      <c r="E314" s="21">
        <f t="shared" si="10"/>
        <v>0</v>
      </c>
      <c r="F314" s="42"/>
    </row>
    <row r="315" spans="1:6">
      <c r="A315" s="64" t="s">
        <v>447</v>
      </c>
      <c r="B315" s="69">
        <v>12217</v>
      </c>
      <c r="C315" s="69">
        <f t="shared" si="9"/>
        <v>6108.5</v>
      </c>
      <c r="D315" s="21">
        <f>B315*2</f>
        <v>24434</v>
      </c>
      <c r="E315" s="21">
        <f t="shared" si="10"/>
        <v>12217</v>
      </c>
      <c r="F315" s="42">
        <v>22</v>
      </c>
    </row>
    <row r="316" spans="1:6" hidden="1">
      <c r="A316" s="64" t="s">
        <v>448</v>
      </c>
      <c r="B316" s="42"/>
      <c r="C316" s="69">
        <f t="shared" si="9"/>
        <v>0</v>
      </c>
      <c r="D316" s="42"/>
      <c r="E316" s="21">
        <f t="shared" si="10"/>
        <v>0</v>
      </c>
      <c r="F316" s="42"/>
    </row>
    <row r="317" spans="1:6" hidden="1">
      <c r="A317" s="64" t="s">
        <v>448</v>
      </c>
      <c r="B317" s="42"/>
      <c r="C317" s="69">
        <f t="shared" si="9"/>
        <v>0</v>
      </c>
      <c r="D317" s="42"/>
      <c r="E317" s="21">
        <f t="shared" si="10"/>
        <v>0</v>
      </c>
      <c r="F317" s="42"/>
    </row>
    <row r="318" spans="1:6" hidden="1">
      <c r="A318" s="64" t="s">
        <v>448</v>
      </c>
      <c r="B318" s="42"/>
      <c r="C318" s="69">
        <f t="shared" si="9"/>
        <v>0</v>
      </c>
      <c r="D318" s="42"/>
      <c r="E318" s="21">
        <f t="shared" si="10"/>
        <v>0</v>
      </c>
      <c r="F318" s="42"/>
    </row>
    <row r="319" spans="1:6" hidden="1">
      <c r="A319" s="64" t="s">
        <v>448</v>
      </c>
      <c r="B319" s="42"/>
      <c r="C319" s="69">
        <f t="shared" si="9"/>
        <v>0</v>
      </c>
      <c r="D319" s="42"/>
      <c r="E319" s="21">
        <f t="shared" si="10"/>
        <v>0</v>
      </c>
      <c r="F319" s="42"/>
    </row>
    <row r="320" spans="1:6" hidden="1">
      <c r="A320" s="64" t="s">
        <v>448</v>
      </c>
      <c r="B320" s="42"/>
      <c r="C320" s="69">
        <f t="shared" si="9"/>
        <v>0</v>
      </c>
      <c r="D320" s="42"/>
      <c r="E320" s="21">
        <f t="shared" si="10"/>
        <v>0</v>
      </c>
      <c r="F320" s="42"/>
    </row>
    <row r="321" spans="1:6">
      <c r="A321" s="64" t="s">
        <v>449</v>
      </c>
      <c r="B321" s="53">
        <v>995</v>
      </c>
      <c r="C321" s="69">
        <f t="shared" si="9"/>
        <v>497.5</v>
      </c>
      <c r="D321" s="21">
        <f>B321*2</f>
        <v>1990</v>
      </c>
      <c r="E321" s="21">
        <f t="shared" si="10"/>
        <v>995</v>
      </c>
      <c r="F321" s="42">
        <v>4</v>
      </c>
    </row>
    <row r="322" spans="1:6" hidden="1">
      <c r="A322" s="64" t="s">
        <v>450</v>
      </c>
      <c r="B322" s="42"/>
      <c r="C322" s="69">
        <f t="shared" si="9"/>
        <v>0</v>
      </c>
      <c r="D322" s="42"/>
      <c r="E322" s="21">
        <f t="shared" si="10"/>
        <v>0</v>
      </c>
      <c r="F322" s="42"/>
    </row>
    <row r="323" spans="1:6" hidden="1">
      <c r="A323" s="64" t="s">
        <v>450</v>
      </c>
      <c r="B323" s="42"/>
      <c r="C323" s="69">
        <f t="shared" si="9"/>
        <v>0</v>
      </c>
      <c r="D323" s="42"/>
      <c r="E323" s="21">
        <f t="shared" si="10"/>
        <v>0</v>
      </c>
      <c r="F323" s="42"/>
    </row>
    <row r="324" spans="1:6" hidden="1">
      <c r="A324" s="64" t="s">
        <v>450</v>
      </c>
      <c r="B324" s="42"/>
      <c r="C324" s="69">
        <f t="shared" si="9"/>
        <v>0</v>
      </c>
      <c r="D324" s="42"/>
      <c r="E324" s="21">
        <f t="shared" si="10"/>
        <v>0</v>
      </c>
      <c r="F324" s="42"/>
    </row>
    <row r="325" spans="1:6" hidden="1">
      <c r="A325" s="64" t="s">
        <v>450</v>
      </c>
      <c r="B325" s="42"/>
      <c r="C325" s="69">
        <f t="shared" si="9"/>
        <v>0</v>
      </c>
      <c r="D325" s="42"/>
      <c r="E325" s="21">
        <f t="shared" si="10"/>
        <v>0</v>
      </c>
      <c r="F325" s="42"/>
    </row>
    <row r="326" spans="1:6">
      <c r="A326" s="64" t="s">
        <v>451</v>
      </c>
      <c r="B326" s="70">
        <v>10252</v>
      </c>
      <c r="C326" s="69">
        <f t="shared" si="9"/>
        <v>5126</v>
      </c>
      <c r="D326" s="21">
        <f>B326*2</f>
        <v>20504</v>
      </c>
      <c r="E326" s="21">
        <f t="shared" si="10"/>
        <v>10252</v>
      </c>
      <c r="F326" s="42">
        <v>6</v>
      </c>
    </row>
    <row r="327" spans="1:6" hidden="1">
      <c r="A327" s="64" t="s">
        <v>452</v>
      </c>
      <c r="B327" s="42"/>
      <c r="C327" s="69">
        <f t="shared" si="9"/>
        <v>0</v>
      </c>
      <c r="D327" s="42"/>
      <c r="E327" s="21">
        <f t="shared" si="10"/>
        <v>0</v>
      </c>
      <c r="F327" s="42"/>
    </row>
    <row r="328" spans="1:6" hidden="1">
      <c r="A328" s="64" t="s">
        <v>452</v>
      </c>
      <c r="B328" s="42"/>
      <c r="C328" s="69">
        <f t="shared" si="9"/>
        <v>0</v>
      </c>
      <c r="D328" s="42"/>
      <c r="E328" s="21">
        <f t="shared" si="10"/>
        <v>0</v>
      </c>
      <c r="F328" s="42"/>
    </row>
    <row r="329" spans="1:6" hidden="1">
      <c r="A329" s="64" t="s">
        <v>452</v>
      </c>
      <c r="B329" s="42"/>
      <c r="C329" s="69">
        <f t="shared" ref="C329:C348" si="11">B329/2</f>
        <v>0</v>
      </c>
      <c r="D329" s="42"/>
      <c r="E329" s="21">
        <f t="shared" ref="E329:E348" si="12">D329/12*6</f>
        <v>0</v>
      </c>
      <c r="F329" s="42"/>
    </row>
    <row r="330" spans="1:6" hidden="1">
      <c r="A330" s="64" t="s">
        <v>452</v>
      </c>
      <c r="B330" s="42"/>
      <c r="C330" s="69">
        <f t="shared" si="11"/>
        <v>0</v>
      </c>
      <c r="D330" s="42"/>
      <c r="E330" s="21">
        <f t="shared" si="12"/>
        <v>0</v>
      </c>
      <c r="F330" s="42"/>
    </row>
    <row r="331" spans="1:6" hidden="1">
      <c r="A331" s="64" t="s">
        <v>452</v>
      </c>
      <c r="B331" s="42"/>
      <c r="C331" s="69">
        <f t="shared" si="11"/>
        <v>0</v>
      </c>
      <c r="D331" s="42"/>
      <c r="E331" s="21">
        <f t="shared" si="12"/>
        <v>0</v>
      </c>
      <c r="F331" s="42"/>
    </row>
    <row r="332" spans="1:6">
      <c r="A332" s="64" t="s">
        <v>453</v>
      </c>
      <c r="B332" s="69">
        <v>5024</v>
      </c>
      <c r="C332" s="69">
        <f t="shared" si="11"/>
        <v>2512</v>
      </c>
      <c r="D332" s="21">
        <f>B332*2</f>
        <v>10048</v>
      </c>
      <c r="E332" s="21">
        <f t="shared" si="12"/>
        <v>5024</v>
      </c>
      <c r="F332" s="42">
        <v>16</v>
      </c>
    </row>
    <row r="333" spans="1:6" hidden="1">
      <c r="A333" s="64" t="s">
        <v>454</v>
      </c>
      <c r="B333" s="42"/>
      <c r="C333" s="69">
        <f t="shared" si="11"/>
        <v>0</v>
      </c>
      <c r="D333" s="42"/>
      <c r="E333" s="21">
        <f t="shared" si="12"/>
        <v>0</v>
      </c>
      <c r="F333" s="42"/>
    </row>
    <row r="334" spans="1:6" hidden="1">
      <c r="A334" s="64" t="s">
        <v>454</v>
      </c>
      <c r="B334" s="42"/>
      <c r="C334" s="69">
        <f t="shared" si="11"/>
        <v>0</v>
      </c>
      <c r="D334" s="42"/>
      <c r="E334" s="21">
        <f t="shared" si="12"/>
        <v>0</v>
      </c>
      <c r="F334" s="42"/>
    </row>
    <row r="335" spans="1:6" hidden="1">
      <c r="A335" s="64" t="s">
        <v>454</v>
      </c>
      <c r="B335" s="42"/>
      <c r="C335" s="69">
        <f t="shared" si="11"/>
        <v>0</v>
      </c>
      <c r="D335" s="42"/>
      <c r="E335" s="21">
        <f t="shared" si="12"/>
        <v>0</v>
      </c>
      <c r="F335" s="42"/>
    </row>
    <row r="336" spans="1:6">
      <c r="A336" s="64" t="s">
        <v>455</v>
      </c>
      <c r="B336" s="69">
        <v>10615</v>
      </c>
      <c r="C336" s="69">
        <f t="shared" si="11"/>
        <v>5307.5</v>
      </c>
      <c r="D336" s="21">
        <f>B336*2</f>
        <v>21230</v>
      </c>
      <c r="E336" s="21">
        <f t="shared" si="12"/>
        <v>10615</v>
      </c>
      <c r="F336" s="42">
        <v>9</v>
      </c>
    </row>
    <row r="337" spans="1:6" hidden="1">
      <c r="A337" s="64" t="s">
        <v>456</v>
      </c>
      <c r="B337" s="42"/>
      <c r="C337" s="69">
        <f t="shared" si="11"/>
        <v>0</v>
      </c>
      <c r="D337" s="42"/>
      <c r="E337" s="21">
        <f t="shared" si="12"/>
        <v>0</v>
      </c>
      <c r="F337" s="42"/>
    </row>
    <row r="338" spans="1:6" hidden="1">
      <c r="A338" s="64" t="s">
        <v>456</v>
      </c>
      <c r="B338" s="42"/>
      <c r="C338" s="69">
        <f t="shared" si="11"/>
        <v>0</v>
      </c>
      <c r="D338" s="42"/>
      <c r="E338" s="21">
        <f t="shared" si="12"/>
        <v>0</v>
      </c>
      <c r="F338" s="42"/>
    </row>
    <row r="339" spans="1:6" hidden="1">
      <c r="A339" s="64" t="s">
        <v>456</v>
      </c>
      <c r="B339" s="42"/>
      <c r="C339" s="69">
        <f t="shared" si="11"/>
        <v>0</v>
      </c>
      <c r="D339" s="42"/>
      <c r="E339" s="21">
        <f t="shared" si="12"/>
        <v>0</v>
      </c>
      <c r="F339" s="42"/>
    </row>
    <row r="340" spans="1:6" hidden="1">
      <c r="A340" s="64" t="s">
        <v>456</v>
      </c>
      <c r="B340" s="42"/>
      <c r="C340" s="69">
        <f t="shared" si="11"/>
        <v>0</v>
      </c>
      <c r="D340" s="42"/>
      <c r="E340" s="21">
        <f t="shared" si="12"/>
        <v>0</v>
      </c>
      <c r="F340" s="42"/>
    </row>
    <row r="341" spans="1:6" hidden="1">
      <c r="A341" s="64" t="s">
        <v>456</v>
      </c>
      <c r="B341" s="42"/>
      <c r="C341" s="69">
        <f t="shared" si="11"/>
        <v>0</v>
      </c>
      <c r="D341" s="42"/>
      <c r="E341" s="21">
        <f t="shared" si="12"/>
        <v>0</v>
      </c>
      <c r="F341" s="42"/>
    </row>
    <row r="342" spans="1:6">
      <c r="A342" s="64" t="s">
        <v>457</v>
      </c>
      <c r="B342" s="71">
        <v>4463</v>
      </c>
      <c r="C342" s="69">
        <f t="shared" si="11"/>
        <v>2231.5</v>
      </c>
      <c r="D342" s="21">
        <f>B342*2</f>
        <v>8926</v>
      </c>
      <c r="E342" s="21">
        <f t="shared" si="12"/>
        <v>4463</v>
      </c>
      <c r="F342" s="42">
        <v>9</v>
      </c>
    </row>
    <row r="343" spans="1:6" hidden="1">
      <c r="A343" s="64" t="s">
        <v>458</v>
      </c>
      <c r="B343" s="42"/>
      <c r="C343" s="69">
        <f t="shared" si="11"/>
        <v>0</v>
      </c>
      <c r="D343" s="42"/>
      <c r="E343" s="21">
        <f t="shared" si="12"/>
        <v>0</v>
      </c>
      <c r="F343" s="42"/>
    </row>
    <row r="344" spans="1:6" hidden="1">
      <c r="A344" s="64" t="s">
        <v>458</v>
      </c>
      <c r="B344" s="42"/>
      <c r="C344" s="69">
        <f t="shared" si="11"/>
        <v>0</v>
      </c>
      <c r="D344" s="42"/>
      <c r="E344" s="21">
        <f t="shared" si="12"/>
        <v>0</v>
      </c>
      <c r="F344" s="42"/>
    </row>
    <row r="345" spans="1:6" hidden="1">
      <c r="A345" s="64" t="s">
        <v>458</v>
      </c>
      <c r="B345" s="42"/>
      <c r="C345" s="69">
        <f t="shared" si="11"/>
        <v>0</v>
      </c>
      <c r="D345" s="42"/>
      <c r="E345" s="21">
        <f t="shared" si="12"/>
        <v>0</v>
      </c>
      <c r="F345" s="42"/>
    </row>
    <row r="346" spans="1:6" hidden="1">
      <c r="A346" s="64" t="s">
        <v>458</v>
      </c>
      <c r="B346" s="42"/>
      <c r="C346" s="69">
        <f t="shared" si="11"/>
        <v>0</v>
      </c>
      <c r="D346" s="42"/>
      <c r="E346" s="21">
        <f t="shared" si="12"/>
        <v>0</v>
      </c>
      <c r="F346" s="42"/>
    </row>
    <row r="347" spans="1:6" hidden="1">
      <c r="A347" s="66" t="s">
        <v>458</v>
      </c>
      <c r="B347" s="42"/>
      <c r="C347" s="69">
        <f t="shared" si="11"/>
        <v>0</v>
      </c>
      <c r="D347" s="42"/>
      <c r="E347" s="21">
        <f t="shared" si="12"/>
        <v>0</v>
      </c>
      <c r="F347" s="42"/>
    </row>
    <row r="348" spans="1:6">
      <c r="A348" s="64" t="s">
        <v>459</v>
      </c>
      <c r="B348" s="21">
        <v>4463</v>
      </c>
      <c r="C348" s="69">
        <f t="shared" si="11"/>
        <v>2231.5</v>
      </c>
      <c r="D348" s="21">
        <f>B348*2</f>
        <v>8926</v>
      </c>
      <c r="E348" s="21">
        <f t="shared" si="12"/>
        <v>4463</v>
      </c>
      <c r="F348" s="42">
        <v>10</v>
      </c>
    </row>
    <row r="349" spans="1:6" hidden="1">
      <c r="A349" s="62" t="s">
        <v>460</v>
      </c>
    </row>
    <row r="350" spans="1:6" hidden="1">
      <c r="A350" s="23" t="s">
        <v>460</v>
      </c>
    </row>
    <row r="351" spans="1:6" hidden="1">
      <c r="A351" s="24" t="s">
        <v>460</v>
      </c>
    </row>
    <row r="352" spans="1:6" hidden="1">
      <c r="A352" s="25" t="s">
        <v>460</v>
      </c>
    </row>
    <row r="353" spans="1:1" hidden="1">
      <c r="A353" s="26" t="s">
        <v>460</v>
      </c>
    </row>
    <row r="354" spans="1:1" hidden="1"/>
    <row r="355" spans="1:1" hidden="1"/>
    <row r="356" spans="1:1" hidden="1"/>
    <row r="357" spans="1:1" hidden="1"/>
    <row r="358" spans="1:1" hidden="1"/>
    <row r="359" spans="1:1" hidden="1"/>
    <row r="360" spans="1:1" hidden="1"/>
    <row r="361" spans="1:1" hidden="1"/>
    <row r="362" spans="1:1" hidden="1"/>
    <row r="363" spans="1:1" hidden="1"/>
    <row r="364" spans="1:1" hidden="1"/>
    <row r="365" spans="1:1" hidden="1"/>
    <row r="366" spans="1:1" hidden="1"/>
    <row r="367" spans="1:1" hidden="1"/>
    <row r="368" spans="1:1"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sheetData>
  <pageMargins left="0.7" right="0.7" top="0.75" bottom="0.75" header="0.3" footer="0.3"/>
  <pageSetup paperSize="9" scale="7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1A902-EE86-4852-ABC2-A62C6BAE4D86}">
  <sheetPr>
    <tabColor theme="5" tint="0.59999389629810485"/>
    <pageSetUpPr fitToPage="1"/>
  </sheetPr>
  <dimension ref="A1:E17"/>
  <sheetViews>
    <sheetView workbookViewId="0">
      <selection activeCell="E17" sqref="E17"/>
    </sheetView>
  </sheetViews>
  <sheetFormatPr defaultRowHeight="15"/>
  <cols>
    <col min="1" max="1" width="16" customWidth="1"/>
    <col min="2" max="2" width="41.42578125" style="20" customWidth="1"/>
    <col min="3" max="3" width="13" style="20" customWidth="1"/>
    <col min="4" max="4" width="14" customWidth="1"/>
    <col min="5" max="5" width="16" customWidth="1"/>
  </cols>
  <sheetData>
    <row r="1" spans="1:5">
      <c r="E1" t="s">
        <v>693</v>
      </c>
    </row>
    <row r="2" spans="1:5" ht="30" customHeight="1">
      <c r="B2" s="244" t="s">
        <v>689</v>
      </c>
      <c r="C2" s="244"/>
      <c r="D2" s="244"/>
    </row>
    <row r="4" spans="1:5" s="139" customFormat="1">
      <c r="A4" s="137" t="s">
        <v>667</v>
      </c>
      <c r="B4" s="138" t="s">
        <v>668</v>
      </c>
      <c r="C4" s="138" t="s">
        <v>669</v>
      </c>
      <c r="D4" s="137" t="s">
        <v>670</v>
      </c>
      <c r="E4" s="137" t="s">
        <v>671</v>
      </c>
    </row>
    <row r="5" spans="1:5" ht="30">
      <c r="A5" s="42" t="s">
        <v>672</v>
      </c>
      <c r="B5" s="140" t="s">
        <v>673</v>
      </c>
      <c r="C5" s="141">
        <v>1000000</v>
      </c>
      <c r="D5" s="142">
        <v>866723</v>
      </c>
      <c r="E5" s="142"/>
    </row>
    <row r="6" spans="1:5" ht="30">
      <c r="A6" s="42" t="s">
        <v>674</v>
      </c>
      <c r="B6" s="140" t="s">
        <v>675</v>
      </c>
      <c r="C6" s="141">
        <v>1300000</v>
      </c>
      <c r="D6" s="142">
        <f>1109990*1.21</f>
        <v>1343087.9</v>
      </c>
      <c r="E6" s="142"/>
    </row>
    <row r="7" spans="1:5" ht="30">
      <c r="A7" s="42" t="s">
        <v>676</v>
      </c>
      <c r="B7" s="140" t="s">
        <v>677</v>
      </c>
      <c r="C7" s="141" t="s">
        <v>14</v>
      </c>
      <c r="D7" s="142"/>
      <c r="E7" s="142">
        <f>8240*1.21</f>
        <v>9970.4</v>
      </c>
    </row>
    <row r="8" spans="1:5" ht="45">
      <c r="A8" s="42" t="s">
        <v>678</v>
      </c>
      <c r="B8" s="140" t="s">
        <v>679</v>
      </c>
      <c r="C8" s="141"/>
      <c r="D8" s="142"/>
      <c r="E8" s="142">
        <f>9300*1.21</f>
        <v>11253</v>
      </c>
    </row>
    <row r="9" spans="1:5">
      <c r="A9" s="42" t="s">
        <v>680</v>
      </c>
      <c r="B9" s="140" t="s">
        <v>681</v>
      </c>
      <c r="C9" s="141"/>
      <c r="D9" s="42"/>
      <c r="E9" s="142">
        <f>353075.45*1.21</f>
        <v>427221.29450000002</v>
      </c>
    </row>
    <row r="10" spans="1:5" ht="120">
      <c r="A10" s="42" t="s">
        <v>682</v>
      </c>
      <c r="B10" s="143" t="s">
        <v>683</v>
      </c>
      <c r="C10" s="144">
        <v>960000</v>
      </c>
      <c r="D10" s="145">
        <v>653226.97</v>
      </c>
      <c r="E10" s="42"/>
    </row>
    <row r="11" spans="1:5">
      <c r="A11" s="146"/>
      <c r="B11" s="147" t="s">
        <v>684</v>
      </c>
      <c r="C11" s="148">
        <f>SUM(C5:C10)</f>
        <v>3260000</v>
      </c>
      <c r="D11" s="151"/>
      <c r="E11" s="151"/>
    </row>
    <row r="12" spans="1:5" ht="75">
      <c r="A12" s="42" t="s">
        <v>685</v>
      </c>
      <c r="B12" s="143" t="s">
        <v>686</v>
      </c>
      <c r="C12" s="143"/>
      <c r="D12" s="145">
        <v>534820</v>
      </c>
      <c r="E12" s="42"/>
    </row>
    <row r="13" spans="1:5">
      <c r="D13" s="149">
        <f>D5+D6+D10+D12</f>
        <v>3397857.87</v>
      </c>
      <c r="E13" s="149">
        <f>E7+E8+E9</f>
        <v>448444.69450000004</v>
      </c>
    </row>
    <row r="14" spans="1:5">
      <c r="D14" s="139" t="s">
        <v>687</v>
      </c>
      <c r="E14" s="139" t="s">
        <v>688</v>
      </c>
    </row>
    <row r="17" spans="4:5">
      <c r="D17" s="19"/>
      <c r="E17" s="19"/>
    </row>
  </sheetData>
  <mergeCells count="1">
    <mergeCell ref="B2:D2"/>
  </mergeCells>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37b7ab4-88f4-4111-92cd-5047f574567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E08D37EA769348BA9D378248A43297" ma:contentTypeVersion="11" ma:contentTypeDescription="Create a new document." ma:contentTypeScope="" ma:versionID="e32ee08c35bb1a1a3a327daa4c4d7623">
  <xsd:schema xmlns:xsd="http://www.w3.org/2001/XMLSchema" xmlns:xs="http://www.w3.org/2001/XMLSchema" xmlns:p="http://schemas.microsoft.com/office/2006/metadata/properties" xmlns:ns3="cc1590ba-7c65-404c-97ae-e6f30e9c30c0" xmlns:ns4="837b7ab4-88f4-4111-92cd-5047f5745677" targetNamespace="http://schemas.microsoft.com/office/2006/metadata/properties" ma:root="true" ma:fieldsID="b76bc982c1443f7c902908bafa035a61" ns3:_="" ns4:_="">
    <xsd:import namespace="cc1590ba-7c65-404c-97ae-e6f30e9c30c0"/>
    <xsd:import namespace="837b7ab4-88f4-4111-92cd-5047f574567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1590ba-7c65-404c-97ae-e6f30e9c30c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7b7ab4-88f4-4111-92cd-5047f574567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8187F1-8ADA-42BE-9AA6-536F7DFC17C2}">
  <ds:schemaRefs>
    <ds:schemaRef ds:uri="http://schemas.microsoft.com/office/2006/metadata/properties"/>
    <ds:schemaRef ds:uri="http://schemas.microsoft.com/office/infopath/2007/PartnerControls"/>
    <ds:schemaRef ds:uri="837b7ab4-88f4-4111-92cd-5047f5745677"/>
  </ds:schemaRefs>
</ds:datastoreItem>
</file>

<file path=customXml/itemProps2.xml><?xml version="1.0" encoding="utf-8"?>
<ds:datastoreItem xmlns:ds="http://schemas.openxmlformats.org/officeDocument/2006/customXml" ds:itemID="{67318499-311C-4AED-B2BD-57493FEFA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1590ba-7c65-404c-97ae-e6f30e9c30c0"/>
    <ds:schemaRef ds:uri="837b7ab4-88f4-4111-92cd-5047f57456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B31990-CCEB-475A-B33C-1F5EE06DF7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Kopsavilkums</vt:lpstr>
      <vt:lpstr>Zobārstniecība</vt:lpstr>
      <vt:lpstr>kapit_nauda</vt:lpstr>
      <vt:lpstr>medikamenti</vt:lpstr>
      <vt:lpstr>SAVA</vt:lpstr>
      <vt:lpstr>stacionari</vt:lpstr>
      <vt:lpstr>Ēdināšana 5 eur</vt:lpstr>
      <vt:lpstr>mikroskops</vt:lpstr>
      <vt:lpstr>Kopsavilkums!Print_Area</vt:lpstr>
      <vt:lpstr>medikamenti!Print_Area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Svetlana Batare</dc:creator>
  <cp:keywords/>
  <dc:description/>
  <cp:lastModifiedBy>Lāsma Zandberga</cp:lastModifiedBy>
  <cp:revision/>
  <cp:lastPrinted>2023-07-06T14:50:31Z</cp:lastPrinted>
  <dcterms:created xsi:type="dcterms:W3CDTF">2023-04-13T08:05:52Z</dcterms:created>
  <dcterms:modified xsi:type="dcterms:W3CDTF">2023-07-12T10:25:57Z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0x010100BEE08D37EA769348BA9D378248A43297</vt:lpwstr>
  </property>
</Properties>
</file>