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33" documentId="8_{DDE647D0-961F-4BB4-B907-F3D12E72F48C}" xr6:coauthVersionLast="47" xr6:coauthVersionMax="47" xr10:uidLastSave="{3D3CE7C2-CD9B-4A0D-B90C-84417A066D5E}"/>
  <bookViews>
    <workbookView xWindow="-120" yWindow="-120" windowWidth="29040" windowHeight="17520" tabRatio="691" activeTab="1" xr2:uid="{00000000-000D-0000-FFFF-FFFF00000000}"/>
  </bookViews>
  <sheets>
    <sheet name="NĪ atsavināšanas plāns" sheetId="40" r:id="rId1"/>
    <sheet name="Izmaiņas kopā" sheetId="8" r:id="rId2"/>
    <sheet name="EM" sheetId="32" r:id="rId3"/>
    <sheet name="VID" sheetId="13" r:id="rId4"/>
    <sheet name="NMP" sheetId="33" r:id="rId5"/>
    <sheet name="VI" sheetId="35" r:id="rId6"/>
    <sheet name="LRP" sheetId="37" r:id="rId7"/>
    <sheet name="NVA" sheetId="34" r:id="rId8"/>
    <sheet name="ĀM" sheetId="36" r:id="rId9"/>
    <sheet name="IAUI" sheetId="38" r:id="rId10"/>
    <sheet name="K komponente" sheetId="27" r:id="rId11"/>
    <sheet name="Atlikums_kopā" sheetId="43" r:id="rId12"/>
    <sheet name="III sadaļa" sheetId="44"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___brm2">[1]Taul4!$E$3</definedName>
    <definedName name="__brm2">[1]Taul4!$E$3</definedName>
    <definedName name="_brm2">[1]Taul4!$E$3</definedName>
    <definedName name="_xlnm._FilterDatabase">#REF!</definedName>
    <definedName name="a">#N/A</definedName>
    <definedName name="aa">#N/A</definedName>
    <definedName name="aaa">#N/A</definedName>
    <definedName name="aaaa">#REF!</definedName>
    <definedName name="aaaaa">#REF!</definedName>
    <definedName name="Aktualizētā">IF(#REF!&lt;&gt;"",#REF!,"")</definedName>
    <definedName name="AKZ_Angebot">#REF!</definedName>
    <definedName name="AKZ_Auftrag">#REF!</definedName>
    <definedName name="Ang._Datum">#REF!</definedName>
    <definedName name="Annual_interest_rate">#REF!</definedName>
    <definedName name="antra">#REF!</definedName>
    <definedName name="AS2DocOpenMode" hidden="1">"AS2DocumentEdit"</definedName>
    <definedName name="Auftr._Datum">#REF!</definedName>
    <definedName name="Augsnes_biezums">#REF!</definedName>
    <definedName name="Bearbeiter">#REF!</definedName>
    <definedName name="Beg.Bal">IF(#REF!&lt;&gt;"",#REF!,"")</definedName>
    <definedName name="bruttonelio">[1]Taul4!$E$3</definedName>
    <definedName name="Buvn.likme">#REF!</definedName>
    <definedName name="C_k_platums">#REF!</definedName>
    <definedName name="Calculated_payment">#REF!</definedName>
    <definedName name="Cent_Stacija">#REF!</definedName>
    <definedName name="code">#REF!</definedName>
    <definedName name="Constr.fee">#REF!</definedName>
    <definedName name="Constr.rate">#REF!</definedName>
    <definedName name="CUE">'[2]BH1-Human resources'!#REF!</definedName>
    <definedName name="Cum.Interest">IF(#REF!&lt;&gt;"",#REF!+#REF!,"")</definedName>
    <definedName name="CUR">'[3]BH1-Human resources'!#REF!</definedName>
    <definedName name="Currencies">'[3]BH1-Human resources'!#REF!</definedName>
    <definedName name="cv">#REF!</definedName>
    <definedName name="d">#REF!</definedName>
    <definedName name="da">'[4]Tāme Nr.11'!#REF!</definedName>
    <definedName name="ddd">#N/A</definedName>
    <definedName name="Ending.Balance">IF(#REF!&lt;&gt;"",#REF!-#REF!,"")</definedName>
    <definedName name="Entered_payment">#REF!</definedName>
    <definedName name="eur">#REF!</definedName>
    <definedName name="Faktorgruppe1">#REF!</definedName>
    <definedName name="Faktorgruppe2">#REF!</definedName>
    <definedName name="Faktorgruppe3">#REF!</definedName>
    <definedName name="Faktorgruppe4">#REF!</definedName>
    <definedName name="Faktorgruppe5">#REF!</definedName>
    <definedName name="Faktorgruppe6">#REF!</definedName>
    <definedName name="Faktorgruppe7">#REF!</definedName>
    <definedName name="Faktorgruppe8">#REF!</definedName>
    <definedName name="Faktorgruppe9">#REF!</definedName>
    <definedName name="Faktorwerte">#REF!</definedName>
    <definedName name="Faktorwerte_der_Faktorgruppen">#REF!</definedName>
    <definedName name="Finanšu_gads">[5]Saraksti!$A$2:$A$6</definedName>
    <definedName name="First_payment_due">#REF!</definedName>
    <definedName name="First_payment_no">#REF!</definedName>
    <definedName name="Grāvja_dziļums">#REF!</definedName>
    <definedName name="Grāvja_platums">#REF!</definedName>
    <definedName name="Gruppenname1">#REF!</definedName>
    <definedName name="Gruppenname2">#REF!</definedName>
    <definedName name="Gruppenname3">#REF!</definedName>
    <definedName name="Gruppenname4">#REF!</definedName>
    <definedName name="Gruppenname5">#REF!</definedName>
    <definedName name="Gruppenname6">#REF!</definedName>
    <definedName name="Gruppenname7">#REF!</definedName>
    <definedName name="Gruppenname8">#REF!</definedName>
    <definedName name="Gruppenname9">#REF!</definedName>
    <definedName name="gujm">#N/A</definedName>
    <definedName name="gujuj">#N/A</definedName>
    <definedName name="hgmgjm">#N/A</definedName>
    <definedName name="Iekļauts">[6]Starpposms!$F$2:$F$3</definedName>
    <definedName name="IKYT" localSheetId="11">IF(#REF!&lt;&gt;"",#REF!*Atlikums_kopā!Periodiska_likme,"")</definedName>
    <definedName name="IKYT">IF(#REF!&lt;&gt;"",#REF!*[0]!Periodiska_likme,"")</definedName>
    <definedName name="Interest" localSheetId="11">IF(#REF!&lt;&gt;"",#REF!*Atlikums_kopā!Periodic_rate,"")</definedName>
    <definedName name="Interest">IF(#REF!&lt;&gt;"",#REF!*Periodic_rate,"")</definedName>
    <definedName name="Interest_2013" localSheetId="11">IF(#REF!&lt;&gt;"",#REF!*Atlikums_kopā!Periodiska_likme,"")</definedName>
    <definedName name="Interest_2013">IF(#REF!&lt;&gt;"",#REF!*Periodiska_likme,"")</definedName>
    <definedName name="j">#REF!</definedName>
    <definedName name="Jāņa14">#REF!</definedName>
    <definedName name="kate">#REF!</definedName>
    <definedName name="kl">#REF!</definedName>
    <definedName name="koef_d_tel">[7]VS!#REF!</definedName>
    <definedName name="KOEF_d_telSANDRA">[8]VS!#REF!</definedName>
    <definedName name="koef_d_tv">#REF!</definedName>
    <definedName name="koef_Darbs">#REF!</definedName>
    <definedName name="koef_m_tel">[7]VS!#REF!</definedName>
    <definedName name="koef_m_tv">#REF!</definedName>
    <definedName name="Koeficients">#REF!</definedName>
    <definedName name="lapa">#REF!</definedName>
    <definedName name="Loan_amount">#REF!</definedName>
    <definedName name="Maksajuma_num" localSheetId="11">IF(OR(#REF!="",#REF!=Atlikums_kopā!Maksajumi_kopa),"",#REF!+1)</definedName>
    <definedName name="Maksajuma_num">IF(OR(#REF!="",#REF!=Maksajumi_kopa),"",#REF!+1)</definedName>
    <definedName name="Maksajumi_kopa" localSheetId="11">Payments_per_year*Term_in_years</definedName>
    <definedName name="Maksajumi_kopa">Payments_per_year*Term_in_years</definedName>
    <definedName name="meh">'[4]Tāme Nr.11'!#REF!</definedName>
    <definedName name="Nogažu_slīpums">#REF!</definedName>
    <definedName name="Nogāžu_nostiprinājuma_biezums">#REF!</definedName>
    <definedName name="P">#REF!</definedName>
    <definedName name="Paaugstinājums">#REF!</definedName>
    <definedName name="Pamatsumma" localSheetId="11">IF(#REF!&lt;&gt;"",MIN(#REF!,Pmt_to_use-#REF!),"")</definedName>
    <definedName name="Pamatsumma">IF(#REF!&lt;&gt;"",MIN(#REF!,Pmt_to_use-#REF!),"")</definedName>
    <definedName name="patarnieki">#N/A</definedName>
    <definedName name="payment.Num" localSheetId="11">IF(OR(#REF!="",#REF!=Atlikums_kopā!Total_payments),"",#REF!+1)</definedName>
    <definedName name="payment.Num">IF(OR(#REF!="",#REF!=Total_payments),"",#REF!+1)</definedName>
    <definedName name="Payments_per_year">#REF!</definedName>
    <definedName name="Pārdales_tips">[5]Saraksti!$B$2:$B$7</definedName>
    <definedName name="Periodic_rate" localSheetId="11">Annual_interest_rate/Payments_per_year</definedName>
    <definedName name="Periodic_rate">Annual_interest_rate/Payments_per_year</definedName>
    <definedName name="Periodiska_likme" localSheetId="11">Annual_interest_rate/Payments_per_year</definedName>
    <definedName name="Periodiska_likme">Annual_interest_rate/Payments_per_year</definedName>
    <definedName name="Piketaža">#REF!</definedName>
    <definedName name="Pmt_to_use">#REF!</definedName>
    <definedName name="Present_value_after_construction">#REF!</definedName>
    <definedName name="Principal" localSheetId="11">IF(#REF!&lt;&gt;"",MIN(#REF!,Pmt_to_use-#REF!),"")</definedName>
    <definedName name="Principal">IF(#REF!&lt;&gt;"",MIN(#REF!,Pmt_to_use-#REF!),"")</definedName>
    <definedName name="_xlnm.Print_Area">#N/A</definedName>
    <definedName name="PRINT_AREA_MI">#N/A</definedName>
    <definedName name="Privatie">#REF!</definedName>
    <definedName name="Projektname">#REF!</definedName>
    <definedName name="Pulka_PZA_2">IF(#REF!&lt;&gt;"",#REF!,"")</definedName>
    <definedName name="risk">#REF!</definedName>
    <definedName name="rmm">#REF!</definedName>
    <definedName name="Segas_biezums">#REF!</definedName>
    <definedName name="Show.Date" localSheetId="11">IF(#REF!&lt;&gt;"",DATE(YEAR(First_payment_due),MONTH(First_payment_due)+(#REF!-1)*12/Payments_per_year,DAY(First_payment_due)),"")</definedName>
    <definedName name="Show.Date">IF(#REF!&lt;&gt;"",DATE(YEAR(First_payment_due),MONTH(First_payment_due)+(#REF!-1)*12/Payments_per_year,DAY(First_payment_due)),"")</definedName>
    <definedName name="Show.datums" localSheetId="11">IF(#REF!&lt;&gt;"",DATE(YEAR(First_payment_due),MONTH(First_payment_due)+(#REF!-1)*12/Payments_per_year,DAY(First_payment_due)),"")</definedName>
    <definedName name="Show.datums">IF(#REF!&lt;&gt;"",DATE(YEAR(First_payment_due),MONTH(First_payment_due)+(#REF!-1)*12/Payments_per_year,DAY(First_payment_due)),"")</definedName>
    <definedName name="sum">#REF!</definedName>
    <definedName name="šķers">#REF!</definedName>
    <definedName name="Šķērskritums">#REF!</definedName>
    <definedName name="Table_beg_bal">#REF!</definedName>
    <definedName name="Table_prior_interest">#REF!</definedName>
    <definedName name="Table_start_date">#REF!</definedName>
    <definedName name="Table_start_pmt">#REF!</definedName>
    <definedName name="Tabula">#REF!</definedName>
    <definedName name="Talejas">IF(#REF!&lt;&gt;"",#REF!,"")</definedName>
    <definedName name="Term_in_years">#REF!</definedName>
    <definedName name="tikli">#REF!</definedName>
    <definedName name="tikli2">[7]VS!#REF!</definedName>
    <definedName name="Titul">#REF!</definedName>
    <definedName name="Total_payments" localSheetId="11">[0]!Payments_per_year*Term_in_years</definedName>
    <definedName name="Total_payments">[0]!Payments_per_year*Term_in_years</definedName>
    <definedName name="Total_payments_1" localSheetId="11">[0]!Payments_per_year*Term_in_years</definedName>
    <definedName name="Total_payments_1">[0]!Payments_per_year*Term_in_years</definedName>
    <definedName name="valuevx">42.314159</definedName>
    <definedName name="Währungsfaktor">#REF!</definedName>
    <definedName name="xcvbnm">#REF!</definedName>
    <definedName name="xx">IF(#REF!&lt;&gt;"",#REF!,"")</definedName>
    <definedName name="xxx">IF(#REF!&lt;&gt;"",#REF!,"")</definedName>
    <definedName name="xxxxxx">#N/A</definedName>
    <definedName name="yuj">#N/A</definedName>
    <definedName name="Z_83795769_38C4_11D4_84F6_00002145AA87_.wvu.PrintArea">#REF!</definedName>
    <definedName name="Z_83795769_38C4_11D4_84F6_00002145AA87_.wvu.Rows">#REF!</definedName>
    <definedName name="Z_k_platums">#REF!</definedName>
    <definedName name="zzz" localSheetId="11">IF(#REF!&lt;&gt;"",DATE(YEAR([0]!First_payment_due),MONTH([0]!First_payment_due)+(#REF!-1)*12/[0]!Payments_per_year,DAY([0]!First_payment_due)),"")</definedName>
    <definedName name="zzz">IF(#REF!&lt;&gt;"",DATE(YEAR([0]!First_payment_due),MONTH([0]!First_payment_due)+(#REF!-1)*12/[0]!Payments_per_year,DAY([0]!First_payment_due)),"")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8" i="32" l="1"/>
  <c r="Q19" i="32"/>
  <c r="Q20" i="32"/>
  <c r="Q21" i="32"/>
  <c r="Q22" i="32"/>
  <c r="Q23" i="32"/>
  <c r="Q24" i="32"/>
  <c r="Q25" i="32"/>
  <c r="A8" i="43" l="1"/>
  <c r="A9" i="43" s="1"/>
  <c r="A10" i="43" s="1"/>
  <c r="A11" i="43" s="1"/>
  <c r="A12" i="43" s="1"/>
  <c r="A13" i="43" s="1"/>
  <c r="A14" i="43" s="1"/>
  <c r="A15" i="43" s="1"/>
  <c r="A16" i="43" s="1"/>
  <c r="A17" i="43" s="1"/>
  <c r="A18" i="43" s="1"/>
  <c r="A19" i="43" s="1"/>
  <c r="A20" i="43" s="1"/>
  <c r="A21" i="43" s="1"/>
  <c r="A22" i="43" s="1"/>
  <c r="A23" i="43" s="1"/>
  <c r="A24" i="43" s="1"/>
  <c r="A25" i="43" s="1"/>
  <c r="Y8" i="27" l="1"/>
  <c r="Z8" i="27"/>
  <c r="AA8" i="27"/>
  <c r="Y9" i="27"/>
  <c r="Z9" i="27"/>
  <c r="AA9" i="27"/>
  <c r="Y10" i="27"/>
  <c r="Y11" i="27"/>
  <c r="Z11" i="27"/>
  <c r="AA11" i="27"/>
  <c r="Y12" i="27"/>
  <c r="Z12" i="27"/>
  <c r="AA12" i="27"/>
  <c r="Y13" i="27"/>
  <c r="Z13" i="27"/>
  <c r="AA13" i="27"/>
  <c r="Y14" i="27"/>
  <c r="Z14" i="27"/>
  <c r="AA14" i="27"/>
  <c r="Y15" i="27"/>
  <c r="Z15" i="27"/>
  <c r="AA15" i="27"/>
  <c r="Y16" i="27"/>
  <c r="Z16" i="27"/>
  <c r="AA16" i="27"/>
  <c r="Y17" i="27"/>
  <c r="Z17" i="27"/>
  <c r="AA17" i="27"/>
  <c r="Y18" i="27"/>
  <c r="Z18" i="27"/>
  <c r="AA18" i="27"/>
  <c r="Y19" i="27"/>
  <c r="Z19" i="27"/>
  <c r="AA19" i="27"/>
  <c r="Y20" i="27"/>
  <c r="Z20" i="27"/>
  <c r="AA20" i="27"/>
  <c r="Z7" i="27"/>
  <c r="AA7" i="27"/>
  <c r="X17" i="27"/>
  <c r="R13" i="27"/>
  <c r="Q16" i="27"/>
  <c r="Y7" i="27"/>
  <c r="R20" i="27"/>
  <c r="Q20" i="27"/>
  <c r="P20" i="27"/>
  <c r="R14" i="27"/>
  <c r="Q14" i="27"/>
  <c r="R7" i="27"/>
  <c r="Q7" i="27"/>
  <c r="P7" i="27"/>
  <c r="P8" i="27"/>
  <c r="P9" i="27"/>
  <c r="P10" i="27"/>
  <c r="P11" i="27"/>
  <c r="P12" i="27"/>
  <c r="P13" i="27"/>
  <c r="P14" i="27"/>
  <c r="P15" i="27"/>
  <c r="P16" i="27"/>
  <c r="P17" i="27"/>
  <c r="P18" i="27"/>
  <c r="P19" i="27"/>
  <c r="Q19" i="27" l="1"/>
  <c r="Q18" i="27"/>
  <c r="Q17" i="27"/>
  <c r="Q15" i="27"/>
  <c r="Q13" i="27"/>
  <c r="Q12" i="27"/>
  <c r="Q11" i="27"/>
  <c r="Q9" i="27"/>
  <c r="Q8" i="27"/>
  <c r="S14" i="27"/>
  <c r="S15" i="27"/>
  <c r="V12" i="27"/>
  <c r="S12" i="27"/>
  <c r="H12" i="27"/>
  <c r="I12" i="27" s="1"/>
  <c r="R8" i="27" l="1"/>
  <c r="R9" i="27"/>
  <c r="R11" i="27"/>
  <c r="R12" i="27"/>
  <c r="R15" i="27"/>
  <c r="R16" i="27"/>
  <c r="R17" i="27"/>
  <c r="R18" i="27"/>
  <c r="R19" i="27"/>
  <c r="Q10" i="27"/>
  <c r="Z10" i="27" s="1"/>
  <c r="E12" i="27"/>
  <c r="F12" i="27" s="1"/>
  <c r="R10" i="27" l="1"/>
  <c r="Q21" i="27"/>
  <c r="N12" i="27"/>
  <c r="K12" i="27"/>
  <c r="R21" i="27" l="1"/>
  <c r="AA10" i="27"/>
  <c r="T12" i="27"/>
  <c r="L12" i="27"/>
  <c r="U12" i="27" s="1"/>
  <c r="W12" i="27"/>
  <c r="O12" i="27"/>
  <c r="X12" i="27" l="1"/>
  <c r="W7" i="32"/>
  <c r="W8" i="32"/>
  <c r="W9" i="32"/>
  <c r="W10" i="32"/>
  <c r="W11" i="32"/>
  <c r="W12" i="32"/>
  <c r="W13" i="32"/>
  <c r="W14" i="32"/>
  <c r="W15" i="32"/>
  <c r="W16" i="32"/>
  <c r="W17" i="32"/>
  <c r="W18" i="32"/>
  <c r="W19" i="32"/>
  <c r="W20" i="32"/>
  <c r="W21" i="32"/>
  <c r="W22" i="32"/>
  <c r="W23" i="32"/>
  <c r="W24" i="32"/>
  <c r="W25" i="32"/>
  <c r="F26" i="38"/>
  <c r="V7" i="32"/>
  <c r="V8" i="32"/>
  <c r="V9" i="32"/>
  <c r="V10" i="32"/>
  <c r="V11" i="32"/>
  <c r="V12" i="32"/>
  <c r="V13" i="32"/>
  <c r="V14" i="32"/>
  <c r="V15" i="32"/>
  <c r="V16" i="32"/>
  <c r="V17" i="32"/>
  <c r="V18" i="32"/>
  <c r="V19" i="32"/>
  <c r="V20" i="32"/>
  <c r="V21" i="32"/>
  <c r="V22" i="32"/>
  <c r="V23" i="32"/>
  <c r="V24" i="32"/>
  <c r="V25" i="32"/>
  <c r="J26" i="35"/>
  <c r="U7" i="32"/>
  <c r="U8" i="32"/>
  <c r="U9" i="32"/>
  <c r="U10" i="32"/>
  <c r="U11" i="32"/>
  <c r="U12" i="32"/>
  <c r="U13" i="32"/>
  <c r="U14" i="32"/>
  <c r="U15" i="32"/>
  <c r="U16" i="32"/>
  <c r="U17" i="32"/>
  <c r="U18" i="32"/>
  <c r="U19" i="32"/>
  <c r="U20" i="32"/>
  <c r="U21" i="32"/>
  <c r="U22" i="32"/>
  <c r="U23" i="32"/>
  <c r="U24" i="32"/>
  <c r="U25" i="32"/>
  <c r="H26" i="13"/>
  <c r="G7" i="32"/>
  <c r="G8" i="32"/>
  <c r="G9" i="32"/>
  <c r="G10" i="32"/>
  <c r="G11" i="32"/>
  <c r="G12" i="32"/>
  <c r="G13" i="32"/>
  <c r="G14" i="32"/>
  <c r="G15" i="32"/>
  <c r="G16" i="32"/>
  <c r="G17" i="32"/>
  <c r="G18" i="32"/>
  <c r="G19" i="32"/>
  <c r="G20" i="32"/>
  <c r="G21" i="32"/>
  <c r="G22" i="32"/>
  <c r="G23" i="32"/>
  <c r="G24" i="32"/>
  <c r="G25" i="32"/>
  <c r="D7" i="32"/>
  <c r="D8" i="32"/>
  <c r="D9" i="32"/>
  <c r="D10" i="32"/>
  <c r="D11" i="32"/>
  <c r="D12" i="32"/>
  <c r="D13" i="32"/>
  <c r="D14" i="32"/>
  <c r="D15" i="32"/>
  <c r="D16" i="32"/>
  <c r="D17" i="32"/>
  <c r="D18" i="32"/>
  <c r="D19" i="32"/>
  <c r="D20" i="32"/>
  <c r="D21" i="32"/>
  <c r="D22" i="32"/>
  <c r="D23" i="32"/>
  <c r="D24" i="32"/>
  <c r="D25" i="32"/>
  <c r="K7" i="8"/>
  <c r="K8" i="8"/>
  <c r="K9" i="8"/>
  <c r="K10" i="8"/>
  <c r="K11" i="8"/>
  <c r="K12" i="8"/>
  <c r="K13" i="8"/>
  <c r="K14" i="8"/>
  <c r="K15" i="8"/>
  <c r="K16" i="8"/>
  <c r="K17" i="8"/>
  <c r="K18" i="8"/>
  <c r="K19" i="8"/>
  <c r="K20" i="8"/>
  <c r="K21" i="8"/>
  <c r="K22" i="8"/>
  <c r="K23" i="8"/>
  <c r="K24" i="8"/>
  <c r="K25" i="8"/>
  <c r="AF7" i="8"/>
  <c r="AF8" i="8"/>
  <c r="AF9" i="8"/>
  <c r="AF10" i="8"/>
  <c r="AF11" i="8"/>
  <c r="AF12" i="8"/>
  <c r="AF13" i="8"/>
  <c r="AF14" i="8"/>
  <c r="AF15" i="8"/>
  <c r="AF16" i="8"/>
  <c r="AF17" i="8"/>
  <c r="AF18" i="8"/>
  <c r="AF19" i="8"/>
  <c r="AF20" i="8"/>
  <c r="AF21" i="8"/>
  <c r="AF22" i="8"/>
  <c r="AF23" i="8"/>
  <c r="AF24" i="8"/>
  <c r="AF25" i="8"/>
  <c r="AI26" i="8"/>
  <c r="BD7" i="8"/>
  <c r="BD8" i="8"/>
  <c r="BD9" i="8"/>
  <c r="BD10" i="8"/>
  <c r="BD11" i="8"/>
  <c r="BD12" i="8"/>
  <c r="BD13" i="8"/>
  <c r="BD14" i="8"/>
  <c r="BD15" i="8"/>
  <c r="BD16" i="8"/>
  <c r="BD17" i="8"/>
  <c r="BD18" i="8"/>
  <c r="BD19" i="8"/>
  <c r="BD20" i="8"/>
  <c r="BD21" i="8"/>
  <c r="BD22" i="8"/>
  <c r="BD23" i="8"/>
  <c r="BD24" i="8"/>
  <c r="BD25" i="8"/>
  <c r="N26" i="8"/>
  <c r="V26" i="32" l="1"/>
  <c r="W26" i="32"/>
  <c r="U26" i="32"/>
  <c r="J16" i="32"/>
  <c r="L16" i="32" s="1"/>
  <c r="J7" i="32"/>
  <c r="L7" i="32" s="1"/>
  <c r="J19" i="32"/>
  <c r="L19" i="32" s="1"/>
  <c r="J12" i="32"/>
  <c r="L12" i="32" s="1"/>
  <c r="J24" i="32"/>
  <c r="L24" i="32" s="1"/>
  <c r="J11" i="32"/>
  <c r="L11" i="32" s="1"/>
  <c r="J23" i="32"/>
  <c r="L23" i="32" s="1"/>
  <c r="J17" i="32"/>
  <c r="L17" i="32" s="1"/>
  <c r="J22" i="32"/>
  <c r="L22" i="32" s="1"/>
  <c r="J18" i="32"/>
  <c r="L18" i="32" s="1"/>
  <c r="J15" i="32"/>
  <c r="L15" i="32" s="1"/>
  <c r="J14" i="32"/>
  <c r="L14" i="32" s="1"/>
  <c r="J25" i="32"/>
  <c r="L25" i="32" s="1"/>
  <c r="J13" i="32"/>
  <c r="L13" i="32" s="1"/>
  <c r="J10" i="32"/>
  <c r="L10" i="32" s="1"/>
  <c r="J21" i="32"/>
  <c r="L21" i="32" s="1"/>
  <c r="J9" i="32"/>
  <c r="L9" i="32" s="1"/>
  <c r="J20" i="32"/>
  <c r="L20" i="32" s="1"/>
  <c r="G26" i="32"/>
  <c r="D26" i="32"/>
  <c r="J8" i="32"/>
  <c r="L8" i="32" s="1"/>
  <c r="BD26" i="8"/>
  <c r="L26" i="32" l="1"/>
  <c r="J26" i="32"/>
  <c r="E7" i="32" l="1"/>
  <c r="V9" i="27" l="1"/>
  <c r="N9" i="27" l="1"/>
  <c r="K9" i="27"/>
  <c r="L9" i="27" s="1"/>
  <c r="N14" i="27"/>
  <c r="N15" i="27"/>
  <c r="N11" i="27"/>
  <c r="O11" i="27" s="1"/>
  <c r="N13" i="27"/>
  <c r="O13" i="27" s="1"/>
  <c r="N16" i="27"/>
  <c r="O16" i="27" s="1"/>
  <c r="N17" i="27"/>
  <c r="O17" i="27" s="1"/>
  <c r="N18" i="27"/>
  <c r="O18" i="27" s="1"/>
  <c r="N19" i="27"/>
  <c r="O19" i="27" s="1"/>
  <c r="N20" i="27"/>
  <c r="O20" i="27" s="1"/>
  <c r="K11" i="27"/>
  <c r="L11" i="27" s="1"/>
  <c r="K13" i="27"/>
  <c r="L13" i="27" s="1"/>
  <c r="K14" i="27"/>
  <c r="L14" i="27" s="1"/>
  <c r="K15" i="27"/>
  <c r="L15" i="27" s="1"/>
  <c r="K16" i="27"/>
  <c r="L16" i="27" s="1"/>
  <c r="K17" i="27"/>
  <c r="K18" i="27"/>
  <c r="K19" i="27"/>
  <c r="L19" i="27" s="1"/>
  <c r="K20" i="27"/>
  <c r="L20" i="27" s="1"/>
  <c r="N10" i="27"/>
  <c r="O10" i="27" s="1"/>
  <c r="K10" i="27"/>
  <c r="L10" i="27" s="1"/>
  <c r="S9" i="27"/>
  <c r="N8" i="27"/>
  <c r="M8" i="27" s="1"/>
  <c r="V8" i="27" s="1"/>
  <c r="K8" i="27"/>
  <c r="L8" i="27" s="1"/>
  <c r="V14" i="27"/>
  <c r="V15" i="27"/>
  <c r="V19" i="27"/>
  <c r="V20" i="27"/>
  <c r="N7" i="27"/>
  <c r="K7" i="27"/>
  <c r="L7" i="27" s="1"/>
  <c r="E7" i="27"/>
  <c r="F7" i="27" s="1"/>
  <c r="V18" i="27"/>
  <c r="V17" i="27"/>
  <c r="V16" i="27"/>
  <c r="V13" i="27"/>
  <c r="V11" i="27"/>
  <c r="V10" i="27"/>
  <c r="S10" i="27"/>
  <c r="S11" i="27"/>
  <c r="S13" i="27"/>
  <c r="S16" i="27"/>
  <c r="S17" i="27"/>
  <c r="S18" i="27"/>
  <c r="S19" i="27"/>
  <c r="S20" i="27"/>
  <c r="H20" i="27"/>
  <c r="H19" i="27"/>
  <c r="H18" i="27"/>
  <c r="H17" i="27"/>
  <c r="H16" i="27"/>
  <c r="H15" i="27"/>
  <c r="H14" i="27"/>
  <c r="H13" i="27"/>
  <c r="H11" i="27"/>
  <c r="H10" i="27"/>
  <c r="H9" i="27"/>
  <c r="H8" i="27"/>
  <c r="H7" i="27"/>
  <c r="C21" i="27"/>
  <c r="B21" i="27"/>
  <c r="E20" i="27"/>
  <c r="F20" i="27" s="1"/>
  <c r="E8" i="27"/>
  <c r="F8" i="27" s="1"/>
  <c r="E9" i="27"/>
  <c r="F9" i="27" s="1"/>
  <c r="E10" i="27"/>
  <c r="F10" i="27" s="1"/>
  <c r="E11" i="27"/>
  <c r="F11" i="27" s="1"/>
  <c r="E13" i="27"/>
  <c r="F13" i="27" s="1"/>
  <c r="E14" i="27"/>
  <c r="F14" i="27" s="1"/>
  <c r="E15" i="27"/>
  <c r="F15" i="27" s="1"/>
  <c r="E16" i="27"/>
  <c r="F16" i="27" s="1"/>
  <c r="E17" i="27"/>
  <c r="F17" i="27" s="1"/>
  <c r="E18" i="27"/>
  <c r="F18" i="27" s="1"/>
  <c r="E19" i="27"/>
  <c r="F19" i="27" s="1"/>
  <c r="I7" i="27" l="1"/>
  <c r="I8" i="27"/>
  <c r="I9" i="27"/>
  <c r="I11" i="27"/>
  <c r="I13" i="27"/>
  <c r="I14" i="27"/>
  <c r="I15" i="27"/>
  <c r="O7" i="27"/>
  <c r="W7" i="27"/>
  <c r="W9" i="27"/>
  <c r="W10" i="27"/>
  <c r="J7" i="27"/>
  <c r="S7" i="27" s="1"/>
  <c r="T18" i="27"/>
  <c r="T17" i="27"/>
  <c r="U10" i="27"/>
  <c r="W11" i="27"/>
  <c r="U16" i="27"/>
  <c r="W16" i="27"/>
  <c r="X13" i="27"/>
  <c r="T10" i="27"/>
  <c r="U15" i="27"/>
  <c r="M7" i="27"/>
  <c r="V7" i="27" s="1"/>
  <c r="T19" i="27"/>
  <c r="W15" i="27"/>
  <c r="W14" i="27"/>
  <c r="U9" i="27"/>
  <c r="O9" i="27"/>
  <c r="L18" i="27"/>
  <c r="U18" i="27" s="1"/>
  <c r="J8" i="27"/>
  <c r="S8" i="27" s="1"/>
  <c r="U19" i="27"/>
  <c r="O8" i="27"/>
  <c r="U20" i="27"/>
  <c r="W17" i="27"/>
  <c r="L17" i="27"/>
  <c r="U17" i="27" s="1"/>
  <c r="W18" i="27"/>
  <c r="O14" i="27"/>
  <c r="W13" i="27"/>
  <c r="O15" i="27"/>
  <c r="W19" i="27"/>
  <c r="W20" i="27"/>
  <c r="X11" i="27"/>
  <c r="U14" i="27"/>
  <c r="U13" i="27"/>
  <c r="U11" i="27"/>
  <c r="K21" i="27"/>
  <c r="W8" i="27"/>
  <c r="N21" i="27"/>
  <c r="U8" i="27"/>
  <c r="F21" i="27"/>
  <c r="I16" i="27"/>
  <c r="I18" i="27"/>
  <c r="I19" i="27"/>
  <c r="X7" i="27"/>
  <c r="T13" i="27"/>
  <c r="T7" i="27"/>
  <c r="T20" i="27"/>
  <c r="I10" i="27"/>
  <c r="U7" i="27"/>
  <c r="I17" i="27"/>
  <c r="T11" i="27"/>
  <c r="I20" i="27"/>
  <c r="T14" i="27"/>
  <c r="T8" i="27"/>
  <c r="T15" i="27"/>
  <c r="E21" i="27"/>
  <c r="T9" i="27"/>
  <c r="T16" i="27"/>
  <c r="H21" i="27"/>
  <c r="X15" i="27" l="1"/>
  <c r="X8" i="27"/>
  <c r="X9" i="27"/>
  <c r="X20" i="27"/>
  <c r="X10" i="27"/>
  <c r="X19" i="27"/>
  <c r="X18" i="27"/>
  <c r="X16" i="27"/>
  <c r="Z21" i="27"/>
  <c r="AA21" i="27"/>
  <c r="L21" i="27"/>
  <c r="W21" i="27"/>
  <c r="O21" i="27"/>
  <c r="X14" i="27"/>
  <c r="U21" i="27"/>
  <c r="T21" i="27"/>
  <c r="X21" i="27"/>
  <c r="I21" i="27"/>
  <c r="C7" i="37" l="1"/>
  <c r="C8" i="37"/>
  <c r="C9" i="37"/>
  <c r="C10" i="37"/>
  <c r="C11" i="37"/>
  <c r="C12" i="37"/>
  <c r="C13" i="37"/>
  <c r="C14" i="37"/>
  <c r="C15" i="37"/>
  <c r="C16" i="37"/>
  <c r="C17" i="37"/>
  <c r="C18" i="37"/>
  <c r="C19" i="37"/>
  <c r="C20" i="37"/>
  <c r="C21" i="37"/>
  <c r="C22" i="37"/>
  <c r="C23" i="37"/>
  <c r="C24" i="37"/>
  <c r="C25" i="37"/>
  <c r="B7" i="37"/>
  <c r="B8" i="37"/>
  <c r="B9" i="37"/>
  <c r="B10" i="37"/>
  <c r="B11" i="37"/>
  <c r="B12" i="37"/>
  <c r="B13" i="37"/>
  <c r="B14" i="37"/>
  <c r="B15" i="37"/>
  <c r="B16" i="37"/>
  <c r="B17" i="37"/>
  <c r="B18" i="37"/>
  <c r="B19" i="37"/>
  <c r="B20" i="37"/>
  <c r="B21" i="37"/>
  <c r="B22" i="37"/>
  <c r="B23" i="37"/>
  <c r="B24" i="37"/>
  <c r="B25" i="37"/>
  <c r="G11" i="40" l="1"/>
  <c r="F11" i="40"/>
  <c r="E11" i="40"/>
  <c r="D11" i="40"/>
  <c r="C11" i="40"/>
  <c r="B11" i="40"/>
  <c r="J10" i="40"/>
  <c r="I10" i="40"/>
  <c r="H10" i="40"/>
  <c r="J9" i="40"/>
  <c r="I9" i="40"/>
  <c r="H9" i="40"/>
  <c r="J8" i="40"/>
  <c r="I8" i="40"/>
  <c r="H8" i="40"/>
  <c r="J7" i="40"/>
  <c r="I7" i="40"/>
  <c r="H7" i="40"/>
  <c r="J6" i="40"/>
  <c r="I6" i="40"/>
  <c r="H6" i="40"/>
  <c r="J11" i="40" l="1"/>
  <c r="H11" i="40"/>
  <c r="I11" i="40"/>
  <c r="C7" i="35" l="1"/>
  <c r="C8" i="35"/>
  <c r="C9" i="35"/>
  <c r="C10" i="35"/>
  <c r="C11" i="35"/>
  <c r="C12" i="35"/>
  <c r="C13" i="35"/>
  <c r="C14" i="35"/>
  <c r="C15" i="35"/>
  <c r="C16" i="35"/>
  <c r="C17" i="35"/>
  <c r="C18" i="35"/>
  <c r="C19" i="35"/>
  <c r="C20" i="35"/>
  <c r="C21" i="35"/>
  <c r="C22" i="35"/>
  <c r="C23" i="35"/>
  <c r="C24" i="35"/>
  <c r="C25" i="35"/>
  <c r="B7" i="35"/>
  <c r="B8" i="35"/>
  <c r="B9" i="35"/>
  <c r="B10" i="35"/>
  <c r="B11" i="35"/>
  <c r="B12" i="35"/>
  <c r="B13" i="35"/>
  <c r="B14" i="35"/>
  <c r="B15" i="35"/>
  <c r="B16" i="35"/>
  <c r="B17" i="35"/>
  <c r="B18" i="35"/>
  <c r="B19" i="35"/>
  <c r="B20" i="35"/>
  <c r="B21" i="35"/>
  <c r="B22" i="35"/>
  <c r="B23" i="35"/>
  <c r="B24" i="35"/>
  <c r="B25" i="35"/>
  <c r="AC7" i="8"/>
  <c r="AC8" i="8"/>
  <c r="AC9" i="8"/>
  <c r="AC10" i="8"/>
  <c r="AC11" i="8"/>
  <c r="AC12" i="8"/>
  <c r="AC13" i="8"/>
  <c r="AC14" i="8"/>
  <c r="AC15" i="8"/>
  <c r="AC16" i="8"/>
  <c r="AC17" i="8"/>
  <c r="AC18" i="8"/>
  <c r="AC19" i="8"/>
  <c r="AC20" i="8"/>
  <c r="AC21" i="8"/>
  <c r="AC22" i="8"/>
  <c r="AC23" i="8"/>
  <c r="AC24" i="8"/>
  <c r="AC25" i="8"/>
  <c r="AY7" i="8"/>
  <c r="AZ7" i="8"/>
  <c r="AY8" i="8"/>
  <c r="AZ8" i="8"/>
  <c r="AY9" i="8"/>
  <c r="AZ9" i="8"/>
  <c r="AY10" i="8"/>
  <c r="AZ10" i="8"/>
  <c r="AY11" i="8"/>
  <c r="AZ11" i="8"/>
  <c r="AY12" i="8"/>
  <c r="AZ12" i="8"/>
  <c r="AY13" i="8"/>
  <c r="AZ13" i="8"/>
  <c r="AY14" i="8"/>
  <c r="AZ14" i="8"/>
  <c r="AY15" i="8"/>
  <c r="AZ15" i="8"/>
  <c r="AY16" i="8"/>
  <c r="AZ16" i="8"/>
  <c r="AY17" i="8"/>
  <c r="AZ17" i="8"/>
  <c r="AY18" i="8"/>
  <c r="AZ18" i="8"/>
  <c r="AY19" i="8"/>
  <c r="AZ19" i="8"/>
  <c r="AY20" i="8"/>
  <c r="AZ20" i="8"/>
  <c r="AY21" i="8"/>
  <c r="AZ21" i="8"/>
  <c r="AY22" i="8"/>
  <c r="AZ22" i="8"/>
  <c r="AY23" i="8"/>
  <c r="AZ23" i="8"/>
  <c r="AY24" i="8"/>
  <c r="AZ24" i="8"/>
  <c r="AY25" i="8"/>
  <c r="AZ25" i="8"/>
  <c r="AD26" i="8"/>
  <c r="AE26" i="8"/>
  <c r="H7" i="8"/>
  <c r="H8" i="8"/>
  <c r="H9" i="8"/>
  <c r="H10" i="8"/>
  <c r="H11" i="8"/>
  <c r="H12" i="8"/>
  <c r="H13" i="8"/>
  <c r="H14" i="8"/>
  <c r="H15" i="8"/>
  <c r="H16" i="8"/>
  <c r="H17" i="8"/>
  <c r="H18" i="8"/>
  <c r="H19" i="8"/>
  <c r="H20" i="8"/>
  <c r="H21" i="8"/>
  <c r="H22" i="8"/>
  <c r="H23" i="8"/>
  <c r="H24" i="8"/>
  <c r="H25" i="8"/>
  <c r="I26" i="8"/>
  <c r="AX16" i="8" l="1"/>
  <c r="AX8" i="8"/>
  <c r="AX19" i="8"/>
  <c r="AX9" i="8"/>
  <c r="AX14" i="8"/>
  <c r="AX21" i="8"/>
  <c r="AX15" i="8"/>
  <c r="AX17" i="8"/>
  <c r="AX24" i="8"/>
  <c r="AX20" i="8"/>
  <c r="AX10" i="8"/>
  <c r="AZ26" i="8"/>
  <c r="AX7" i="8"/>
  <c r="AY26" i="8"/>
  <c r="AX12" i="8"/>
  <c r="AX23" i="8"/>
  <c r="AX11" i="8"/>
  <c r="AX22" i="8"/>
  <c r="AX18" i="8"/>
  <c r="AX25" i="8"/>
  <c r="AX13" i="8"/>
  <c r="J26" i="8"/>
  <c r="E8" i="32"/>
  <c r="E9" i="32"/>
  <c r="E10" i="32"/>
  <c r="E11" i="32"/>
  <c r="E12" i="32"/>
  <c r="E13" i="32"/>
  <c r="E14" i="32"/>
  <c r="E15" i="32"/>
  <c r="E16" i="32"/>
  <c r="E17" i="32"/>
  <c r="E18" i="32"/>
  <c r="E19" i="32"/>
  <c r="E20" i="32"/>
  <c r="E21" i="32"/>
  <c r="E22" i="32"/>
  <c r="E23" i="32"/>
  <c r="E24" i="32"/>
  <c r="E25" i="32"/>
  <c r="B7" i="32"/>
  <c r="B8" i="32"/>
  <c r="B9" i="32"/>
  <c r="B10" i="32"/>
  <c r="B11" i="32"/>
  <c r="B12" i="32"/>
  <c r="B13" i="32"/>
  <c r="B14" i="32"/>
  <c r="B15" i="32"/>
  <c r="B16" i="32"/>
  <c r="B17" i="32"/>
  <c r="B18" i="32"/>
  <c r="B19" i="32"/>
  <c r="B20" i="32"/>
  <c r="B21" i="32"/>
  <c r="B22" i="32"/>
  <c r="B23" i="32"/>
  <c r="B24" i="32"/>
  <c r="B25" i="32"/>
  <c r="H7" i="32" l="1"/>
  <c r="BA19" i="8" l="1"/>
  <c r="BA17" i="8"/>
  <c r="BA18" i="8"/>
  <c r="BA16" i="8"/>
  <c r="BA15" i="8"/>
  <c r="BA14" i="8"/>
  <c r="BA25" i="8"/>
  <c r="BA23" i="8"/>
  <c r="BA10" i="8"/>
  <c r="BA13" i="8"/>
  <c r="BA24" i="8"/>
  <c r="BA12" i="8"/>
  <c r="BA11" i="8"/>
  <c r="BA22" i="8"/>
  <c r="BA21" i="8"/>
  <c r="BA9" i="8"/>
  <c r="BA20" i="8"/>
  <c r="BA8" i="8"/>
  <c r="BA7" i="8"/>
  <c r="B7" i="38"/>
  <c r="B8" i="38"/>
  <c r="B9" i="38"/>
  <c r="B10" i="38"/>
  <c r="B11" i="38"/>
  <c r="B12" i="38"/>
  <c r="B13" i="38"/>
  <c r="B14" i="38"/>
  <c r="B15" i="38"/>
  <c r="B16" i="38"/>
  <c r="B17" i="38"/>
  <c r="B18" i="38"/>
  <c r="B19" i="38"/>
  <c r="B20" i="38"/>
  <c r="B21" i="38"/>
  <c r="B22" i="38"/>
  <c r="B23" i="38"/>
  <c r="B24" i="38"/>
  <c r="B25" i="38"/>
  <c r="C7" i="38"/>
  <c r="C8" i="38"/>
  <c r="C9" i="38"/>
  <c r="C10" i="38"/>
  <c r="C11" i="38"/>
  <c r="C12" i="38"/>
  <c r="C13" i="38"/>
  <c r="C14" i="38"/>
  <c r="C15" i="38"/>
  <c r="C16" i="38"/>
  <c r="C17" i="38"/>
  <c r="C18" i="38"/>
  <c r="C19" i="38"/>
  <c r="C20" i="38"/>
  <c r="C21" i="38"/>
  <c r="C22" i="38"/>
  <c r="C23" i="38"/>
  <c r="C24" i="38"/>
  <c r="C25" i="38"/>
  <c r="G7" i="35"/>
  <c r="G8" i="35"/>
  <c r="G13" i="35"/>
  <c r="G14" i="35"/>
  <c r="G15" i="35"/>
  <c r="G16" i="35"/>
  <c r="G8" i="36"/>
  <c r="H8" i="35" s="1"/>
  <c r="G9" i="36"/>
  <c r="H9" i="35" s="1"/>
  <c r="G10" i="36"/>
  <c r="H10" i="35" s="1"/>
  <c r="G11" i="36"/>
  <c r="H11" i="35" s="1"/>
  <c r="G12" i="36"/>
  <c r="H12" i="35" s="1"/>
  <c r="G13" i="36"/>
  <c r="H13" i="35" s="1"/>
  <c r="K13" i="35" s="1"/>
  <c r="G14" i="36"/>
  <c r="H14" i="35" s="1"/>
  <c r="K14" i="35" s="1"/>
  <c r="G15" i="36"/>
  <c r="H15" i="35" s="1"/>
  <c r="G16" i="36"/>
  <c r="H16" i="35" s="1"/>
  <c r="G17" i="36"/>
  <c r="H17" i="35" s="1"/>
  <c r="G18" i="36"/>
  <c r="H18" i="35" s="1"/>
  <c r="G19" i="36"/>
  <c r="H19" i="35" s="1"/>
  <c r="G20" i="36"/>
  <c r="H20" i="35" s="1"/>
  <c r="G21" i="36"/>
  <c r="H21" i="35" s="1"/>
  <c r="G22" i="36"/>
  <c r="H22" i="35" s="1"/>
  <c r="G23" i="36"/>
  <c r="H23" i="35" s="1"/>
  <c r="G24" i="36"/>
  <c r="H24" i="35" s="1"/>
  <c r="G25" i="36"/>
  <c r="H25" i="35" s="1"/>
  <c r="C25" i="36"/>
  <c r="C24" i="36"/>
  <c r="C23" i="36"/>
  <c r="C22" i="36"/>
  <c r="C21" i="36"/>
  <c r="C20" i="36"/>
  <c r="C19" i="36"/>
  <c r="C18" i="36"/>
  <c r="C17" i="36"/>
  <c r="C16" i="36"/>
  <c r="C15" i="36"/>
  <c r="C14" i="36"/>
  <c r="C13" i="36"/>
  <c r="C12" i="36"/>
  <c r="C11" i="36"/>
  <c r="C10" i="36"/>
  <c r="C9" i="36"/>
  <c r="C8" i="36"/>
  <c r="C7" i="36"/>
  <c r="E7" i="13"/>
  <c r="E8" i="13"/>
  <c r="E9" i="13"/>
  <c r="E10" i="13"/>
  <c r="E11" i="13"/>
  <c r="E12" i="13"/>
  <c r="E13" i="13"/>
  <c r="E14" i="13"/>
  <c r="E15" i="13"/>
  <c r="E16" i="13"/>
  <c r="E17" i="13"/>
  <c r="E18" i="13"/>
  <c r="E19" i="13"/>
  <c r="E20" i="13"/>
  <c r="E21" i="13"/>
  <c r="E22" i="13"/>
  <c r="E23" i="13"/>
  <c r="E24" i="13"/>
  <c r="E25" i="13"/>
  <c r="B7" i="36"/>
  <c r="B8" i="36"/>
  <c r="B9" i="36"/>
  <c r="B10" i="36"/>
  <c r="B11" i="36"/>
  <c r="B12" i="36"/>
  <c r="B13" i="36"/>
  <c r="B14" i="36"/>
  <c r="B15" i="36"/>
  <c r="B16" i="36"/>
  <c r="B17" i="36"/>
  <c r="B18" i="36"/>
  <c r="B19" i="36"/>
  <c r="B20" i="36"/>
  <c r="B21" i="36"/>
  <c r="B22" i="36"/>
  <c r="B23" i="36"/>
  <c r="B24" i="36"/>
  <c r="B25" i="36"/>
  <c r="BC8" i="8"/>
  <c r="BC9" i="8"/>
  <c r="B7" i="34"/>
  <c r="B8" i="34"/>
  <c r="B9" i="34"/>
  <c r="B10" i="34"/>
  <c r="B11" i="34"/>
  <c r="B12" i="34"/>
  <c r="B13" i="34"/>
  <c r="B14" i="34"/>
  <c r="B15" i="34"/>
  <c r="B16" i="34"/>
  <c r="B17" i="34"/>
  <c r="B18" i="34"/>
  <c r="B19" i="34"/>
  <c r="B20" i="34"/>
  <c r="B21" i="34"/>
  <c r="B22" i="34"/>
  <c r="B23" i="34"/>
  <c r="B24" i="34"/>
  <c r="B25" i="34"/>
  <c r="E7" i="33"/>
  <c r="E9" i="33"/>
  <c r="E10" i="33"/>
  <c r="E11" i="33"/>
  <c r="E12" i="33"/>
  <c r="E13" i="33"/>
  <c r="E14" i="33"/>
  <c r="E15" i="33"/>
  <c r="E16" i="33"/>
  <c r="E17" i="33"/>
  <c r="E18" i="33"/>
  <c r="E19" i="33"/>
  <c r="E20" i="33"/>
  <c r="E21" i="33"/>
  <c r="E22" i="33"/>
  <c r="E23" i="33"/>
  <c r="E24" i="33"/>
  <c r="E25" i="33"/>
  <c r="B26" i="33"/>
  <c r="K16" i="35" l="1"/>
  <c r="K15" i="35"/>
  <c r="E8" i="38"/>
  <c r="D25" i="38"/>
  <c r="D13" i="38"/>
  <c r="D20" i="38"/>
  <c r="D19" i="38"/>
  <c r="D24" i="38"/>
  <c r="D12" i="38"/>
  <c r="D16" i="38"/>
  <c r="D23" i="37"/>
  <c r="E23" i="37" s="1"/>
  <c r="E23" i="38" s="1"/>
  <c r="D11" i="37"/>
  <c r="E11" i="37" s="1"/>
  <c r="E11" i="38" s="1"/>
  <c r="D17" i="37"/>
  <c r="E17" i="37" s="1"/>
  <c r="G17" i="37" s="1"/>
  <c r="D15" i="38"/>
  <c r="D16" i="35"/>
  <c r="L16" i="35" s="1"/>
  <c r="D16" i="43" s="1"/>
  <c r="D16" i="37"/>
  <c r="E16" i="37" s="1"/>
  <c r="E16" i="38" s="1"/>
  <c r="D15" i="37"/>
  <c r="E15" i="37" s="1"/>
  <c r="E15" i="38" s="1"/>
  <c r="D9" i="37"/>
  <c r="E9" i="37" s="1"/>
  <c r="G9" i="37" s="1"/>
  <c r="D7" i="38"/>
  <c r="D23" i="38"/>
  <c r="D11" i="38"/>
  <c r="D18" i="38"/>
  <c r="D8" i="38"/>
  <c r="D23" i="35"/>
  <c r="E23" i="35" s="1"/>
  <c r="L23" i="35" s="1"/>
  <c r="D23" i="43" s="1"/>
  <c r="D22" i="38"/>
  <c r="D10" i="38"/>
  <c r="D14" i="38"/>
  <c r="C26" i="36"/>
  <c r="D21" i="35"/>
  <c r="E21" i="35" s="1"/>
  <c r="L21" i="35" s="1"/>
  <c r="D21" i="43" s="1"/>
  <c r="D9" i="35"/>
  <c r="D21" i="37"/>
  <c r="D21" i="38"/>
  <c r="D9" i="38"/>
  <c r="D25" i="37"/>
  <c r="D13" i="37"/>
  <c r="D17" i="35"/>
  <c r="E17" i="35" s="1"/>
  <c r="L17" i="35" s="1"/>
  <c r="D17" i="43" s="1"/>
  <c r="D11" i="35"/>
  <c r="D15" i="35"/>
  <c r="L15" i="35" s="1"/>
  <c r="D15" i="43" s="1"/>
  <c r="D22" i="35"/>
  <c r="E22" i="35" s="1"/>
  <c r="L22" i="35" s="1"/>
  <c r="D22" i="43" s="1"/>
  <c r="D17" i="38"/>
  <c r="B26" i="38"/>
  <c r="C26" i="38"/>
  <c r="D20" i="37"/>
  <c r="D8" i="37"/>
  <c r="D19" i="37"/>
  <c r="D7" i="37"/>
  <c r="B26" i="37"/>
  <c r="D22" i="37"/>
  <c r="D10" i="37"/>
  <c r="D18" i="37"/>
  <c r="D14" i="37"/>
  <c r="D24" i="37"/>
  <c r="D12" i="37"/>
  <c r="C26" i="37"/>
  <c r="D13" i="35"/>
  <c r="L13" i="35" s="1"/>
  <c r="D13" i="43" s="1"/>
  <c r="D19" i="35"/>
  <c r="E19" i="35" s="1"/>
  <c r="L19" i="35" s="1"/>
  <c r="D19" i="43" s="1"/>
  <c r="D7" i="35"/>
  <c r="D14" i="35"/>
  <c r="L14" i="35" s="1"/>
  <c r="D14" i="43" s="1"/>
  <c r="D24" i="35"/>
  <c r="E24" i="35" s="1"/>
  <c r="L24" i="35" s="1"/>
  <c r="D24" i="43" s="1"/>
  <c r="D12" i="35"/>
  <c r="E26" i="13"/>
  <c r="D25" i="35"/>
  <c r="E25" i="35" s="1"/>
  <c r="L25" i="35" s="1"/>
  <c r="D25" i="43" s="1"/>
  <c r="B26" i="36"/>
  <c r="D10" i="35"/>
  <c r="D20" i="35"/>
  <c r="D8" i="35"/>
  <c r="D18" i="35"/>
  <c r="C26" i="35"/>
  <c r="B26" i="35"/>
  <c r="B26" i="34"/>
  <c r="G15" i="38" l="1"/>
  <c r="I15" i="38" s="1"/>
  <c r="G8" i="38"/>
  <c r="H8" i="38" s="1"/>
  <c r="G16" i="38"/>
  <c r="H16" i="38" s="1"/>
  <c r="G11" i="38"/>
  <c r="H11" i="38" s="1"/>
  <c r="G23" i="38"/>
  <c r="H23" i="38" s="1"/>
  <c r="I11" i="38"/>
  <c r="E8" i="37"/>
  <c r="F8" i="37" s="1"/>
  <c r="G15" i="37"/>
  <c r="G23" i="37"/>
  <c r="G16" i="37"/>
  <c r="G11" i="37"/>
  <c r="E19" i="37"/>
  <c r="E19" i="38" s="1"/>
  <c r="E20" i="37"/>
  <c r="E20" i="38" s="1"/>
  <c r="E7" i="37"/>
  <c r="E7" i="38" s="1"/>
  <c r="E21" i="37"/>
  <c r="E21" i="38" s="1"/>
  <c r="G21" i="38" s="1"/>
  <c r="E13" i="37"/>
  <c r="E13" i="38" s="1"/>
  <c r="E25" i="37"/>
  <c r="E25" i="38" s="1"/>
  <c r="G25" i="38" s="1"/>
  <c r="E18" i="37"/>
  <c r="E18" i="38" s="1"/>
  <c r="G18" i="38" s="1"/>
  <c r="E9" i="38"/>
  <c r="E17" i="38"/>
  <c r="D26" i="38"/>
  <c r="E12" i="37"/>
  <c r="G12" i="37" s="1"/>
  <c r="E24" i="37"/>
  <c r="G24" i="37" s="1"/>
  <c r="E10" i="37"/>
  <c r="G10" i="37" s="1"/>
  <c r="E22" i="37"/>
  <c r="G22" i="37" s="1"/>
  <c r="E14" i="37"/>
  <c r="G14" i="37" s="1"/>
  <c r="D26" i="37"/>
  <c r="E18" i="35"/>
  <c r="L18" i="35" s="1"/>
  <c r="D18" i="43" s="1"/>
  <c r="E20" i="35"/>
  <c r="L20" i="35" s="1"/>
  <c r="D20" i="43" s="1"/>
  <c r="D26" i="35"/>
  <c r="I8" i="38" l="1"/>
  <c r="F25" i="13"/>
  <c r="F25" i="33"/>
  <c r="F18" i="13"/>
  <c r="F18" i="33"/>
  <c r="G17" i="38"/>
  <c r="H17" i="38" s="1"/>
  <c r="H15" i="38"/>
  <c r="G20" i="38"/>
  <c r="H20" i="38" s="1"/>
  <c r="F11" i="33"/>
  <c r="F11" i="13"/>
  <c r="F15" i="13"/>
  <c r="F15" i="33"/>
  <c r="F21" i="13"/>
  <c r="F21" i="33"/>
  <c r="H25" i="38"/>
  <c r="I25" i="38"/>
  <c r="G9" i="38"/>
  <c r="H9" i="38" s="1"/>
  <c r="G13" i="38"/>
  <c r="I13" i="38" s="1"/>
  <c r="G7" i="38"/>
  <c r="F8" i="33"/>
  <c r="F23" i="13"/>
  <c r="F23" i="33"/>
  <c r="I23" i="38"/>
  <c r="H18" i="38"/>
  <c r="I18" i="38"/>
  <c r="H21" i="38"/>
  <c r="I21" i="38"/>
  <c r="G19" i="38"/>
  <c r="H19" i="38" s="1"/>
  <c r="F16" i="13"/>
  <c r="F16" i="33"/>
  <c r="I16" i="38"/>
  <c r="G25" i="37"/>
  <c r="G18" i="37"/>
  <c r="G13" i="37"/>
  <c r="G21" i="37"/>
  <c r="G19" i="37"/>
  <c r="G7" i="37"/>
  <c r="E26" i="37"/>
  <c r="G20" i="37"/>
  <c r="F26" i="37"/>
  <c r="I8" i="35"/>
  <c r="G8" i="37"/>
  <c r="E14" i="38"/>
  <c r="E22" i="38"/>
  <c r="E24" i="38"/>
  <c r="E12" i="38"/>
  <c r="E10" i="38"/>
  <c r="E26" i="35"/>
  <c r="I9" i="38" l="1"/>
  <c r="I17" i="38"/>
  <c r="I20" i="38"/>
  <c r="G10" i="38"/>
  <c r="I10" i="38" s="1"/>
  <c r="F7" i="13"/>
  <c r="F7" i="33"/>
  <c r="G14" i="38"/>
  <c r="F13" i="13"/>
  <c r="F13" i="33"/>
  <c r="F19" i="13"/>
  <c r="F19" i="33"/>
  <c r="F9" i="33"/>
  <c r="F9" i="13"/>
  <c r="I7" i="38"/>
  <c r="F20" i="13"/>
  <c r="F20" i="33"/>
  <c r="H7" i="38"/>
  <c r="F17" i="13"/>
  <c r="F17" i="33"/>
  <c r="G12" i="38"/>
  <c r="G24" i="38"/>
  <c r="H24" i="38" s="1"/>
  <c r="G22" i="38"/>
  <c r="I22" i="38" s="1"/>
  <c r="H13" i="38"/>
  <c r="I19" i="38"/>
  <c r="I26" i="35"/>
  <c r="G26" i="37"/>
  <c r="E26" i="38"/>
  <c r="F14" i="13" l="1"/>
  <c r="F14" i="33"/>
  <c r="I14" i="38"/>
  <c r="H14" i="38"/>
  <c r="F22" i="13"/>
  <c r="F22" i="33"/>
  <c r="F12" i="33"/>
  <c r="F12" i="13"/>
  <c r="H12" i="38"/>
  <c r="H22" i="38"/>
  <c r="F10" i="33"/>
  <c r="F10" i="13"/>
  <c r="G26" i="38"/>
  <c r="I12" i="38"/>
  <c r="F24" i="33"/>
  <c r="F24" i="13"/>
  <c r="I24" i="38"/>
  <c r="H10" i="38"/>
  <c r="F7" i="32"/>
  <c r="F8" i="32"/>
  <c r="F9" i="32"/>
  <c r="F10" i="32"/>
  <c r="F11" i="32"/>
  <c r="F12" i="32"/>
  <c r="F13" i="32"/>
  <c r="F14" i="32"/>
  <c r="F15" i="32"/>
  <c r="F16" i="32"/>
  <c r="F17" i="32"/>
  <c r="F18" i="32"/>
  <c r="F19" i="32"/>
  <c r="F20" i="32"/>
  <c r="F21" i="32"/>
  <c r="F22" i="32"/>
  <c r="F23" i="32"/>
  <c r="F24" i="32"/>
  <c r="F25" i="32"/>
  <c r="C7" i="32"/>
  <c r="C8" i="32"/>
  <c r="C9" i="32"/>
  <c r="C10" i="32"/>
  <c r="C11" i="32"/>
  <c r="C12" i="32"/>
  <c r="C13" i="32"/>
  <c r="C14" i="32"/>
  <c r="C15" i="32"/>
  <c r="C16" i="32"/>
  <c r="C17" i="32"/>
  <c r="C18" i="32"/>
  <c r="C19" i="32"/>
  <c r="C20" i="32"/>
  <c r="C21" i="32"/>
  <c r="C22" i="32"/>
  <c r="C23" i="32"/>
  <c r="C24" i="32"/>
  <c r="C25" i="32"/>
  <c r="H17" i="32"/>
  <c r="M8" i="32"/>
  <c r="N8" i="32"/>
  <c r="O8" i="32"/>
  <c r="M9" i="32"/>
  <c r="N9" i="32"/>
  <c r="O9" i="32"/>
  <c r="M10" i="32"/>
  <c r="N10" i="32"/>
  <c r="O10" i="32"/>
  <c r="M11" i="32"/>
  <c r="N11" i="32"/>
  <c r="O11" i="32"/>
  <c r="M12" i="32"/>
  <c r="N12" i="32"/>
  <c r="O12" i="32"/>
  <c r="M13" i="32"/>
  <c r="N13" i="32"/>
  <c r="O13" i="32"/>
  <c r="M14" i="32"/>
  <c r="N14" i="32"/>
  <c r="O14" i="32"/>
  <c r="M15" i="32"/>
  <c r="N15" i="32"/>
  <c r="O15" i="32"/>
  <c r="M16" i="32"/>
  <c r="N16" i="32"/>
  <c r="O16" i="32"/>
  <c r="M17" i="32"/>
  <c r="N17" i="32"/>
  <c r="O17" i="32"/>
  <c r="M18" i="32"/>
  <c r="N18" i="32"/>
  <c r="O18" i="32"/>
  <c r="M19" i="32"/>
  <c r="N19" i="32"/>
  <c r="O19" i="32"/>
  <c r="M20" i="32"/>
  <c r="N20" i="32"/>
  <c r="O20" i="32"/>
  <c r="M21" i="32"/>
  <c r="N21" i="32"/>
  <c r="O21" i="32"/>
  <c r="M22" i="32"/>
  <c r="N22" i="32"/>
  <c r="O22" i="32"/>
  <c r="M23" i="32"/>
  <c r="N23" i="32"/>
  <c r="O23" i="32"/>
  <c r="M24" i="32"/>
  <c r="N24" i="32"/>
  <c r="O24" i="32"/>
  <c r="M25" i="32"/>
  <c r="N25" i="32"/>
  <c r="O25" i="32"/>
  <c r="N7" i="32"/>
  <c r="O7" i="32"/>
  <c r="M7" i="32"/>
  <c r="I26" i="38" l="1"/>
  <c r="F26" i="33"/>
  <c r="H26" i="38"/>
  <c r="T7" i="32"/>
  <c r="X7" i="32" s="1"/>
  <c r="E7" i="43" s="1"/>
  <c r="I20" i="32"/>
  <c r="I22" i="32"/>
  <c r="I10" i="32"/>
  <c r="I21" i="32"/>
  <c r="I8" i="32"/>
  <c r="I25" i="32"/>
  <c r="I13" i="32"/>
  <c r="I9" i="32"/>
  <c r="H11" i="32"/>
  <c r="H24" i="32"/>
  <c r="I17" i="32"/>
  <c r="K17" i="32" s="1"/>
  <c r="I16" i="32"/>
  <c r="H12" i="32"/>
  <c r="H23" i="32"/>
  <c r="I7" i="32"/>
  <c r="K7" i="32" s="1"/>
  <c r="H19" i="32"/>
  <c r="I15" i="32"/>
  <c r="I19" i="32"/>
  <c r="I18" i="32"/>
  <c r="H18" i="32"/>
  <c r="I14" i="32"/>
  <c r="H22" i="32"/>
  <c r="H10" i="32"/>
  <c r="H9" i="32"/>
  <c r="H21" i="32"/>
  <c r="H20" i="32"/>
  <c r="H8" i="32"/>
  <c r="H16" i="32"/>
  <c r="I24" i="32"/>
  <c r="I12" i="32"/>
  <c r="H15" i="32"/>
  <c r="I23" i="32"/>
  <c r="I11" i="32"/>
  <c r="H14" i="32"/>
  <c r="F26" i="32"/>
  <c r="C26" i="32"/>
  <c r="H25" i="32"/>
  <c r="H13" i="32"/>
  <c r="E26" i="32"/>
  <c r="B26" i="32"/>
  <c r="BE24" i="8"/>
  <c r="BE23" i="8"/>
  <c r="K20" i="32" l="1"/>
  <c r="K16" i="32"/>
  <c r="Q16" i="32" s="1"/>
  <c r="K24" i="32"/>
  <c r="K22" i="32"/>
  <c r="K15" i="32"/>
  <c r="Q15" i="32" s="1"/>
  <c r="K18" i="32"/>
  <c r="K25" i="32"/>
  <c r="K21" i="32"/>
  <c r="K11" i="32"/>
  <c r="Q11" i="32" s="1"/>
  <c r="K13" i="32"/>
  <c r="Q13" i="32" s="1"/>
  <c r="K19" i="32"/>
  <c r="K23" i="32"/>
  <c r="K12" i="32"/>
  <c r="Q12" i="32" s="1"/>
  <c r="K8" i="32"/>
  <c r="K9" i="32"/>
  <c r="Q9" i="32" s="1"/>
  <c r="K14" i="32"/>
  <c r="Q14" i="32" s="1"/>
  <c r="K10" i="32"/>
  <c r="Q10" i="32" s="1"/>
  <c r="H26" i="32"/>
  <c r="I26" i="32"/>
  <c r="T11" i="32" l="1"/>
  <c r="X11" i="32" s="1"/>
  <c r="E11" i="43" s="1"/>
  <c r="F15" i="36"/>
  <c r="T14" i="32"/>
  <c r="X14" i="32" s="1"/>
  <c r="E14" i="43" s="1"/>
  <c r="F9" i="36"/>
  <c r="F16" i="36"/>
  <c r="F12" i="36"/>
  <c r="K26" i="32"/>
  <c r="F13" i="36"/>
  <c r="T13" i="32"/>
  <c r="X13" i="32" s="1"/>
  <c r="E13" i="43" s="1"/>
  <c r="F10" i="36"/>
  <c r="T10" i="32"/>
  <c r="X10" i="32" s="1"/>
  <c r="E10" i="43" s="1"/>
  <c r="F11" i="36"/>
  <c r="F14" i="36" l="1"/>
  <c r="T15" i="32"/>
  <c r="X15" i="32" s="1"/>
  <c r="E15" i="43" s="1"/>
  <c r="T12" i="32"/>
  <c r="X12" i="32" s="1"/>
  <c r="E12" i="43" s="1"/>
  <c r="T9" i="32"/>
  <c r="X9" i="32" s="1"/>
  <c r="E9" i="43" s="1"/>
  <c r="T16" i="32"/>
  <c r="X16" i="32" s="1"/>
  <c r="E16" i="43" s="1"/>
  <c r="BE8" i="8"/>
  <c r="AN25" i="8" l="1"/>
  <c r="AQ25" i="8" s="1"/>
  <c r="AN24" i="8"/>
  <c r="AQ24" i="8" s="1"/>
  <c r="AN23" i="8"/>
  <c r="AQ23" i="8" s="1"/>
  <c r="AN22" i="8"/>
  <c r="AQ22" i="8" s="1"/>
  <c r="AN21" i="8"/>
  <c r="AQ21" i="8" s="1"/>
  <c r="AN20" i="8"/>
  <c r="AQ20" i="8" s="1"/>
  <c r="AN19" i="8"/>
  <c r="AQ19" i="8" s="1"/>
  <c r="AN18" i="8"/>
  <c r="AQ18" i="8" s="1"/>
  <c r="AN17" i="8"/>
  <c r="AQ17" i="8" s="1"/>
  <c r="AN16" i="8"/>
  <c r="AQ16" i="8" s="1"/>
  <c r="AN15" i="8"/>
  <c r="AQ15" i="8" s="1"/>
  <c r="AN14" i="8"/>
  <c r="AQ14" i="8" s="1"/>
  <c r="AN13" i="8"/>
  <c r="AQ13" i="8" s="1"/>
  <c r="AN12" i="8"/>
  <c r="AQ12" i="8" s="1"/>
  <c r="AN11" i="8"/>
  <c r="AQ11" i="8" s="1"/>
  <c r="AN10" i="8"/>
  <c r="AQ10" i="8" s="1"/>
  <c r="AN9" i="8"/>
  <c r="AQ9" i="8" s="1"/>
  <c r="AN8" i="8"/>
  <c r="AQ8" i="8" s="1"/>
  <c r="AN7" i="8"/>
  <c r="AQ7" i="8" s="1"/>
  <c r="BK25" i="8"/>
  <c r="E25" i="36" s="1"/>
  <c r="BJ25" i="8"/>
  <c r="D25" i="36" s="1"/>
  <c r="BK24" i="8"/>
  <c r="E24" i="36" s="1"/>
  <c r="BJ24" i="8"/>
  <c r="D24" i="36" s="1"/>
  <c r="BK23" i="8"/>
  <c r="E23" i="36" s="1"/>
  <c r="BJ23" i="8"/>
  <c r="D23" i="36" s="1"/>
  <c r="BK22" i="8"/>
  <c r="E22" i="36" s="1"/>
  <c r="BJ22" i="8"/>
  <c r="D22" i="36" s="1"/>
  <c r="BK21" i="8"/>
  <c r="E21" i="36" s="1"/>
  <c r="BJ21" i="8"/>
  <c r="D21" i="36" s="1"/>
  <c r="BK20" i="8"/>
  <c r="E20" i="36" s="1"/>
  <c r="BJ20" i="8"/>
  <c r="D20" i="36" s="1"/>
  <c r="BK19" i="8"/>
  <c r="E19" i="36" s="1"/>
  <c r="BJ19" i="8"/>
  <c r="D19" i="36" s="1"/>
  <c r="BK18" i="8"/>
  <c r="E18" i="36" s="1"/>
  <c r="BJ18" i="8"/>
  <c r="D18" i="36" s="1"/>
  <c r="BK17" i="8"/>
  <c r="E17" i="36" s="1"/>
  <c r="BJ17" i="8"/>
  <c r="D17" i="36" s="1"/>
  <c r="BK16" i="8"/>
  <c r="E16" i="36" s="1"/>
  <c r="BJ16" i="8"/>
  <c r="D16" i="36" s="1"/>
  <c r="BK15" i="8"/>
  <c r="E15" i="36" s="1"/>
  <c r="BJ15" i="8"/>
  <c r="D15" i="36" s="1"/>
  <c r="BK14" i="8"/>
  <c r="E14" i="36" s="1"/>
  <c r="BJ14" i="8"/>
  <c r="D14" i="36" s="1"/>
  <c r="BK13" i="8"/>
  <c r="E13" i="36" s="1"/>
  <c r="BJ13" i="8"/>
  <c r="D13" i="36" s="1"/>
  <c r="BK12" i="8"/>
  <c r="E12" i="36" s="1"/>
  <c r="BJ12" i="8"/>
  <c r="D12" i="36" s="1"/>
  <c r="BK11" i="8"/>
  <c r="E11" i="36" s="1"/>
  <c r="BJ11" i="8"/>
  <c r="D11" i="36" s="1"/>
  <c r="BK10" i="8"/>
  <c r="E10" i="36" s="1"/>
  <c r="BJ10" i="8"/>
  <c r="D10" i="36" s="1"/>
  <c r="BK9" i="8"/>
  <c r="E9" i="36" s="1"/>
  <c r="BJ9" i="8"/>
  <c r="D9" i="36" s="1"/>
  <c r="BK8" i="8"/>
  <c r="E8" i="36" s="1"/>
  <c r="BJ8" i="8"/>
  <c r="D8" i="36" s="1"/>
  <c r="BK7" i="8"/>
  <c r="BJ7" i="8"/>
  <c r="AO26" i="8"/>
  <c r="AP26" i="8"/>
  <c r="T26" i="8"/>
  <c r="U26" i="8"/>
  <c r="S25" i="8"/>
  <c r="V25" i="8" s="1"/>
  <c r="S24" i="8"/>
  <c r="V24" i="8" s="1"/>
  <c r="S23" i="8"/>
  <c r="V23" i="8" s="1"/>
  <c r="S22" i="8"/>
  <c r="V22" i="8" s="1"/>
  <c r="S21" i="8"/>
  <c r="V21" i="8" s="1"/>
  <c r="S20" i="8"/>
  <c r="V20" i="8" s="1"/>
  <c r="S19" i="8"/>
  <c r="V19" i="8" s="1"/>
  <c r="S18" i="8"/>
  <c r="V18" i="8" s="1"/>
  <c r="S17" i="8"/>
  <c r="V17" i="8" s="1"/>
  <c r="S16" i="8"/>
  <c r="V16" i="8" s="1"/>
  <c r="S15" i="8"/>
  <c r="V15" i="8" s="1"/>
  <c r="S14" i="8"/>
  <c r="V14" i="8" s="1"/>
  <c r="S13" i="8"/>
  <c r="V13" i="8" s="1"/>
  <c r="S12" i="8"/>
  <c r="V12" i="8" s="1"/>
  <c r="S11" i="8"/>
  <c r="V11" i="8" s="1"/>
  <c r="S10" i="8"/>
  <c r="V10" i="8" s="1"/>
  <c r="S9" i="8"/>
  <c r="V9" i="8" s="1"/>
  <c r="S8" i="8"/>
  <c r="V8" i="8" s="1"/>
  <c r="S7" i="8"/>
  <c r="V7" i="8" s="1"/>
  <c r="AH26" i="8"/>
  <c r="B5" i="44" l="1"/>
  <c r="B6" i="44" s="1"/>
  <c r="D5" i="44"/>
  <c r="F5" i="44"/>
  <c r="E7" i="36"/>
  <c r="D7" i="36"/>
  <c r="F7" i="36"/>
  <c r="BI19" i="8"/>
  <c r="BI13" i="8"/>
  <c r="BI11" i="8"/>
  <c r="I15" i="36"/>
  <c r="BI12" i="8"/>
  <c r="BI25" i="8"/>
  <c r="BI15" i="8"/>
  <c r="I13" i="36"/>
  <c r="BI23" i="8"/>
  <c r="I14" i="36"/>
  <c r="I16" i="36"/>
  <c r="BJ26" i="8"/>
  <c r="BI17" i="8"/>
  <c r="BI24" i="8"/>
  <c r="BI14" i="8"/>
  <c r="BI16" i="8"/>
  <c r="BK26" i="8"/>
  <c r="BI8" i="8"/>
  <c r="Q8" i="32" s="1"/>
  <c r="F8" i="36" s="1"/>
  <c r="J8" i="36" s="1"/>
  <c r="BI20" i="8"/>
  <c r="BI9" i="8"/>
  <c r="BI21" i="8"/>
  <c r="BI18" i="8"/>
  <c r="BI10" i="8"/>
  <c r="BI22" i="8"/>
  <c r="Z26" i="8"/>
  <c r="F6" i="44" l="1"/>
  <c r="F9" i="44"/>
  <c r="F10" i="44"/>
  <c r="D9" i="44"/>
  <c r="D10" i="44"/>
  <c r="D6" i="44"/>
  <c r="B10" i="44"/>
  <c r="B9" i="44"/>
  <c r="D26" i="36"/>
  <c r="I7" i="36"/>
  <c r="E26" i="36"/>
  <c r="G7" i="36"/>
  <c r="H7" i="35" s="1"/>
  <c r="J16" i="36"/>
  <c r="J14" i="36"/>
  <c r="J15" i="36"/>
  <c r="F19" i="36"/>
  <c r="J13" i="36"/>
  <c r="F20" i="36"/>
  <c r="F25" i="36"/>
  <c r="F23" i="36"/>
  <c r="F24" i="36"/>
  <c r="F22" i="36"/>
  <c r="F18" i="36"/>
  <c r="F21" i="36"/>
  <c r="H26" i="35" l="1"/>
  <c r="J7" i="36"/>
  <c r="A8" i="8"/>
  <c r="A9" i="8" s="1"/>
  <c r="A10" i="8" s="1"/>
  <c r="A11" i="8" s="1"/>
  <c r="A12" i="8" s="1"/>
  <c r="A13" i="8" s="1"/>
  <c r="A14" i="8" s="1"/>
  <c r="A15" i="8" s="1"/>
  <c r="A16" i="8" s="1"/>
  <c r="A17" i="8" s="1"/>
  <c r="A18" i="8" s="1"/>
  <c r="A19" i="8" s="1"/>
  <c r="A20" i="8" s="1"/>
  <c r="A21" i="8" s="1"/>
  <c r="A22" i="8" s="1"/>
  <c r="A23" i="8" s="1"/>
  <c r="A24" i="8" s="1"/>
  <c r="A25" i="8" s="1"/>
  <c r="BC7" i="8"/>
  <c r="BC10" i="8"/>
  <c r="BC11" i="8"/>
  <c r="BC12" i="8"/>
  <c r="BC13" i="8"/>
  <c r="BC14" i="8"/>
  <c r="BC15" i="8"/>
  <c r="BC16" i="8"/>
  <c r="BC17" i="8"/>
  <c r="BC18" i="8"/>
  <c r="BC19" i="8"/>
  <c r="BC20" i="8"/>
  <c r="BC21" i="8"/>
  <c r="BC22" i="8"/>
  <c r="BC23" i="8"/>
  <c r="BC24" i="8"/>
  <c r="BC25" i="8"/>
  <c r="AN26" i="8"/>
  <c r="AL26" i="8"/>
  <c r="AK26" i="8"/>
  <c r="AJ26" i="8"/>
  <c r="AG26" i="8"/>
  <c r="AC26" i="8"/>
  <c r="AA26" i="8"/>
  <c r="Y26" i="8"/>
  <c r="X26" i="8"/>
  <c r="S26" i="8"/>
  <c r="R26" i="8"/>
  <c r="Q26" i="8"/>
  <c r="P26" i="8"/>
  <c r="O26" i="8"/>
  <c r="M26" i="8"/>
  <c r="L26" i="8"/>
  <c r="K26" i="8"/>
  <c r="H26" i="8"/>
  <c r="G26" i="8"/>
  <c r="F26" i="8"/>
  <c r="E26" i="8"/>
  <c r="D26" i="8"/>
  <c r="C26" i="8"/>
  <c r="BI26" i="8" l="1"/>
  <c r="BC26" i="8"/>
  <c r="V26" i="8"/>
  <c r="N26" i="32" l="1"/>
  <c r="O26" i="32"/>
  <c r="BI7" i="8"/>
  <c r="BF7" i="8"/>
  <c r="BG7" i="8"/>
  <c r="BF8" i="8"/>
  <c r="BG8" i="8"/>
  <c r="BF9" i="8"/>
  <c r="BG9" i="8"/>
  <c r="BF10" i="8"/>
  <c r="BG10" i="8"/>
  <c r="BF11" i="8"/>
  <c r="BG11" i="8"/>
  <c r="BF12" i="8"/>
  <c r="BG12" i="8"/>
  <c r="BF13" i="8"/>
  <c r="BG13" i="8"/>
  <c r="BF14" i="8"/>
  <c r="BG14" i="8"/>
  <c r="BF15" i="8"/>
  <c r="BG15" i="8"/>
  <c r="BF16" i="8"/>
  <c r="BG16" i="8"/>
  <c r="BF17" i="8"/>
  <c r="BG17" i="8"/>
  <c r="BF18" i="8"/>
  <c r="BG18" i="8"/>
  <c r="BF19" i="8"/>
  <c r="BG19" i="8"/>
  <c r="BF20" i="8"/>
  <c r="BG20" i="8"/>
  <c r="BF21" i="8"/>
  <c r="BG21" i="8"/>
  <c r="BF22" i="8"/>
  <c r="BG22" i="8"/>
  <c r="BF23" i="8"/>
  <c r="BG23" i="8"/>
  <c r="BF24" i="8"/>
  <c r="BG24" i="8"/>
  <c r="BF25" i="8"/>
  <c r="BG25" i="8"/>
  <c r="BB8" i="8"/>
  <c r="BB9" i="8"/>
  <c r="BE9" i="8"/>
  <c r="BB10" i="8"/>
  <c r="BE10" i="8"/>
  <c r="BB11" i="8"/>
  <c r="BE11" i="8"/>
  <c r="BB12" i="8"/>
  <c r="BE12" i="8"/>
  <c r="BB13" i="8"/>
  <c r="BE13" i="8"/>
  <c r="BB14" i="8"/>
  <c r="BE14" i="8"/>
  <c r="BB15" i="8"/>
  <c r="BE15" i="8"/>
  <c r="BB16" i="8"/>
  <c r="BE16" i="8"/>
  <c r="BB17" i="8"/>
  <c r="BE17" i="8"/>
  <c r="BB18" i="8"/>
  <c r="BE18" i="8"/>
  <c r="BB19" i="8"/>
  <c r="BE19" i="8"/>
  <c r="BB20" i="8"/>
  <c r="BE20" i="8"/>
  <c r="BB21" i="8"/>
  <c r="BE21" i="8"/>
  <c r="BB22" i="8"/>
  <c r="BE22" i="8"/>
  <c r="BB23" i="8"/>
  <c r="BB24" i="8"/>
  <c r="BB25" i="8"/>
  <c r="BE25" i="8"/>
  <c r="BE7" i="8"/>
  <c r="AT8" i="8"/>
  <c r="C8" i="33" s="1"/>
  <c r="AT9" i="8"/>
  <c r="C9" i="33" s="1"/>
  <c r="AT10" i="8"/>
  <c r="C10" i="33" s="1"/>
  <c r="AT11" i="8"/>
  <c r="C11" i="33" s="1"/>
  <c r="AT12" i="8"/>
  <c r="C12" i="33" s="1"/>
  <c r="AT13" i="8"/>
  <c r="C13" i="33" s="1"/>
  <c r="AT14" i="8"/>
  <c r="C14" i="33" s="1"/>
  <c r="AT15" i="8"/>
  <c r="C15" i="33" s="1"/>
  <c r="AT16" i="8"/>
  <c r="C16" i="33" s="1"/>
  <c r="AT17" i="8"/>
  <c r="C17" i="33" s="1"/>
  <c r="AT18" i="8"/>
  <c r="C18" i="33" s="1"/>
  <c r="AT19" i="8"/>
  <c r="C19" i="33" s="1"/>
  <c r="AT20" i="8"/>
  <c r="C20" i="33" s="1"/>
  <c r="AT21" i="8"/>
  <c r="C21" i="33" s="1"/>
  <c r="AT22" i="8"/>
  <c r="C22" i="33" s="1"/>
  <c r="AT23" i="8"/>
  <c r="C23" i="33" s="1"/>
  <c r="AT24" i="8"/>
  <c r="C24" i="33" s="1"/>
  <c r="AT25" i="8"/>
  <c r="C25" i="33" s="1"/>
  <c r="AT7" i="8"/>
  <c r="C7" i="33" s="1"/>
  <c r="R26" i="32" l="1"/>
  <c r="G26" i="36"/>
  <c r="M26" i="32"/>
  <c r="C26" i="33"/>
  <c r="BE26" i="8"/>
  <c r="AT26" i="8"/>
  <c r="BF26" i="8"/>
  <c r="BG26" i="8"/>
  <c r="AF26" i="8"/>
  <c r="AB26" i="8"/>
  <c r="C7" i="13" l="1"/>
  <c r="C8" i="13"/>
  <c r="C9" i="13"/>
  <c r="C10" i="13"/>
  <c r="C11" i="13"/>
  <c r="C12" i="13"/>
  <c r="C13" i="13"/>
  <c r="C14" i="13"/>
  <c r="C15" i="13"/>
  <c r="C16" i="13"/>
  <c r="C17" i="13"/>
  <c r="C18" i="13"/>
  <c r="C19" i="13"/>
  <c r="C20" i="13"/>
  <c r="C21" i="13"/>
  <c r="C22" i="13"/>
  <c r="C23" i="13"/>
  <c r="C24" i="13"/>
  <c r="C25" i="13"/>
  <c r="B7" i="13"/>
  <c r="B8" i="13"/>
  <c r="B9" i="13"/>
  <c r="B10" i="13"/>
  <c r="B11" i="13"/>
  <c r="B12" i="13"/>
  <c r="B13" i="13"/>
  <c r="B14" i="13"/>
  <c r="B15" i="13"/>
  <c r="B16" i="13"/>
  <c r="B17" i="13"/>
  <c r="B18" i="13"/>
  <c r="B19" i="13"/>
  <c r="B20" i="13"/>
  <c r="B21" i="13"/>
  <c r="B22" i="13"/>
  <c r="B23" i="13"/>
  <c r="B24" i="13"/>
  <c r="B25" i="13"/>
  <c r="B26" i="13" l="1"/>
  <c r="C26" i="13"/>
  <c r="AV25" i="8" l="1"/>
  <c r="AU25" i="8"/>
  <c r="AV24" i="8"/>
  <c r="AU24" i="8"/>
  <c r="AV23" i="8"/>
  <c r="AU23" i="8"/>
  <c r="AV22" i="8"/>
  <c r="AU22" i="8"/>
  <c r="AV21" i="8"/>
  <c r="AU21" i="8"/>
  <c r="AV20" i="8"/>
  <c r="AU20" i="8"/>
  <c r="AV19" i="8"/>
  <c r="AU19" i="8"/>
  <c r="AV18" i="8"/>
  <c r="AU18" i="8"/>
  <c r="AV17" i="8"/>
  <c r="AU17" i="8"/>
  <c r="AV16" i="8"/>
  <c r="AU16" i="8"/>
  <c r="AV15" i="8"/>
  <c r="AU15" i="8"/>
  <c r="AV14" i="8"/>
  <c r="AU14" i="8"/>
  <c r="AV13" i="8"/>
  <c r="AU13" i="8"/>
  <c r="AV12" i="8"/>
  <c r="AU12" i="8"/>
  <c r="AV11" i="8"/>
  <c r="AU11" i="8"/>
  <c r="AV10" i="8"/>
  <c r="AU10" i="8"/>
  <c r="AV9" i="8"/>
  <c r="AU9" i="8"/>
  <c r="AV8" i="8"/>
  <c r="AU8" i="8"/>
  <c r="BB7" i="8"/>
  <c r="AV7" i="8"/>
  <c r="AU7" i="8"/>
  <c r="AS7" i="8"/>
  <c r="AS8" i="8"/>
  <c r="AS9" i="8"/>
  <c r="AS10" i="8"/>
  <c r="AS11" i="8"/>
  <c r="AS12" i="8"/>
  <c r="AS13" i="8"/>
  <c r="AS14" i="8"/>
  <c r="AS15" i="8"/>
  <c r="AS16" i="8"/>
  <c r="AS17" i="8"/>
  <c r="AS18" i="8"/>
  <c r="AS19" i="8"/>
  <c r="AS20" i="8"/>
  <c r="AS21" i="8"/>
  <c r="AS22" i="8"/>
  <c r="AS23" i="8"/>
  <c r="AS24" i="8"/>
  <c r="AS25" i="8"/>
  <c r="S18" i="32" l="1"/>
  <c r="S24" i="32"/>
  <c r="S25" i="32"/>
  <c r="S17" i="32"/>
  <c r="Q17" i="32" s="1"/>
  <c r="S23" i="32"/>
  <c r="S19" i="32"/>
  <c r="S22" i="32"/>
  <c r="S21" i="32"/>
  <c r="S20" i="32"/>
  <c r="D17" i="13"/>
  <c r="D13" i="13"/>
  <c r="D25" i="13"/>
  <c r="D24" i="13"/>
  <c r="D12" i="13"/>
  <c r="D16" i="13"/>
  <c r="D11" i="13"/>
  <c r="D22" i="13"/>
  <c r="D10" i="13"/>
  <c r="D15" i="13"/>
  <c r="D23" i="13"/>
  <c r="D9" i="13"/>
  <c r="D14" i="13"/>
  <c r="D21" i="13"/>
  <c r="D20" i="13"/>
  <c r="D8" i="13"/>
  <c r="F8" i="13" s="1"/>
  <c r="D19" i="13"/>
  <c r="D18" i="13"/>
  <c r="BA26" i="8"/>
  <c r="BB26" i="8"/>
  <c r="AV26" i="8"/>
  <c r="AU26" i="8"/>
  <c r="D7" i="13"/>
  <c r="AS26" i="8"/>
  <c r="AX26" i="8"/>
  <c r="AW21" i="8"/>
  <c r="AW8" i="8"/>
  <c r="AW14" i="8"/>
  <c r="AW17" i="8"/>
  <c r="AW25" i="8"/>
  <c r="AW24" i="8"/>
  <c r="AW15" i="8"/>
  <c r="AW10" i="8"/>
  <c r="AW12" i="8"/>
  <c r="AW22" i="8"/>
  <c r="AW23" i="8"/>
  <c r="AW11" i="8"/>
  <c r="AW13" i="8"/>
  <c r="AW9" i="8"/>
  <c r="AW20" i="8"/>
  <c r="T25" i="32" l="1"/>
  <c r="T20" i="32"/>
  <c r="T22" i="32"/>
  <c r="T24" i="32"/>
  <c r="T21" i="32"/>
  <c r="T19" i="32"/>
  <c r="T23" i="32"/>
  <c r="T18" i="32"/>
  <c r="S26" i="32"/>
  <c r="D26" i="13"/>
  <c r="AW18" i="8"/>
  <c r="AW19" i="8"/>
  <c r="AW16" i="8"/>
  <c r="AW7" i="8"/>
  <c r="D8" i="33" l="1"/>
  <c r="I8" i="13"/>
  <c r="I10" i="13"/>
  <c r="J20" i="13"/>
  <c r="C20" i="43" s="1"/>
  <c r="I20" i="13"/>
  <c r="J14" i="13"/>
  <c r="C14" i="43" s="1"/>
  <c r="I14" i="13"/>
  <c r="J21" i="13"/>
  <c r="C21" i="43" s="1"/>
  <c r="I21" i="13"/>
  <c r="J22" i="13"/>
  <c r="C22" i="43" s="1"/>
  <c r="I22" i="13"/>
  <c r="J16" i="13"/>
  <c r="C16" i="43" s="1"/>
  <c r="I16" i="13"/>
  <c r="I11" i="36"/>
  <c r="H11" i="36" s="1"/>
  <c r="J11" i="36" s="1"/>
  <c r="J12" i="13"/>
  <c r="C12" i="43" s="1"/>
  <c r="J18" i="13"/>
  <c r="C18" i="43" s="1"/>
  <c r="I18" i="13"/>
  <c r="J13" i="13"/>
  <c r="C13" i="43" s="1"/>
  <c r="I13" i="13"/>
  <c r="J24" i="13"/>
  <c r="C24" i="43" s="1"/>
  <c r="I24" i="13"/>
  <c r="J23" i="13"/>
  <c r="C23" i="43" s="1"/>
  <c r="I23" i="13"/>
  <c r="J19" i="13"/>
  <c r="C19" i="43" s="1"/>
  <c r="I19" i="13"/>
  <c r="J15" i="13"/>
  <c r="C15" i="43" s="1"/>
  <c r="I15" i="13"/>
  <c r="J10" i="13"/>
  <c r="C10" i="43" s="1"/>
  <c r="X19" i="32"/>
  <c r="E19" i="43" s="1"/>
  <c r="X21" i="32"/>
  <c r="E21" i="43" s="1"/>
  <c r="J8" i="13"/>
  <c r="C8" i="43" s="1"/>
  <c r="X22" i="32"/>
  <c r="E22" i="43" s="1"/>
  <c r="X25" i="32"/>
  <c r="E25" i="43" s="1"/>
  <c r="X24" i="32"/>
  <c r="E24" i="43" s="1"/>
  <c r="X20" i="32"/>
  <c r="E20" i="43" s="1"/>
  <c r="X18" i="32"/>
  <c r="E18" i="43" s="1"/>
  <c r="X23" i="32"/>
  <c r="E23" i="43" s="1"/>
  <c r="J11" i="13"/>
  <c r="C11" i="43" s="1"/>
  <c r="Q26" i="32"/>
  <c r="T17" i="32"/>
  <c r="X17" i="32" s="1"/>
  <c r="E17" i="43" s="1"/>
  <c r="P8" i="32"/>
  <c r="I10" i="36"/>
  <c r="H10" i="36" s="1"/>
  <c r="J10" i="36" s="1"/>
  <c r="I12" i="36"/>
  <c r="H12" i="36" s="1"/>
  <c r="J12" i="36" s="1"/>
  <c r="I9" i="36"/>
  <c r="H9" i="36" s="1"/>
  <c r="J9" i="36" s="1"/>
  <c r="F17" i="36"/>
  <c r="D11" i="33"/>
  <c r="D17" i="33"/>
  <c r="D24" i="33"/>
  <c r="D20" i="33"/>
  <c r="D22" i="33"/>
  <c r="D9" i="33"/>
  <c r="D13" i="33"/>
  <c r="D21" i="33"/>
  <c r="D19" i="33"/>
  <c r="D23" i="33"/>
  <c r="D10" i="33"/>
  <c r="D12" i="33"/>
  <c r="D16" i="33"/>
  <c r="D15" i="33"/>
  <c r="D14" i="33"/>
  <c r="D18" i="33"/>
  <c r="AW26" i="8"/>
  <c r="G12" i="33" l="1"/>
  <c r="H12" i="33" s="1"/>
  <c r="G10" i="33"/>
  <c r="H10" i="33" s="1"/>
  <c r="G23" i="33"/>
  <c r="H23" i="33" s="1"/>
  <c r="G19" i="33"/>
  <c r="H19" i="33" s="1"/>
  <c r="G21" i="33"/>
  <c r="H21" i="33" s="1"/>
  <c r="G9" i="33"/>
  <c r="H9" i="33" s="1"/>
  <c r="I11" i="13"/>
  <c r="G22" i="33"/>
  <c r="H22" i="33" s="1"/>
  <c r="G18" i="33"/>
  <c r="H18" i="33" s="1"/>
  <c r="G20" i="33"/>
  <c r="H20" i="33" s="1"/>
  <c r="G16" i="33"/>
  <c r="H16" i="33" s="1"/>
  <c r="G11" i="33"/>
  <c r="H11" i="33" s="1"/>
  <c r="G13" i="33"/>
  <c r="H13" i="33" s="1"/>
  <c r="G14" i="33"/>
  <c r="H14" i="33" s="1"/>
  <c r="G24" i="33"/>
  <c r="H24" i="33" s="1"/>
  <c r="G15" i="33"/>
  <c r="H15" i="33" s="1"/>
  <c r="G17" i="33"/>
  <c r="H17" i="33" s="1"/>
  <c r="I12" i="13"/>
  <c r="I9" i="13"/>
  <c r="J25" i="13"/>
  <c r="C25" i="43" s="1"/>
  <c r="I25" i="13"/>
  <c r="J7" i="13"/>
  <c r="C7" i="43" s="1"/>
  <c r="I7" i="13"/>
  <c r="G11" i="35"/>
  <c r="L11" i="35" s="1"/>
  <c r="D11" i="43" s="1"/>
  <c r="J9" i="13"/>
  <c r="C9" i="43" s="1"/>
  <c r="F26" i="36"/>
  <c r="E8" i="33"/>
  <c r="E26" i="33" s="1"/>
  <c r="T8" i="32"/>
  <c r="P26" i="32"/>
  <c r="D25" i="33"/>
  <c r="G9" i="35"/>
  <c r="G12" i="35"/>
  <c r="G10" i="35"/>
  <c r="D7" i="33"/>
  <c r="K11" i="35" l="1"/>
  <c r="G8" i="33"/>
  <c r="H8" i="33" s="1"/>
  <c r="G25" i="33"/>
  <c r="H25" i="33" s="1"/>
  <c r="G7" i="33"/>
  <c r="H7" i="33" s="1"/>
  <c r="L12" i="35"/>
  <c r="D12" i="43" s="1"/>
  <c r="K12" i="35"/>
  <c r="L9" i="35"/>
  <c r="D9" i="43" s="1"/>
  <c r="K9" i="35"/>
  <c r="L10" i="35"/>
  <c r="D10" i="43" s="1"/>
  <c r="K10" i="35"/>
  <c r="T26" i="32"/>
  <c r="X8" i="32"/>
  <c r="E8" i="43" s="1"/>
  <c r="E26" i="43" l="1"/>
  <c r="X26" i="32"/>
  <c r="F26" i="13"/>
  <c r="D26" i="33" l="1"/>
  <c r="G26" i="33"/>
  <c r="H26" i="33"/>
  <c r="H24" i="36" l="1"/>
  <c r="G24" i="35" s="1"/>
  <c r="K24" i="35" s="1"/>
  <c r="H20" i="36"/>
  <c r="I20" i="36" s="1"/>
  <c r="J20" i="36" s="1"/>
  <c r="H21" i="36"/>
  <c r="G21" i="35" s="1"/>
  <c r="K21" i="35" s="1"/>
  <c r="H18" i="36"/>
  <c r="I18" i="36" s="1"/>
  <c r="J18" i="36" s="1"/>
  <c r="H22" i="36"/>
  <c r="I22" i="36" s="1"/>
  <c r="J22" i="36" s="1"/>
  <c r="H25" i="36"/>
  <c r="H19" i="36"/>
  <c r="I19" i="36" s="1"/>
  <c r="J19" i="36" s="1"/>
  <c r="H23" i="36"/>
  <c r="I23" i="36" s="1"/>
  <c r="J23" i="36" s="1"/>
  <c r="H17" i="36"/>
  <c r="I17" i="36" s="1"/>
  <c r="J17" i="36" s="1"/>
  <c r="G19" i="35" l="1"/>
  <c r="K19" i="35" s="1"/>
  <c r="G18" i="35"/>
  <c r="K18" i="35" s="1"/>
  <c r="G17" i="35"/>
  <c r="K17" i="35" s="1"/>
  <c r="I21" i="36"/>
  <c r="J21" i="36" s="1"/>
  <c r="G20" i="35"/>
  <c r="K20" i="35" s="1"/>
  <c r="I25" i="36"/>
  <c r="J25" i="36" s="1"/>
  <c r="G22" i="35"/>
  <c r="K22" i="35" s="1"/>
  <c r="H26" i="36"/>
  <c r="I24" i="36"/>
  <c r="J24" i="36" s="1"/>
  <c r="G23" i="35"/>
  <c r="K23" i="35" s="1"/>
  <c r="G25" i="35"/>
  <c r="K25" i="35" s="1"/>
  <c r="J17" i="13" l="1"/>
  <c r="C17" i="43" s="1"/>
  <c r="C26" i="43" s="1"/>
  <c r="I17" i="13"/>
  <c r="I26" i="13" s="1"/>
  <c r="G26" i="35"/>
  <c r="I26" i="36"/>
  <c r="G26" i="13"/>
  <c r="J26" i="13" l="1"/>
  <c r="J26" i="36"/>
  <c r="C17" i="34"/>
  <c r="D17" i="34" s="1"/>
  <c r="F17" i="34" s="1"/>
  <c r="F17" i="43" s="1"/>
  <c r="G17" i="43" s="1"/>
  <c r="BH8" i="8"/>
  <c r="F8" i="35" s="1"/>
  <c r="C25" i="34"/>
  <c r="D25" i="34" s="1"/>
  <c r="F25" i="34" s="1"/>
  <c r="F25" i="43" s="1"/>
  <c r="G25" i="43" s="1"/>
  <c r="C9" i="34"/>
  <c r="D9" i="34" s="1"/>
  <c r="F9" i="34" s="1"/>
  <c r="F9" i="43" s="1"/>
  <c r="G9" i="43" s="1"/>
  <c r="BH7" i="8"/>
  <c r="F7" i="35" s="1"/>
  <c r="C10" i="34"/>
  <c r="D10" i="34" s="1"/>
  <c r="F10" i="34" s="1"/>
  <c r="F10" i="43" s="1"/>
  <c r="G10" i="43" s="1"/>
  <c r="C23" i="34"/>
  <c r="D23" i="34" s="1"/>
  <c r="F23" i="34" s="1"/>
  <c r="F23" i="43" s="1"/>
  <c r="G23" i="43" s="1"/>
  <c r="C21" i="34"/>
  <c r="D21" i="34" s="1"/>
  <c r="F21" i="34" s="1"/>
  <c r="F21" i="43" s="1"/>
  <c r="G21" i="43" s="1"/>
  <c r="C18" i="34"/>
  <c r="D18" i="34" s="1"/>
  <c r="F18" i="34" s="1"/>
  <c r="F18" i="43" s="1"/>
  <c r="G18" i="43" s="1"/>
  <c r="C22" i="34"/>
  <c r="D22" i="34" s="1"/>
  <c r="F22" i="34" s="1"/>
  <c r="F22" i="43" s="1"/>
  <c r="G22" i="43" s="1"/>
  <c r="C11" i="34"/>
  <c r="D11" i="34" s="1"/>
  <c r="F11" i="34" s="1"/>
  <c r="F11" i="43" s="1"/>
  <c r="G11" i="43" s="1"/>
  <c r="C24" i="34"/>
  <c r="D24" i="34" s="1"/>
  <c r="F24" i="34" s="1"/>
  <c r="F24" i="43" s="1"/>
  <c r="G24" i="43" s="1"/>
  <c r="C14" i="34"/>
  <c r="D14" i="34" s="1"/>
  <c r="F14" i="34" s="1"/>
  <c r="F14" i="43" s="1"/>
  <c r="G14" i="43" s="1"/>
  <c r="C12" i="34"/>
  <c r="D12" i="34" s="1"/>
  <c r="F12" i="34" s="1"/>
  <c r="F12" i="43" s="1"/>
  <c r="G12" i="43" s="1"/>
  <c r="C19" i="34"/>
  <c r="D19" i="34" s="1"/>
  <c r="F19" i="34" s="1"/>
  <c r="F19" i="43" s="1"/>
  <c r="G19" i="43" s="1"/>
  <c r="C20" i="34"/>
  <c r="D20" i="34" s="1"/>
  <c r="F20" i="34" s="1"/>
  <c r="F20" i="43" s="1"/>
  <c r="G20" i="43" s="1"/>
  <c r="C15" i="34"/>
  <c r="D15" i="34" s="1"/>
  <c r="F15" i="34" s="1"/>
  <c r="F15" i="43" s="1"/>
  <c r="G15" i="43" s="1"/>
  <c r="C13" i="34"/>
  <c r="D13" i="34" s="1"/>
  <c r="F13" i="34" s="1"/>
  <c r="F13" i="43" s="1"/>
  <c r="G13" i="43" s="1"/>
  <c r="C16" i="34"/>
  <c r="D16" i="34" s="1"/>
  <c r="F16" i="34" s="1"/>
  <c r="F16" i="43" s="1"/>
  <c r="C7" i="34"/>
  <c r="D7" i="34" s="1"/>
  <c r="E7" i="34" s="1"/>
  <c r="F7" i="34" s="1"/>
  <c r="F7" i="43" s="1"/>
  <c r="AM26" i="8"/>
  <c r="BH13" i="8"/>
  <c r="BH18" i="8"/>
  <c r="BH17" i="8"/>
  <c r="BH20" i="8"/>
  <c r="BH11" i="8"/>
  <c r="BH24" i="8"/>
  <c r="BH25" i="8"/>
  <c r="BH22" i="8"/>
  <c r="BH19" i="8"/>
  <c r="BH23" i="8"/>
  <c r="BH14" i="8"/>
  <c r="BH12" i="8"/>
  <c r="BH15" i="8"/>
  <c r="BH10" i="8"/>
  <c r="BH21" i="8"/>
  <c r="BH16" i="8"/>
  <c r="BH9" i="8"/>
  <c r="C8" i="34"/>
  <c r="D8" i="34" s="1"/>
  <c r="E8" i="34" s="1"/>
  <c r="F8" i="34" s="1"/>
  <c r="F8" i="43" s="1"/>
  <c r="BL14" i="8"/>
  <c r="BL15" i="8"/>
  <c r="W16" i="8"/>
  <c r="BL17" i="8"/>
  <c r="W18" i="8"/>
  <c r="BL18" i="8"/>
  <c r="BL19" i="8"/>
  <c r="BL7" i="8"/>
  <c r="W8" i="8"/>
  <c r="E9" i="44" s="1"/>
  <c r="BL8" i="8"/>
  <c r="BL20" i="8"/>
  <c r="BL9" i="8"/>
  <c r="BL21" i="8"/>
  <c r="W10" i="8"/>
  <c r="H9" i="44" s="1"/>
  <c r="BL22" i="8"/>
  <c r="BL11" i="8"/>
  <c r="W11" i="8"/>
  <c r="W23" i="8"/>
  <c r="W12" i="8"/>
  <c r="W24" i="8"/>
  <c r="BL13" i="8"/>
  <c r="W13" i="8"/>
  <c r="BL25" i="8"/>
  <c r="H10" i="44" l="1"/>
  <c r="H13" i="44"/>
  <c r="E13" i="44"/>
  <c r="E10" i="44"/>
  <c r="G16" i="43"/>
  <c r="L7" i="35"/>
  <c r="D7" i="43" s="1"/>
  <c r="G7" i="43" s="1"/>
  <c r="K7" i="35"/>
  <c r="L8" i="35"/>
  <c r="D8" i="43" s="1"/>
  <c r="G8" i="43" s="1"/>
  <c r="K8" i="35"/>
  <c r="W19" i="8"/>
  <c r="W25" i="8"/>
  <c r="BL24" i="8"/>
  <c r="BL23" i="8"/>
  <c r="BL10" i="8"/>
  <c r="W22" i="8"/>
  <c r="W17" i="8"/>
  <c r="W20" i="8"/>
  <c r="W21" i="8"/>
  <c r="W9" i="8"/>
  <c r="G9" i="44" s="1"/>
  <c r="BL12" i="8"/>
  <c r="BH26" i="8"/>
  <c r="AQ26" i="8"/>
  <c r="BL16" i="8"/>
  <c r="F26" i="35"/>
  <c r="D26" i="34"/>
  <c r="F26" i="43"/>
  <c r="W7" i="8"/>
  <c r="E26" i="34"/>
  <c r="C26" i="34"/>
  <c r="W15" i="8"/>
  <c r="W14" i="8"/>
  <c r="E14" i="44" l="1"/>
  <c r="E19" i="44" s="1"/>
  <c r="E18" i="44"/>
  <c r="H14" i="44"/>
  <c r="H19" i="44" s="1"/>
  <c r="H18" i="44"/>
  <c r="G10" i="44"/>
  <c r="G13" i="44"/>
  <c r="D26" i="43"/>
  <c r="L26" i="35"/>
  <c r="G26" i="43"/>
  <c r="K26" i="35"/>
  <c r="BL26" i="8"/>
  <c r="W26" i="8"/>
  <c r="F26" i="34"/>
  <c r="G14" i="44" l="1"/>
  <c r="G19" i="44" s="1"/>
  <c r="G18" i="44"/>
</calcChain>
</file>

<file path=xl/sharedStrings.xml><?xml version="1.0" encoding="utf-8"?>
<sst xmlns="http://schemas.openxmlformats.org/spreadsheetml/2006/main" count="298" uniqueCount="173">
  <si>
    <t>Nekustamo īpašumu atsavināšanas plāna izmaiņas</t>
  </si>
  <si>
    <t>Pārdodamā īpašuma adrese</t>
  </si>
  <si>
    <t>Iepriekš plānotais pārdošanas gads un ieņēmumi</t>
  </si>
  <si>
    <t>Aktualizētais plānotais pārdošanas gads un ieņēmumi</t>
  </si>
  <si>
    <t>Izmaiņas</t>
  </si>
  <si>
    <t>2025.g</t>
  </si>
  <si>
    <t>2026.g</t>
  </si>
  <si>
    <t>2027.g</t>
  </si>
  <si>
    <t>Krīvu iela 11, Rīgā</t>
  </si>
  <si>
    <t>Lāčplēša iela 1, Rīgā</t>
  </si>
  <si>
    <t>Brīvības iela 55, Rīgā</t>
  </si>
  <si>
    <t>Kr. Valdemāra iela 32, Rīgā</t>
  </si>
  <si>
    <t>Klijānu iela 7, Rīgā</t>
  </si>
  <si>
    <t>KOPĀ</t>
  </si>
  <si>
    <t>Nekustamā īpašuma Rīgā, Talejas ielā 1 nomnieku ilgtermiņa saistību un pārcelšanās izmaksu izmaiņas</t>
  </si>
  <si>
    <t>Nr.p.k.</t>
  </si>
  <si>
    <t>Pārskata periods (gads)</t>
  </si>
  <si>
    <t xml:space="preserve">Apstiprinātais finansējums </t>
  </si>
  <si>
    <t>Izmaiņas +/-</t>
  </si>
  <si>
    <t xml:space="preserve">Precizētais finansējums </t>
  </si>
  <si>
    <t>Valsts ieņēmumu dienests</t>
  </si>
  <si>
    <t>Nodokļu un muitas policija</t>
  </si>
  <si>
    <t>Aizsardzības ministrija</t>
  </si>
  <si>
    <t>Izložu un azartspēļu uzraudzības inspekcija</t>
  </si>
  <si>
    <t>Latvijas Republikas Prokuratūra*</t>
  </si>
  <si>
    <t>Veselības inspekcija</t>
  </si>
  <si>
    <t>VI pārcelšanās izmaksas</t>
  </si>
  <si>
    <t>VI ilgtermiņa saistības</t>
  </si>
  <si>
    <t>Ekonomikas ministrija</t>
  </si>
  <si>
    <t>EM pārcelšanās izmaksas</t>
  </si>
  <si>
    <t>EM ilgtermiņa saistības</t>
  </si>
  <si>
    <t>EM esošo telpu uzturēšanas izmaksas</t>
  </si>
  <si>
    <t>Patērētāju tiesību aizsardzības centrs</t>
  </si>
  <si>
    <t>Latvijas Nacionālais akreditācijas birojs</t>
  </si>
  <si>
    <t>Centrālās statistikas pārvalde</t>
  </si>
  <si>
    <t>Konkurences padome</t>
  </si>
  <si>
    <t>Nodrošinājuma valsts aģentūra</t>
  </si>
  <si>
    <t>Ārlietu ministrija**</t>
  </si>
  <si>
    <t>ĀM ilgtermiņa saistības</t>
  </si>
  <si>
    <t>ĀM pārcelšanās izmaksas</t>
  </si>
  <si>
    <t>Kopā:</t>
  </si>
  <si>
    <t>Ārlietu ministrija</t>
  </si>
  <si>
    <r>
      <t>2044 (</t>
    </r>
    <r>
      <rPr>
        <b/>
        <sz val="7"/>
        <color rgb="FFFF0000"/>
        <rFont val="Times New Roman"/>
        <family val="1"/>
        <charset val="186"/>
      </rPr>
      <t>4</t>
    </r>
    <r>
      <rPr>
        <sz val="7"/>
        <color theme="1"/>
        <rFont val="Times New Roman"/>
        <family val="1"/>
      </rPr>
      <t xml:space="preserve"> mēneši)</t>
    </r>
  </si>
  <si>
    <t>PAVISAM KOPĀ:</t>
  </si>
  <si>
    <r>
      <t xml:space="preserve">* Norādītas tikai Latvijas Republikas Prokuratūras </t>
    </r>
    <r>
      <rPr>
        <u/>
        <sz val="9"/>
        <color theme="1"/>
        <rFont val="Calibri"/>
        <family val="2"/>
        <charset val="186"/>
        <scheme val="minor"/>
      </rPr>
      <t>pastāvīgo telpu</t>
    </r>
    <r>
      <rPr>
        <sz val="9"/>
        <color theme="1"/>
        <rFont val="Calibri"/>
        <family val="2"/>
        <scheme val="minor"/>
      </rPr>
      <t xml:space="preserve"> ilgtermiņa saistības (pagaidu telpu ilgtermiņa saistības noteiktas 2021. gada 28. septembra Ministru kabineta rīkojumā Nr. 686 "Par  finansējuma piešķiršanu ēkas Latvijas Republikas Prokuratūras vajadzībām Kalpaka bulvārī 6, Rīgā, pārbūves, telpu nomas maksas, aprīkojuma, pārcelšanās un citu saistīto izdevumu segšanai un finansējuma piešķiršanu Latvijas Republikas Prokuratūrai un Tieslietu ministrijai ēkas Cēsu ielā 28, Limbažos, Limbažu novadā, pielāgošanas un telpu nomas maksas un citu saistīto izdevumu segšanai"</t>
    </r>
  </si>
  <si>
    <t>** Pieejamais finansējums Ārlietu ministrijas budžetā</t>
  </si>
  <si>
    <t>Ekonomikas ministrijas un padotības iestāžu ilgtermiņa saistību un pārcelšanās izmaksu izmaiņas</t>
  </si>
  <si>
    <t>EM pieejamais ilgtermiņa saistībām</t>
  </si>
  <si>
    <t>EM pieejamais telpu aprīkojumam</t>
  </si>
  <si>
    <t>EM pieejamais esošo telpu uzturēšanai</t>
  </si>
  <si>
    <t>EM nepieciešamais ilgtermiņa saistībām</t>
  </si>
  <si>
    <t>EM nepieciešamais telpu aprīkojumam</t>
  </si>
  <si>
    <t>EM nepieciešamais esošo telpu uzturēšanai</t>
  </si>
  <si>
    <t>EM ilgtermiņa saistību samazinājums</t>
  </si>
  <si>
    <t>EM telpu aprīkojuma samazinājums</t>
  </si>
  <si>
    <t>EM papildus nepieciešamais esošo telpu uzturēšanai</t>
  </si>
  <si>
    <t>EM samazinājums kopā</t>
  </si>
  <si>
    <t>Pārdala no EM ilgtermiņa saistībām uz</t>
  </si>
  <si>
    <t>Pārdala no VID uz EM ilgtermiņa saistībām</t>
  </si>
  <si>
    <t>Pārdala no VI uz EM ilgtermiņa saistībām</t>
  </si>
  <si>
    <t>Pārdala no IAUI uz EM ilgtermiņa saistībām</t>
  </si>
  <si>
    <t>Atlikums</t>
  </si>
  <si>
    <t>PTAC ilgtermiņa saistībām</t>
  </si>
  <si>
    <t>CSP ilgtermiņa saistībām</t>
  </si>
  <si>
    <t>KP ilgtermiņa saistībām</t>
  </si>
  <si>
    <t>NMP ilgtermiņa saistībām</t>
  </si>
  <si>
    <t>ĀM ilgtermiņa saistībām</t>
  </si>
  <si>
    <t>ĀM pārcelšanās izmaksām</t>
  </si>
  <si>
    <t>VI ilgtermiņa saistībām</t>
  </si>
  <si>
    <t>citiem pasākumiem kopā</t>
  </si>
  <si>
    <t>Valst ieņēmumu dienesta ilgtermiņa saistību izmaiņas</t>
  </si>
  <si>
    <t>VID pieejamais ilgtermiņa saistībām</t>
  </si>
  <si>
    <t>VID nepieciešamais ilgtermiņa saistībām</t>
  </si>
  <si>
    <t>VID ilgtermiņa saistību samazinājums</t>
  </si>
  <si>
    <t>NMP nepieciešamais ilgtermiņa saistībām</t>
  </si>
  <si>
    <t>pārdala no VID uz NMP ilgtermiņa saistībām</t>
  </si>
  <si>
    <t>pārdala no VID uz ĀM ilgtermiņa saistībām</t>
  </si>
  <si>
    <t>pārdala no VID uz EM ilgtermiņa saistībām</t>
  </si>
  <si>
    <t>Nodokļu un muitas policijas ilgtermiņa saistību izmaiņas</t>
  </si>
  <si>
    <t>NMP pieejamais ilgtermiņa saistībām</t>
  </si>
  <si>
    <t>pārdala no EM uz NMP ilgtermiņa saistībām</t>
  </si>
  <si>
    <t>pārdala kopā</t>
  </si>
  <si>
    <t>Veselības inspekcijas ilgtermiņa saistību izmaiņas</t>
  </si>
  <si>
    <t>VI pieejamais ilgtermiņa saistībām</t>
  </si>
  <si>
    <t>VI nepieciešamais ilgtermiņa saistībām</t>
  </si>
  <si>
    <t>VI ilgtermiņa saistību samazinājums (-), pieaugums (+)</t>
  </si>
  <si>
    <t>pārdala no EM uz VI ilgtermiņa saistībām</t>
  </si>
  <si>
    <t>pārdala no VI uz NVA ilgtermiņa saistībām</t>
  </si>
  <si>
    <t>pārdala no VI uz ĀM ilgtermiņa saistībām</t>
  </si>
  <si>
    <t>pārdala no VI uz ĀM pārcelšanās izmaksām</t>
  </si>
  <si>
    <t>pārdala no VI uz LRP ilgtermiņa saistībām</t>
  </si>
  <si>
    <t>pārdala no VI uz EM ilgtermiņa saistībām</t>
  </si>
  <si>
    <t>Latvijas Republikas Prokuratūras ilgtermiņa saistību izmaiņas</t>
  </si>
  <si>
    <t>LRP pieejamais ilgtermiņa saistībām</t>
  </si>
  <si>
    <t>LRP nepieciešamais ilgtermiņa saistībām</t>
  </si>
  <si>
    <t>LRP ilgtermiņa saistību samazinājums (-), pieaugums (+)</t>
  </si>
  <si>
    <t>pārdala LRP no IAUI ilgtermiņa saistībām</t>
  </si>
  <si>
    <t>pārdala LRP no VI ilgtermiņa saistībām</t>
  </si>
  <si>
    <r>
      <t>2044 (</t>
    </r>
    <r>
      <rPr>
        <b/>
        <sz val="8"/>
        <color rgb="FFFF0000"/>
        <rFont val="Times New Roman"/>
        <family val="1"/>
      </rPr>
      <t>4</t>
    </r>
    <r>
      <rPr>
        <sz val="8"/>
        <color theme="1"/>
        <rFont val="Times New Roman"/>
        <family val="1"/>
      </rPr>
      <t xml:space="preserve"> mēneši)</t>
    </r>
  </si>
  <si>
    <t>Nodrošinājuma valsts aģentūras ilgtermiņa saistību izmaiņas</t>
  </si>
  <si>
    <t>NVA pieejamais ilgtermiņa saistībām</t>
  </si>
  <si>
    <t>NVA nepieciešamais ilgtermiņa saistībām</t>
  </si>
  <si>
    <t>NVA ilgtermiņa saistību samazinājums (-), pieaugums (+)</t>
  </si>
  <si>
    <t>pārdala NVA no VI ilgtermiņa saistībām</t>
  </si>
  <si>
    <t>Ārlietu ministrijas ilgtermiņa saistību un pārcelšanās izdevumu izmaiņas</t>
  </si>
  <si>
    <t>ĀM pieejamais ilgtermiņa saistībām</t>
  </si>
  <si>
    <t>ĀM pieejamais pārcelšanās izdevumiem</t>
  </si>
  <si>
    <t>ĀM papildus nepieciešamais ilgtermiņa saistībām</t>
  </si>
  <si>
    <t>ĀM papildus nepieciešamais pārcelšanās izdevumiem</t>
  </si>
  <si>
    <t>pārdala ĀM ilgtermiņa saistībām no EM</t>
  </si>
  <si>
    <t>pārdala ĀM pārcelšanās izdevumiem no VI</t>
  </si>
  <si>
    <t xml:space="preserve">pārdala ĀM ilgtermiņa saistībām no VI  </t>
  </si>
  <si>
    <t>pārdala ĀM ilgtermiņa saistībām no VID</t>
  </si>
  <si>
    <t>Izložu un azartspēļu uzraudzības inspekcijas ilgtermiņa saistību izmaiņas</t>
  </si>
  <si>
    <t>IAUI pieejamais ilgtermiņa saistībām</t>
  </si>
  <si>
    <t>IAUI nepieciešamais ilgtermiņa saistībām</t>
  </si>
  <si>
    <t>IAUI ilgtermiņa saistību samazinājums (-), pieaugums (+)</t>
  </si>
  <si>
    <t>pārdala EM no IAUI ilgtermiņa saistībām</t>
  </si>
  <si>
    <t>Kapitālieguldījumu (ēkas Talejas ielā 1, Rīgā būvniecības) atmaksas komponentes izmaiņas</t>
  </si>
  <si>
    <t>Nomnieks</t>
  </si>
  <si>
    <t>Iepriekš plānotā platība</t>
  </si>
  <si>
    <t>Aktualizētā platība</t>
  </si>
  <si>
    <t>Iepriekš prognozētā kapitālieguldījumu atmaksas komponente</t>
  </si>
  <si>
    <t>Aktualizētā kapitālieguldījumu atmaksas komponente</t>
  </si>
  <si>
    <t>2026.gadā</t>
  </si>
  <si>
    <t>no 2027.gada</t>
  </si>
  <si>
    <t>no 2028.gada</t>
  </si>
  <si>
    <t>m2</t>
  </si>
  <si>
    <t>euro/m2</t>
  </si>
  <si>
    <t>mēnesī</t>
  </si>
  <si>
    <t>gadā</t>
  </si>
  <si>
    <t>Valsts ieņēmumu dienests**</t>
  </si>
  <si>
    <t>Latvijas Republikas Prokuratūra (pastāvīgās)</t>
  </si>
  <si>
    <t>Latvijas Republikas Prokuratūra (pagaidu)</t>
  </si>
  <si>
    <t>Ekonomikas ministrija*</t>
  </si>
  <si>
    <t>*Iepriekš plānotajā platībā bija iekļautas arī Ekonomikas ministrijas padotības iestādes</t>
  </si>
  <si>
    <t>**Iepriekš plānotajā platībā bija iekļauta arī Nodokļu un muitas policija</t>
  </si>
  <si>
    <t>2027.gadā</t>
  </si>
  <si>
    <t>Ilgtermiņa saistībām neizmantotais atlikums pēc finansējuma pārdales starp iestādēm</t>
  </si>
  <si>
    <t>Valsts ieņēmumu dienestam</t>
  </si>
  <si>
    <t>Veselības inspekcijai</t>
  </si>
  <si>
    <t>Ekonomikas ministrijai</t>
  </si>
  <si>
    <t>Nodrošinājuma valsts aģentūrai</t>
  </si>
  <si>
    <t>kopā:</t>
  </si>
  <si>
    <t>Pārdala citiem kopā</t>
  </si>
  <si>
    <t>Aizsardzības ministrija***</t>
  </si>
  <si>
    <t>EM esošo telpu uzturēšanai nepieciešamais</t>
  </si>
  <si>
    <t>Rādītājs</t>
  </si>
  <si>
    <r>
      <t>Turpmākie trīs gadi (</t>
    </r>
    <r>
      <rPr>
        <b/>
        <i/>
        <sz val="12"/>
        <color rgb="FF333333"/>
        <rFont val="Times New Roman"/>
        <family val="1"/>
        <charset val="186"/>
      </rPr>
      <t>euro</t>
    </r>
    <r>
      <rPr>
        <b/>
        <sz val="12"/>
        <color rgb="FF333333"/>
        <rFont val="Times New Roman"/>
        <family val="1"/>
        <charset val="186"/>
      </rPr>
      <t>)</t>
    </r>
  </si>
  <si>
    <t>saskaņā ar valsts budžetu kārtējam gadam</t>
  </si>
  <si>
    <t>izmaiņas kārtējā gadā, salīdzinot ar valsts budžetu kārtējam gadam</t>
  </si>
  <si>
    <t>saskaņā ar vidēja termiņa budžeta ietvaru</t>
  </si>
  <si>
    <t>izmaiņas, salīdzinot ar vidēja termiņa budžeta ietvaru</t>
  </si>
  <si>
    <t>1. Budžeta ieņēmumi</t>
  </si>
  <si>
    <r>
      <t>0</t>
    </r>
    <r>
      <rPr>
        <sz val="8"/>
        <color rgb="FF333333"/>
        <rFont val="Times New Roman"/>
        <family val="1"/>
        <charset val="186"/>
      </rPr>
      <t> </t>
    </r>
  </si>
  <si>
    <t>1.1. valsts pamatbudžets, tai skaitā ieņēmumi no maksas pakalpojumiem un citi pašu ieņēmumi</t>
  </si>
  <si>
    <t>1.2. valsts speciālais budžets</t>
  </si>
  <si>
    <t>1.3. pašvaldību budžets</t>
  </si>
  <si>
    <t>2. Budžeta izdevumi</t>
  </si>
  <si>
    <t>2.1. valsts pamatbudžets</t>
  </si>
  <si>
    <t>2.2. valsts speciālais budžets</t>
  </si>
  <si>
    <t>2.3. pašvaldību budžets</t>
  </si>
  <si>
    <t>3. Finansiālā ietekme</t>
  </si>
  <si>
    <t>3.1. valsts pamatbudžets</t>
  </si>
  <si>
    <t>3.2. speciālais budžets</t>
  </si>
  <si>
    <t>3.3. pašvaldību budžets</t>
  </si>
  <si>
    <t>4. Finanšu līdzekļi papildu izdevumu finansēšanai (kompensējošu izdevumu palielinājumu norāda ar "-" zīmi)</t>
  </si>
  <si>
    <t>5. Precizēta finansiālā ietekme</t>
  </si>
  <si>
    <t>5.1. valsts pamatbudžets</t>
  </si>
  <si>
    <t>5.2. speciālais budžets</t>
  </si>
  <si>
    <t>5.3. pašvaldību budžets</t>
  </si>
  <si>
    <t>pārdala no IAUI uz NMP ilgtermiņa saistībām</t>
  </si>
  <si>
    <t>pārdala NMP no IAUI ilgtermiņa saistībām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</si>
</sst>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 #,##0;\-\ #,##0;#,##0"/>
    <numFmt numFmtId="166" formatCode="_-* #,##0_-;\-* #,##0_-;_-* &quot;-&quot;??_-;_-@_-"/>
    <numFmt numFmtId="167" formatCode="_-* #,##0.00\ _€_-;\-* #,##0.00\ _€_-;_-* &quot;-&quot;??\ _€_-;_-@_-"/>
    <numFmt numFmtId="168" formatCode="\+\ #,##0.00;\-\ #,##0.00;#,##0.00"/>
    <numFmt numFmtId="169" formatCode="#,##0_ ;\-#,##0\ "/>
  </numFmts>
  <fonts count="3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8"/>
      <color theme="1"/>
      <name val="Times New Roman"/>
      <family val="1"/>
    </font>
    <font>
      <b/>
      <sz val="8"/>
      <color theme="1"/>
      <name val="Times New Roman"/>
      <family val="1"/>
    </font>
    <font>
      <sz val="7"/>
      <color theme="1"/>
      <name val="Times New Roman"/>
      <family val="1"/>
    </font>
    <font>
      <sz val="7"/>
      <name val="Times New Roman"/>
      <family val="1"/>
    </font>
    <font>
      <b/>
      <sz val="7"/>
      <color theme="1"/>
      <name val="Times New Roman"/>
      <family val="1"/>
    </font>
    <font>
      <sz val="7"/>
      <color theme="1"/>
      <name val="Times New Roman"/>
      <family val="1"/>
      <charset val="186"/>
    </font>
    <font>
      <sz val="11"/>
      <color theme="0"/>
      <name val="Calibri"/>
      <family val="2"/>
      <charset val="186"/>
      <scheme val="minor"/>
    </font>
    <font>
      <b/>
      <sz val="7"/>
      <color theme="1"/>
      <name val="Times New Roman"/>
      <family val="1"/>
      <charset val="186"/>
    </font>
    <font>
      <b/>
      <sz val="11"/>
      <color rgb="FFFF0000"/>
      <name val="Calibri"/>
      <family val="2"/>
      <charset val="186"/>
      <scheme val="minor"/>
    </font>
    <font>
      <b/>
      <sz val="7"/>
      <name val="Times New Roman"/>
      <family val="1"/>
      <charset val="186"/>
    </font>
    <font>
      <b/>
      <sz val="9"/>
      <color rgb="FF000000"/>
      <name val="Times New Roman"/>
      <family val="1"/>
      <charset val="186"/>
    </font>
    <font>
      <b/>
      <sz val="7"/>
      <color rgb="FFFF0000"/>
      <name val="Times New Roman"/>
      <family val="1"/>
      <charset val="186"/>
    </font>
    <font>
      <sz val="7"/>
      <name val="Times New Roman"/>
      <family val="1"/>
      <charset val="186"/>
    </font>
    <font>
      <b/>
      <sz val="11"/>
      <color theme="1"/>
      <name val="Calibri"/>
      <family val="2"/>
      <scheme val="minor"/>
    </font>
    <font>
      <b/>
      <sz val="11"/>
      <color theme="1"/>
      <name val="Calibri"/>
      <family val="2"/>
      <charset val="186"/>
      <scheme val="minor"/>
    </font>
    <font>
      <sz val="11"/>
      <name val="Calibri"/>
      <family val="2"/>
      <scheme val="minor"/>
    </font>
    <font>
      <b/>
      <sz val="12"/>
      <color theme="1"/>
      <name val="Calibri"/>
      <family val="2"/>
      <charset val="186"/>
      <scheme val="minor"/>
    </font>
    <font>
      <b/>
      <sz val="10"/>
      <color theme="1"/>
      <name val="Calibri"/>
      <family val="2"/>
      <charset val="186"/>
      <scheme val="minor"/>
    </font>
    <font>
      <sz val="8"/>
      <name val="Times New Roman"/>
      <family val="1"/>
    </font>
    <font>
      <b/>
      <sz val="8"/>
      <name val="Times New Roman"/>
      <family val="1"/>
    </font>
    <font>
      <b/>
      <sz val="8"/>
      <color rgb="FFFF0000"/>
      <name val="Times New Roman"/>
      <family val="1"/>
    </font>
    <font>
      <sz val="9"/>
      <color theme="1"/>
      <name val="Calibri"/>
      <family val="2"/>
      <scheme val="minor"/>
    </font>
    <font>
      <u/>
      <sz val="9"/>
      <color theme="1"/>
      <name val="Calibri"/>
      <family val="2"/>
      <charset val="186"/>
      <scheme val="minor"/>
    </font>
    <font>
      <sz val="12"/>
      <color theme="1"/>
      <name val="Calibri"/>
      <family val="2"/>
      <charset val="186"/>
      <scheme val="minor"/>
    </font>
    <font>
      <sz val="11"/>
      <name val="Calibri"/>
      <family val="2"/>
      <charset val="186"/>
      <scheme val="minor"/>
    </font>
    <font>
      <b/>
      <sz val="11"/>
      <name val="Calibri"/>
      <family val="2"/>
      <charset val="186"/>
      <scheme val="minor"/>
    </font>
    <font>
      <b/>
      <sz val="12"/>
      <color rgb="FF333333"/>
      <name val="Times New Roman"/>
      <family val="1"/>
      <charset val="186"/>
    </font>
    <font>
      <b/>
      <i/>
      <sz val="12"/>
      <color rgb="FF333333"/>
      <name val="Times New Roman"/>
      <family val="1"/>
      <charset val="186"/>
    </font>
    <font>
      <sz val="12"/>
      <color rgb="FF333333"/>
      <name val="Times New Roman"/>
      <family val="1"/>
      <charset val="186"/>
    </font>
    <font>
      <sz val="8"/>
      <color rgb="FF333333"/>
      <name val="Times New Roman"/>
      <family val="1"/>
      <charset val="186"/>
    </font>
  </fonts>
  <fills count="10">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39997558519241921"/>
        <bgColor indexed="65"/>
      </patternFill>
    </fill>
    <fill>
      <patternFill patternType="solid">
        <fgColor rgb="FFF2F2F2"/>
        <bgColor indexed="64"/>
      </patternFill>
    </fill>
    <fill>
      <patternFill patternType="solid">
        <fgColor theme="2"/>
        <bgColor indexed="64"/>
      </patternFill>
    </fill>
    <fill>
      <patternFill patternType="solid">
        <fgColor rgb="FFE7E6E6"/>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s>
  <cellStyleXfs count="14">
    <xf numFmtId="0" fontId="0" fillId="0" borderId="0"/>
    <xf numFmtId="0" fontId="4" fillId="0" borderId="0"/>
    <xf numFmtId="43" fontId="4" fillId="0" borderId="0" applyFont="0" applyFill="0" applyBorder="0" applyAlignment="0" applyProtection="0"/>
    <xf numFmtId="0" fontId="3" fillId="0" borderId="0"/>
    <xf numFmtId="0" fontId="12" fillId="5" borderId="0" applyNumberFormat="0" applyBorder="0" applyAlignment="0" applyProtection="0"/>
    <xf numFmtId="164"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cellStyleXfs>
  <cellXfs count="207">
    <xf numFmtId="0" fontId="0" fillId="0" borderId="0" xfId="0"/>
    <xf numFmtId="3" fontId="0" fillId="0" borderId="0" xfId="0" applyNumberFormat="1"/>
    <xf numFmtId="0" fontId="14" fillId="0" borderId="0" xfId="0" applyFont="1"/>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3" fontId="8" fillId="4" borderId="1" xfId="0" applyNumberFormat="1" applyFont="1" applyFill="1" applyBorder="1" applyAlignment="1">
      <alignment horizontal="center" vertical="center" wrapText="1"/>
    </xf>
    <xf numFmtId="3" fontId="15" fillId="4" borderId="1" xfId="0" applyNumberFormat="1" applyFont="1" applyFill="1" applyBorder="1" applyAlignment="1">
      <alignment horizontal="center" vertical="center" wrapText="1"/>
    </xf>
    <xf numFmtId="3" fontId="15" fillId="0" borderId="1" xfId="0" applyNumberFormat="1" applyFont="1" applyBorder="1" applyAlignment="1">
      <alignment horizontal="center" vertical="center" wrapText="1"/>
    </xf>
    <xf numFmtId="3" fontId="13" fillId="4" borderId="1" xfId="0" applyNumberFormat="1" applyFont="1" applyFill="1" applyBorder="1" applyAlignment="1">
      <alignment horizontal="center" vertical="center" wrapText="1"/>
    </xf>
    <xf numFmtId="165" fontId="15" fillId="0" borderId="1" xfId="0" applyNumberFormat="1" applyFont="1" applyBorder="1" applyAlignment="1">
      <alignment horizontal="center" vertical="center" wrapText="1"/>
    </xf>
    <xf numFmtId="165" fontId="0" fillId="0" borderId="0" xfId="0" applyNumberFormat="1"/>
    <xf numFmtId="3" fontId="9"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165" fontId="18"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2" fillId="0" borderId="0" xfId="0" applyFont="1"/>
    <xf numFmtId="3" fontId="18" fillId="0" borderId="1" xfId="0" applyNumberFormat="1" applyFont="1" applyBorder="1" applyAlignment="1">
      <alignment horizontal="center" vertical="center" wrapText="1"/>
    </xf>
    <xf numFmtId="3" fontId="15" fillId="7" borderId="1" xfId="0" applyNumberFormat="1" applyFont="1" applyFill="1" applyBorder="1" applyAlignment="1">
      <alignment horizontal="center" vertical="center" wrapText="1"/>
    </xf>
    <xf numFmtId="3" fontId="11" fillId="0" borderId="1" xfId="0" applyNumberFormat="1" applyFont="1" applyBorder="1" applyAlignment="1">
      <alignment horizontal="center" vertical="center" wrapText="1"/>
    </xf>
    <xf numFmtId="0" fontId="11" fillId="4" borderId="1" xfId="0" applyFont="1" applyFill="1" applyBorder="1" applyAlignment="1">
      <alignment horizontal="center" vertical="center" wrapText="1"/>
    </xf>
    <xf numFmtId="0" fontId="13" fillId="6" borderId="1" xfId="0" applyFont="1" applyFill="1" applyBorder="1" applyAlignment="1">
      <alignment horizontal="center" vertical="center" wrapText="1"/>
    </xf>
    <xf numFmtId="3" fontId="18" fillId="7" borderId="1" xfId="0"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3" fontId="18" fillId="8" borderId="1" xfId="0" applyNumberFormat="1" applyFont="1" applyFill="1" applyBorder="1" applyAlignment="1">
      <alignment horizontal="center" vertical="center" wrapText="1"/>
    </xf>
    <xf numFmtId="166" fontId="0" fillId="0" borderId="1" xfId="7" applyNumberFormat="1" applyFont="1" applyBorder="1"/>
    <xf numFmtId="0" fontId="19" fillId="0" borderId="1" xfId="0" applyFont="1" applyBorder="1" applyAlignment="1">
      <alignment horizontal="center" vertical="center"/>
    </xf>
    <xf numFmtId="0" fontId="19" fillId="0" borderId="10" xfId="0" applyFont="1" applyBorder="1" applyAlignment="1">
      <alignment horizontal="center" vertical="center"/>
    </xf>
    <xf numFmtId="0" fontId="0" fillId="0" borderId="10" xfId="0" applyBorder="1"/>
    <xf numFmtId="43" fontId="0" fillId="0" borderId="10" xfId="7" applyFont="1" applyBorder="1"/>
    <xf numFmtId="0" fontId="11" fillId="4" borderId="0" xfId="0" applyFont="1" applyFill="1" applyAlignment="1">
      <alignment horizontal="center" vertical="center"/>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3" fontId="13" fillId="0" borderId="10" xfId="0" applyNumberFormat="1" applyFont="1" applyBorder="1" applyAlignment="1">
      <alignment horizontal="center" vertical="center" wrapText="1"/>
    </xf>
    <xf numFmtId="3" fontId="13" fillId="0" borderId="11" xfId="0" applyNumberFormat="1" applyFont="1" applyBorder="1" applyAlignment="1">
      <alignment horizontal="center" vertical="center" wrapText="1"/>
    </xf>
    <xf numFmtId="3" fontId="10" fillId="7" borderId="12" xfId="0" applyNumberFormat="1" applyFont="1" applyFill="1" applyBorder="1" applyAlignment="1">
      <alignment horizontal="center" vertical="center" wrapText="1"/>
    </xf>
    <xf numFmtId="3" fontId="10" fillId="7" borderId="13" xfId="0" applyNumberFormat="1" applyFont="1" applyFill="1" applyBorder="1" applyAlignment="1">
      <alignment horizontal="center" vertical="center" wrapText="1"/>
    </xf>
    <xf numFmtId="3" fontId="13" fillId="7" borderId="13" xfId="0" applyNumberFormat="1" applyFont="1" applyFill="1" applyBorder="1" applyAlignment="1">
      <alignment horizontal="center" vertical="center" wrapText="1"/>
    </xf>
    <xf numFmtId="3" fontId="11" fillId="7" borderId="13" xfId="0" applyNumberFormat="1" applyFont="1" applyFill="1" applyBorder="1" applyAlignment="1">
      <alignment horizontal="center" vertical="center" wrapText="1"/>
    </xf>
    <xf numFmtId="3" fontId="10" fillId="7" borderId="14" xfId="0" applyNumberFormat="1" applyFont="1" applyFill="1" applyBorder="1" applyAlignment="1">
      <alignment horizontal="center" vertical="center" wrapText="1"/>
    </xf>
    <xf numFmtId="3" fontId="13" fillId="7" borderId="14" xfId="0" applyNumberFormat="1" applyFont="1" applyFill="1" applyBorder="1" applyAlignment="1">
      <alignment horizontal="center" vertical="center" wrapText="1"/>
    </xf>
    <xf numFmtId="0" fontId="13" fillId="2" borderId="18" xfId="0" applyFont="1" applyFill="1" applyBorder="1" applyAlignment="1">
      <alignment horizontal="center" vertical="center" wrapText="1"/>
    </xf>
    <xf numFmtId="3" fontId="15" fillId="0" borderId="18" xfId="0" applyNumberFormat="1" applyFont="1" applyBorder="1" applyAlignment="1">
      <alignment horizontal="center" vertical="center" wrapText="1"/>
    </xf>
    <xf numFmtId="3" fontId="15" fillId="7" borderId="19" xfId="0" applyNumberFormat="1"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165" fontId="15" fillId="0" borderId="10" xfId="0" applyNumberFormat="1" applyFont="1" applyBorder="1" applyAlignment="1">
      <alignment horizontal="center" vertical="center" wrapText="1"/>
    </xf>
    <xf numFmtId="165" fontId="15" fillId="0" borderId="11" xfId="0" applyNumberFormat="1" applyFont="1" applyBorder="1" applyAlignment="1">
      <alignment horizontal="center" vertical="center" wrapText="1"/>
    </xf>
    <xf numFmtId="165" fontId="15" fillId="7" borderId="12" xfId="0" applyNumberFormat="1" applyFont="1" applyFill="1" applyBorder="1" applyAlignment="1">
      <alignment horizontal="center" vertical="center" wrapText="1"/>
    </xf>
    <xf numFmtId="165" fontId="15" fillId="7" borderId="13" xfId="0" applyNumberFormat="1" applyFont="1" applyFill="1" applyBorder="1" applyAlignment="1">
      <alignment horizontal="center" vertical="center" wrapText="1"/>
    </xf>
    <xf numFmtId="165" fontId="15" fillId="7" borderId="14" xfId="0" applyNumberFormat="1" applyFont="1" applyFill="1" applyBorder="1" applyAlignment="1">
      <alignment horizontal="center" vertical="center" wrapText="1"/>
    </xf>
    <xf numFmtId="3" fontId="11" fillId="4" borderId="1" xfId="0" applyNumberFormat="1" applyFont="1" applyFill="1" applyBorder="1" applyAlignment="1">
      <alignment horizontal="center" vertical="center" wrapText="1"/>
    </xf>
    <xf numFmtId="0" fontId="13"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3" fontId="18" fillId="0" borderId="2"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0" fontId="20" fillId="0" borderId="0" xfId="0" applyFont="1"/>
    <xf numFmtId="0" fontId="0" fillId="0" borderId="1" xfId="0" applyBorder="1"/>
    <xf numFmtId="3" fontId="18" fillId="4"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21" fillId="0" borderId="0" xfId="0" applyFont="1"/>
    <xf numFmtId="3" fontId="21" fillId="0" borderId="0" xfId="0" applyNumberFormat="1" applyFont="1"/>
    <xf numFmtId="0" fontId="13" fillId="3" borderId="1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22" fillId="0" borderId="0" xfId="0" applyFont="1"/>
    <xf numFmtId="0" fontId="23" fillId="0" borderId="0" xfId="0" applyFont="1"/>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165" fontId="24" fillId="0" borderId="1" xfId="0" applyNumberFormat="1" applyFont="1" applyBorder="1" applyAlignment="1">
      <alignment horizontal="center" vertical="center" wrapText="1"/>
    </xf>
    <xf numFmtId="3" fontId="24" fillId="4" borderId="1" xfId="0" applyNumberFormat="1"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7" fillId="6" borderId="1" xfId="0" applyFont="1" applyFill="1" applyBorder="1" applyAlignment="1">
      <alignment horizontal="center" vertical="center" wrapText="1"/>
    </xf>
    <xf numFmtId="3" fontId="24" fillId="8" borderId="1" xfId="0" applyNumberFormat="1" applyFont="1" applyFill="1" applyBorder="1" applyAlignment="1">
      <alignment horizontal="center" vertical="center" wrapText="1"/>
    </xf>
    <xf numFmtId="3" fontId="24" fillId="7" borderId="1" xfId="0" applyNumberFormat="1" applyFont="1" applyFill="1" applyBorder="1" applyAlignment="1">
      <alignment horizontal="center" vertical="center" wrapText="1"/>
    </xf>
    <xf numFmtId="3" fontId="25" fillId="7" borderId="1" xfId="0" applyNumberFormat="1" applyFont="1" applyFill="1" applyBorder="1" applyAlignment="1">
      <alignment horizontal="center" vertical="center" wrapText="1"/>
    </xf>
    <xf numFmtId="0" fontId="27" fillId="0" borderId="0" xfId="0" applyFont="1"/>
    <xf numFmtId="165" fontId="18" fillId="7" borderId="13" xfId="0" applyNumberFormat="1" applyFont="1" applyFill="1" applyBorder="1" applyAlignment="1">
      <alignment horizontal="center" vertical="center" wrapText="1"/>
    </xf>
    <xf numFmtId="165" fontId="18" fillId="0" borderId="2" xfId="0" applyNumberFormat="1" applyFont="1" applyBorder="1" applyAlignment="1">
      <alignment horizontal="center" vertical="center" wrapText="1"/>
    </xf>
    <xf numFmtId="165" fontId="18" fillId="7" borderId="15" xfId="0" applyNumberFormat="1" applyFont="1" applyFill="1" applyBorder="1" applyAlignment="1">
      <alignment horizontal="center" vertical="center" wrapText="1"/>
    </xf>
    <xf numFmtId="0" fontId="19" fillId="0" borderId="11" xfId="0" applyFont="1" applyBorder="1" applyAlignment="1">
      <alignment horizontal="center" vertical="center"/>
    </xf>
    <xf numFmtId="49" fontId="19" fillId="0" borderId="1" xfId="7" applyNumberFormat="1" applyFont="1" applyFill="1" applyBorder="1" applyAlignment="1">
      <alignment horizontal="center" vertical="center" wrapText="1"/>
    </xf>
    <xf numFmtId="2" fontId="0" fillId="0" borderId="1" xfId="7" applyNumberFormat="1" applyFont="1" applyBorder="1"/>
    <xf numFmtId="2" fontId="0" fillId="0" borderId="1" xfId="0" applyNumberFormat="1" applyBorder="1"/>
    <xf numFmtId="2" fontId="0" fillId="0" borderId="1" xfId="7" applyNumberFormat="1" applyFont="1" applyFill="1" applyBorder="1"/>
    <xf numFmtId="166" fontId="0" fillId="0" borderId="11" xfId="7" applyNumberFormat="1" applyFont="1" applyBorder="1"/>
    <xf numFmtId="49" fontId="19" fillId="0" borderId="11" xfId="7" applyNumberFormat="1" applyFont="1" applyFill="1" applyBorder="1" applyAlignment="1">
      <alignment horizontal="center" vertical="center" wrapText="1"/>
    </xf>
    <xf numFmtId="2" fontId="0" fillId="0" borderId="11" xfId="7" applyNumberFormat="1" applyFont="1" applyFill="1" applyBorder="1"/>
    <xf numFmtId="0" fontId="0" fillId="0" borderId="24" xfId="0" applyBorder="1"/>
    <xf numFmtId="2" fontId="0" fillId="0" borderId="4" xfId="0" applyNumberFormat="1" applyBorder="1"/>
    <xf numFmtId="166" fontId="0" fillId="0" borderId="24" xfId="7" applyNumberFormat="1" applyFont="1" applyBorder="1"/>
    <xf numFmtId="166" fontId="0" fillId="0" borderId="4" xfId="7" applyNumberFormat="1" applyFont="1" applyBorder="1"/>
    <xf numFmtId="166" fontId="0" fillId="0" borderId="25" xfId="7" applyNumberFormat="1" applyFont="1" applyBorder="1"/>
    <xf numFmtId="43" fontId="0" fillId="0" borderId="24" xfId="7" applyFont="1" applyBorder="1"/>
    <xf numFmtId="0" fontId="1" fillId="0" borderId="0" xfId="0" applyFont="1"/>
    <xf numFmtId="0" fontId="22" fillId="3" borderId="10"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9" fillId="0" borderId="18" xfId="0" applyFont="1" applyBorder="1" applyAlignment="1">
      <alignment vertical="center" wrapText="1"/>
    </xf>
    <xf numFmtId="3" fontId="30" fillId="0" borderId="10" xfId="0" applyNumberFormat="1" applyFont="1" applyBorder="1" applyAlignment="1">
      <alignment horizontal="center" vertical="center" wrapText="1"/>
    </xf>
    <xf numFmtId="3" fontId="30" fillId="0" borderId="1" xfId="0" applyNumberFormat="1" applyFont="1" applyBorder="1" applyAlignment="1">
      <alignment horizontal="center" vertical="center" wrapText="1"/>
    </xf>
    <xf numFmtId="3" fontId="30" fillId="0" borderId="11" xfId="0" applyNumberFormat="1" applyFont="1" applyBorder="1" applyAlignment="1">
      <alignment horizontal="center" vertical="center" wrapText="1"/>
    </xf>
    <xf numFmtId="165" fontId="30" fillId="0" borderId="10" xfId="0" applyNumberFormat="1" applyFont="1" applyBorder="1" applyAlignment="1">
      <alignment horizontal="center" vertical="center" wrapText="1"/>
    </xf>
    <xf numFmtId="165" fontId="30" fillId="0" borderId="1" xfId="0" applyNumberFormat="1" applyFont="1" applyBorder="1" applyAlignment="1">
      <alignment horizontal="center" vertical="center" wrapText="1"/>
    </xf>
    <xf numFmtId="165" fontId="30" fillId="0" borderId="11" xfId="0" applyNumberFormat="1" applyFont="1" applyBorder="1" applyAlignment="1">
      <alignment horizontal="center" vertical="center" wrapText="1"/>
    </xf>
    <xf numFmtId="0" fontId="29" fillId="0" borderId="18" xfId="0" applyFont="1" applyBorder="1" applyAlignment="1">
      <alignment vertical="center"/>
    </xf>
    <xf numFmtId="0" fontId="22" fillId="3" borderId="19" xfId="0" applyFont="1" applyFill="1" applyBorder="1" applyAlignment="1">
      <alignment vertical="center" wrapText="1"/>
    </xf>
    <xf numFmtId="3" fontId="31" fillId="3" borderId="12" xfId="0" applyNumberFormat="1" applyFont="1" applyFill="1" applyBorder="1" applyAlignment="1">
      <alignment horizontal="center" vertical="center" wrapText="1"/>
    </xf>
    <xf numFmtId="3" fontId="31" fillId="3" borderId="13" xfId="0" applyNumberFormat="1" applyFont="1" applyFill="1" applyBorder="1" applyAlignment="1">
      <alignment horizontal="center" vertical="center" wrapText="1"/>
    </xf>
    <xf numFmtId="3" fontId="31" fillId="3" borderId="14" xfId="0" applyNumberFormat="1" applyFont="1" applyFill="1" applyBorder="1" applyAlignment="1">
      <alignment horizontal="center" vertical="center" wrapText="1"/>
    </xf>
    <xf numFmtId="165" fontId="31" fillId="3" borderId="12" xfId="0" applyNumberFormat="1" applyFont="1" applyFill="1" applyBorder="1" applyAlignment="1">
      <alignment horizontal="center" vertical="center" wrapText="1"/>
    </xf>
    <xf numFmtId="165" fontId="31" fillId="3" borderId="13" xfId="0" applyNumberFormat="1" applyFont="1" applyFill="1" applyBorder="1" applyAlignment="1">
      <alignment horizontal="center" vertical="center" wrapText="1"/>
    </xf>
    <xf numFmtId="165" fontId="31" fillId="3" borderId="14" xfId="0" applyNumberFormat="1" applyFont="1" applyFill="1" applyBorder="1" applyAlignment="1">
      <alignment horizontal="center" vertical="center" wrapText="1"/>
    </xf>
    <xf numFmtId="2" fontId="0" fillId="0" borderId="11" xfId="0" applyNumberFormat="1" applyBorder="1"/>
    <xf numFmtId="2" fontId="0" fillId="0" borderId="25" xfId="0" applyNumberFormat="1" applyBorder="1"/>
    <xf numFmtId="43" fontId="0" fillId="0" borderId="10" xfId="7" applyFont="1" applyFill="1" applyBorder="1"/>
    <xf numFmtId="166" fontId="0" fillId="0" borderId="1" xfId="7" applyNumberFormat="1" applyFont="1" applyFill="1" applyBorder="1"/>
    <xf numFmtId="166" fontId="0" fillId="0" borderId="11" xfId="7" applyNumberFormat="1" applyFont="1" applyFill="1" applyBorder="1"/>
    <xf numFmtId="166" fontId="0" fillId="0" borderId="4" xfId="7" applyNumberFormat="1" applyFont="1" applyFill="1" applyBorder="1"/>
    <xf numFmtId="166" fontId="0" fillId="0" borderId="25" xfId="7" applyNumberFormat="1" applyFont="1" applyFill="1" applyBorder="1"/>
    <xf numFmtId="0" fontId="19" fillId="3" borderId="12" xfId="0" applyFont="1" applyFill="1" applyBorder="1"/>
    <xf numFmtId="43" fontId="19" fillId="3" borderId="13" xfId="7" applyFont="1" applyFill="1" applyBorder="1"/>
    <xf numFmtId="43" fontId="19" fillId="3" borderId="14" xfId="7" applyFont="1" applyFill="1" applyBorder="1"/>
    <xf numFmtId="166" fontId="19" fillId="3" borderId="12" xfId="7" applyNumberFormat="1" applyFont="1" applyFill="1" applyBorder="1"/>
    <xf numFmtId="166" fontId="19" fillId="3" borderId="13" xfId="7" applyNumberFormat="1" applyFont="1" applyFill="1" applyBorder="1"/>
    <xf numFmtId="166" fontId="19" fillId="3" borderId="14" xfId="7" applyNumberFormat="1" applyFont="1" applyFill="1" applyBorder="1"/>
    <xf numFmtId="43" fontId="19" fillId="3" borderId="12" xfId="7" applyFont="1" applyFill="1" applyBorder="1"/>
    <xf numFmtId="168" fontId="30" fillId="0" borderId="10" xfId="0" applyNumberFormat="1" applyFont="1" applyBorder="1" applyAlignment="1">
      <alignment horizontal="center" vertical="center" wrapText="1"/>
    </xf>
    <xf numFmtId="167" fontId="0" fillId="0" borderId="0" xfId="0" applyNumberFormat="1"/>
    <xf numFmtId="0" fontId="11" fillId="3" borderId="10" xfId="0" applyFont="1" applyFill="1" applyBorder="1" applyAlignment="1">
      <alignment horizontal="center" vertical="center" wrapText="1"/>
    </xf>
    <xf numFmtId="0" fontId="13" fillId="3" borderId="32" xfId="0" applyFont="1" applyFill="1" applyBorder="1" applyAlignment="1">
      <alignment horizontal="center" vertical="center" wrapText="1"/>
    </xf>
    <xf numFmtId="169" fontId="8" fillId="0" borderId="10" xfId="7" applyNumberFormat="1" applyFont="1" applyBorder="1" applyAlignment="1">
      <alignment horizontal="center" vertical="center" wrapText="1"/>
    </xf>
    <xf numFmtId="169" fontId="8" fillId="0" borderId="1" xfId="7" applyNumberFormat="1" applyFont="1" applyBorder="1" applyAlignment="1">
      <alignment horizontal="center" vertical="center" wrapText="1"/>
    </xf>
    <xf numFmtId="169" fontId="13" fillId="3" borderId="11" xfId="7" applyNumberFormat="1" applyFont="1" applyFill="1" applyBorder="1" applyAlignment="1">
      <alignment horizontal="center" vertical="center" wrapText="1"/>
    </xf>
    <xf numFmtId="169" fontId="13" fillId="3" borderId="12" xfId="7" applyNumberFormat="1" applyFont="1" applyFill="1" applyBorder="1" applyAlignment="1">
      <alignment horizontal="center" vertical="center" wrapText="1"/>
    </xf>
    <xf numFmtId="169" fontId="13" fillId="3" borderId="13" xfId="7" applyNumberFormat="1" applyFont="1" applyFill="1" applyBorder="1" applyAlignment="1">
      <alignment horizontal="center" vertical="center" wrapText="1"/>
    </xf>
    <xf numFmtId="169" fontId="13" fillId="3" borderId="14" xfId="7" applyNumberFormat="1" applyFont="1" applyFill="1" applyBorder="1" applyAlignment="1">
      <alignment horizontal="center" vertical="center" wrapText="1"/>
    </xf>
    <xf numFmtId="0" fontId="35" fillId="0" borderId="0" xfId="0" applyFont="1" applyAlignment="1">
      <alignment horizontal="left" vertical="center"/>
    </xf>
    <xf numFmtId="0" fontId="32" fillId="2" borderId="1" xfId="0" applyFont="1" applyFill="1" applyBorder="1" applyAlignment="1">
      <alignment horizontal="center" vertical="center"/>
    </xf>
    <xf numFmtId="0" fontId="32" fillId="2" borderId="1" xfId="0" applyFont="1" applyFill="1" applyBorder="1" applyAlignment="1">
      <alignment horizontal="left" vertical="center" wrapText="1"/>
    </xf>
    <xf numFmtId="0" fontId="32" fillId="2" borderId="1" xfId="0" applyFont="1" applyFill="1" applyBorder="1" applyAlignment="1">
      <alignment horizontal="justify" vertical="center"/>
    </xf>
    <xf numFmtId="0" fontId="32" fillId="2" borderId="1" xfId="0" applyFont="1" applyFill="1" applyBorder="1" applyAlignment="1">
      <alignment horizontal="right" vertical="center"/>
    </xf>
    <xf numFmtId="0" fontId="34" fillId="2" borderId="1" xfId="0" applyFont="1" applyFill="1" applyBorder="1" applyAlignment="1">
      <alignment horizontal="justify" vertical="center"/>
    </xf>
    <xf numFmtId="3" fontId="34" fillId="2" borderId="1" xfId="0" applyNumberFormat="1" applyFont="1" applyFill="1" applyBorder="1" applyAlignment="1">
      <alignment horizontal="right" vertical="center"/>
    </xf>
    <xf numFmtId="3" fontId="18" fillId="9" borderId="1" xfId="0" applyNumberFormat="1" applyFont="1" applyFill="1" applyBorder="1" applyAlignment="1">
      <alignment horizontal="center" vertical="center" wrapText="1"/>
    </xf>
    <xf numFmtId="3" fontId="15" fillId="9" borderId="1" xfId="0" applyNumberFormat="1" applyFont="1" applyFill="1" applyBorder="1" applyAlignment="1">
      <alignment horizontal="center" vertical="center" wrapText="1"/>
    </xf>
    <xf numFmtId="0" fontId="22" fillId="3" borderId="17" xfId="0" applyFont="1" applyFill="1" applyBorder="1" applyAlignment="1">
      <alignment horizontal="center" vertical="center" wrapText="1"/>
    </xf>
    <xf numFmtId="0" fontId="22" fillId="3" borderId="18"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2" fillId="3" borderId="22"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1" fillId="4" borderId="0" xfId="0" applyFont="1" applyFill="1" applyAlignment="1">
      <alignment horizontal="center" vertical="center"/>
    </xf>
    <xf numFmtId="0" fontId="13" fillId="3" borderId="7"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8" fillId="6" borderId="4"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9" fillId="3" borderId="20" xfId="0" applyFont="1" applyFill="1" applyBorder="1" applyAlignment="1">
      <alignment horizontal="center" vertical="center" wrapText="1"/>
    </xf>
    <xf numFmtId="0" fontId="19" fillId="3" borderId="27"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9" fillId="3" borderId="30" xfId="0" applyFont="1" applyFill="1" applyBorder="1" applyAlignment="1">
      <alignment horizontal="center" vertical="center" wrapText="1"/>
    </xf>
    <xf numFmtId="0" fontId="19" fillId="3" borderId="29" xfId="0" applyFont="1" applyFill="1" applyBorder="1" applyAlignment="1">
      <alignment horizontal="center" vertical="center" wrapText="1"/>
    </xf>
    <xf numFmtId="0" fontId="19" fillId="3" borderId="7" xfId="0" applyFont="1" applyFill="1" applyBorder="1" applyAlignment="1">
      <alignment horizontal="center" vertical="center"/>
    </xf>
    <xf numFmtId="0" fontId="19" fillId="3" borderId="10" xfId="0" applyFont="1" applyFill="1" applyBorder="1" applyAlignment="1">
      <alignment horizontal="center" vertical="center"/>
    </xf>
    <xf numFmtId="49" fontId="19" fillId="3" borderId="22" xfId="7" applyNumberFormat="1" applyFont="1" applyFill="1" applyBorder="1" applyAlignment="1">
      <alignment horizontal="center" vertical="center" wrapText="1"/>
    </xf>
    <xf numFmtId="49" fontId="19" fillId="3" borderId="1" xfId="7" applyNumberFormat="1" applyFont="1" applyFill="1" applyBorder="1" applyAlignment="1">
      <alignment horizontal="center" vertical="center" wrapText="1"/>
    </xf>
    <xf numFmtId="49" fontId="19" fillId="3" borderId="20" xfId="7" applyNumberFormat="1" applyFont="1" applyFill="1" applyBorder="1" applyAlignment="1">
      <alignment horizontal="center" vertical="center" wrapText="1"/>
    </xf>
    <xf numFmtId="49" fontId="19" fillId="3" borderId="11" xfId="7" applyNumberFormat="1" applyFont="1" applyFill="1" applyBorder="1" applyAlignment="1">
      <alignment horizontal="center" vertical="center" wrapText="1"/>
    </xf>
    <xf numFmtId="0" fontId="19" fillId="3" borderId="26" xfId="0" applyFont="1" applyFill="1" applyBorder="1" applyAlignment="1">
      <alignment horizontal="center" vertical="center" wrapText="1"/>
    </xf>
    <xf numFmtId="0" fontId="19" fillId="3" borderId="23"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32" fillId="2" borderId="1" xfId="0" applyFont="1" applyFill="1" applyBorder="1" applyAlignment="1">
      <alignment horizontal="left" vertical="center"/>
    </xf>
    <xf numFmtId="0" fontId="32" fillId="2" borderId="1" xfId="0" applyFont="1" applyFill="1" applyBorder="1" applyAlignment="1">
      <alignment horizontal="center" vertical="center"/>
    </xf>
    <xf numFmtId="3" fontId="11" fillId="9"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4" borderId="0" xfId="0" applyFill="1"/>
    <xf numFmtId="3" fontId="0" fillId="4" borderId="0" xfId="0" applyNumberFormat="1" applyFill="1"/>
  </cellXfs>
  <cellStyles count="14">
    <cellStyle name="60% - Accent1 2" xfId="4" xr:uid="{DD7A57FB-8EEF-4084-B3F3-90AB3BE936DC}"/>
    <cellStyle name="Comma" xfId="7" builtinId="3"/>
    <cellStyle name="Comma 2" xfId="2" xr:uid="{6655E962-D716-40BC-9859-F8E2FC1423C6}"/>
    <cellStyle name="Comma 2 2" xfId="9" xr:uid="{27881326-87FE-44CB-8817-F2AC2354C238}"/>
    <cellStyle name="Comma 2 6 2" xfId="5" xr:uid="{36EFAE8D-5F12-474A-873F-0EBDE4D36DD3}"/>
    <cellStyle name="Comma 2 6 2 2" xfId="11" xr:uid="{D7E2C131-749C-409A-BBC6-F25410AA532C}"/>
    <cellStyle name="Comma 3" xfId="6" xr:uid="{F4D197DC-1F8E-402A-B8B2-2D1C8BC88D09}"/>
    <cellStyle name="Comma 3 2" xfId="12" xr:uid="{9ED1B702-9A7F-445B-A340-0AB7B6E4F341}"/>
    <cellStyle name="Comma 4" xfId="13" xr:uid="{32319E0D-1973-4CE4-948D-C6B4F95FA164}"/>
    <cellStyle name="Normal" xfId="0" builtinId="0"/>
    <cellStyle name="Normal 2" xfId="1" xr:uid="{38915611-CA6C-4FCE-B496-6787597BC832}"/>
    <cellStyle name="Normal 2 2" xfId="8" xr:uid="{5ECB3FA3-9E13-4DA8-BBD0-3E85992AD398}"/>
    <cellStyle name="Normal 2 4 3" xfId="3" xr:uid="{A781C364-2D0C-47C7-B0A7-E446AFD13464}"/>
    <cellStyle name="Normal 2 4 3 2" xfId="10" xr:uid="{F2690FD2-3B41-4D84-8C8E-73EFEFA10534}"/>
  </cellStyles>
  <dxfs count="4">
    <dxf>
      <font>
        <color rgb="FF9C0006"/>
      </font>
    </dxf>
    <dxf>
      <font>
        <strike val="0"/>
        <color rgb="FF00B050"/>
      </font>
    </dxf>
    <dxf>
      <font>
        <color rgb="FF9C0006"/>
      </font>
    </dxf>
    <dxf>
      <font>
        <strike val="0"/>
        <color rgb="FF00B050"/>
      </font>
    </dxf>
  </dxfs>
  <tableStyles count="0" defaultTableStyle="TableStyleMedium2" defaultPivotStyle="PivotStyleLight16"/>
  <colors>
    <mruColors>
      <color rgb="FFE7E6E6"/>
      <color rgb="FFF2F2F2"/>
      <color rgb="FFD6DCE4"/>
      <color rgb="FFDBDBDB"/>
      <color rgb="FFD0CECE"/>
      <color rgb="FFCBA9E5"/>
      <color rgb="FFBDD7EE"/>
      <color rgb="FFF8CBAD"/>
      <color rgb="FFFFD966"/>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 Id="rId27"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Kesko%20Agro,%20Riga\target%20price%20blan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ondratenko\Dropbox\ELR%20LSP4\!reporting\2011-Feb%20-%202013-Jun\2013-09-19%20Modified%20report\2013-11-06%20List_of_Support_docs_late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riede\AppData\Local\Microsoft\Windows\Temporary%20Internet%20Files\Content.Outlook\5E37TMOJ\2013-11-06%20List_of_Support_docs_lates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gars\sandra%20doc\Documents%20and%20Settings\Edza\My%20Documents\Sandra%20Doc\Tamesana\Ekodienests\Madonas_kulturas_nams\Madona_AK_28_08_2006_ST_klient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FINAN&#352;U%20NODA&#315;A\APROPRI&#256;CIJAS\Apropri&#257;cijas_p&#257;rdales_2017.g\APRO%20p&#257;rda&#316;u%20sist&#275;ma.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FINAN&#352;U%20NODA&#315;A\2021_2023_bud&#382;ets\B&#257;ze\B&#257;ze_2021-2023.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FO-TAMESANA\Sandras%20dokumenti\Users\Laptop\Desktop\Documents%20and%20Settings\user\My%20Documents\tamesana2\KK\dampeli\tames\ABC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gars\sandra%20doc\Documents%20and%20Settings\Edza\My%20Documents\Sandra%20Doc\Tamesana\ARPLAN\ALFA2\Tames\arhivsVKBMS\ABC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ul1"/>
      <sheetName val="Taul2"/>
      <sheetName val="Taul3"/>
      <sheetName val="Taul4"/>
      <sheetName val="2"/>
      <sheetName val="kopt. kopsav."/>
      <sheetName val="ProdKodi"/>
      <sheetName val="kopt__kopsav_"/>
      <sheetName val="kopt__kopsav_1"/>
      <sheetName val="kopt__kopsav_2"/>
      <sheetName val="kopt__kopsav_3"/>
      <sheetName val="kopt__kopsav_4"/>
      <sheetName val="kopt__kopsav_5"/>
      <sheetName val="kopt__kopsav_6"/>
      <sheetName val="kopt__kopsav_7"/>
      <sheetName val="kopt__kopsav_8"/>
      <sheetName val="kopt__kopsav_10"/>
      <sheetName val="kopt__kopsav_9"/>
      <sheetName val="kopt__kopsav_11"/>
      <sheetName val="kopt__kopsav_12"/>
      <sheetName val="kopt__kopsav_13"/>
      <sheetName val="kopt__kopsav_14"/>
      <sheetName val="kopt__kopsav_18"/>
      <sheetName val="kopt__kopsav_15"/>
      <sheetName val="kopt__kopsav_16"/>
      <sheetName val="kopt__kopsav_17"/>
      <sheetName val="kopt__kopsav_19"/>
      <sheetName val="kopt__kopsav_20"/>
      <sheetName val="kopt__kopsav_21"/>
      <sheetName val="kopt__kopsav_22"/>
      <sheetName val="kopt__kopsav_23"/>
      <sheetName val="kopt__kopsav_24"/>
      <sheetName val="kopt__kopsav_25"/>
      <sheetName val="kopt__kopsav_27"/>
      <sheetName val="kopt__kopsav_26"/>
      <sheetName val="kopt__kopsav_28"/>
      <sheetName val="kopt__kopsav_29"/>
      <sheetName val="kopt__kopsav_31"/>
      <sheetName val="kopt__kopsav_30"/>
      <sheetName val="kopt__kopsav_32"/>
      <sheetName val="kopt__kopsav_33"/>
      <sheetName val="kopt__kopsav_34"/>
      <sheetName val="kopt__kopsav_35"/>
      <sheetName val="kopt__kopsav_36"/>
      <sheetName val="kopt__kopsav_37"/>
      <sheetName val="kopt__kopsav_40"/>
      <sheetName val="kopt__kopsav_39"/>
      <sheetName val="kopt__kopsav_38"/>
      <sheetName val="kopt__kopsav_41"/>
      <sheetName val="kopt__kopsav_42"/>
      <sheetName val="kopt__kopsav_43"/>
      <sheetName val="kopt__kopsav_44"/>
      <sheetName val="kopt__kopsav_45"/>
      <sheetName val="kopt__kopsav_46"/>
      <sheetName val="kopt__kopsav_47"/>
      <sheetName val="kopt__kopsav_48"/>
      <sheetName val="kopt__kopsav_49"/>
      <sheetName val="kopt__kopsav_50"/>
      <sheetName val="kopt__kopsav_51"/>
      <sheetName val="kopt__kopsav_54"/>
      <sheetName val="kopt__kopsav_53"/>
      <sheetName val="kopt__kopsav_52"/>
      <sheetName val="Merv"/>
      <sheetName val="kopt__kopsav_55"/>
      <sheetName val="Profili"/>
      <sheetName val="KOPS"/>
      <sheetName val="KOPT"/>
      <sheetName val="Sheet3"/>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refreshError="1"/>
      <sheetData sheetId="65" refreshError="1"/>
      <sheetData sheetId="66" refreshError="1"/>
      <sheetData sheetId="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BH1-Human resources"/>
      <sheetName val="BH2-Travel costs"/>
      <sheetName val="BH3-Equipment and supplies"/>
      <sheetName val="BH4-Direct office costs"/>
      <sheetName val="BH5-Other costs and ext.service"/>
      <sheetName val="BH6-Infrastructure"/>
      <sheetName val="In-kind"/>
      <sheetName val="BH1-Human_resources"/>
      <sheetName val="BH2-Travel_costs"/>
      <sheetName val="BH3-Equipment_and_supplies"/>
      <sheetName val="BH4-Direct_office_costs"/>
      <sheetName val="BH5-Other_costs_and_ext_service"/>
      <sheetName val="BH1-Human_resources1"/>
      <sheetName val="BH2-Travel_costs1"/>
      <sheetName val="BH3-Equipment_and_supplies1"/>
      <sheetName val="BH4-Direct_office_costs1"/>
      <sheetName val="BH5-Other_costs_and_ext_servic1"/>
      <sheetName val="BH1-Human_resources2"/>
      <sheetName val="BH2-Travel_costs2"/>
      <sheetName val="BH3-Equipment_and_supplies2"/>
      <sheetName val="BH4-Direct_office_costs2"/>
      <sheetName val="BH5-Other_costs_and_ext_servic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BH1-Human resources"/>
      <sheetName val="BH2-Travel costs"/>
      <sheetName val="BH3-Equipment and supplies"/>
      <sheetName val="BH4-Direct office costs"/>
      <sheetName val="BH5-Other costs and ext.service"/>
      <sheetName val="BH6-Infrastructure"/>
      <sheetName val="In-kind"/>
      <sheetName val="BH1-Human_resources"/>
      <sheetName val="BH2-Travel_costs"/>
      <sheetName val="BH3-Equipment_and_supplies"/>
      <sheetName val="BH4-Direct_office_costs"/>
      <sheetName val="BH5-Other_costs_and_ext_service"/>
      <sheetName val="BH1-Human_resources1"/>
      <sheetName val="BH2-Travel_costs1"/>
      <sheetName val="BH3-Equipment_and_supplies1"/>
      <sheetName val="BH4-Direct_office_costs1"/>
      <sheetName val="BH5-Other_costs_and_ext_servic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ks"/>
      <sheetName val="Paskaidrojums"/>
      <sheetName val="Koptāme"/>
      <sheetName val="Tāme Nr.1"/>
      <sheetName val="Tāme Nr.2"/>
      <sheetName val="Tāme Nr.3"/>
      <sheetName val="Tāme N.4"/>
      <sheetName val="M"/>
      <sheetName val="Tāme Nr.5"/>
      <sheetName val="Tāme Nr.6"/>
      <sheetName val="Tāme Nr.7"/>
      <sheetName val="Z"/>
      <sheetName val="Tāme Nr.8"/>
      <sheetName val="Tāme Nr.9"/>
      <sheetName val="Tāme Nr.10"/>
      <sheetName val="Tāme Nr.11"/>
      <sheetName val="Tāme Nr.12"/>
      <sheetName val="Tāme Nr.13"/>
      <sheetName val="Tāme Nr.14"/>
      <sheetName val="Tāme Nr_11"/>
      <sheetName val="Tāme_Nr_11"/>
      <sheetName val="Tāme_Nr_1"/>
      <sheetName val="Tāme_Nr_2"/>
      <sheetName val="Tāme_Nr_3"/>
      <sheetName val="Tāme_N_4"/>
      <sheetName val="Tāme_Nr_5"/>
      <sheetName val="Tāme_Nr_6"/>
      <sheetName val="Tāme_Nr_7"/>
      <sheetName val="Tāme_Nr_8"/>
      <sheetName val="Tāme_Nr_9"/>
      <sheetName val="Tāme_Nr_10"/>
      <sheetName val="Tāme_Nr_111"/>
      <sheetName val="Tāme_Nr_12"/>
      <sheetName val="Tāme_Nr_13"/>
      <sheetName val="Tāme_Nr_14"/>
      <sheetName val="Tāme_Nr_112"/>
      <sheetName val="Tāme_Nr_15"/>
      <sheetName val="Tāme_Nr_21"/>
      <sheetName val="Tāme_Nr_31"/>
      <sheetName val="Tāme_N_41"/>
      <sheetName val="Tāme_Nr_51"/>
      <sheetName val="Tāme_Nr_61"/>
      <sheetName val="Tāme_Nr_71"/>
      <sheetName val="Tāme_Nr_81"/>
      <sheetName val="Tāme_Nr_91"/>
      <sheetName val="Tāme_Nr_101"/>
      <sheetName val="Tāme_Nr_113"/>
      <sheetName val="Tāme_Nr_121"/>
      <sheetName val="Tāme_Nr_131"/>
      <sheetName val="Tāme_Nr_141"/>
      <sheetName val="Tāme_Nr_118"/>
      <sheetName val="Tāme_Nr_18"/>
      <sheetName val="Tāme_Nr_24"/>
      <sheetName val="Tāme_Nr_34"/>
      <sheetName val="Tāme_N_44"/>
      <sheetName val="Tāme_Nr_54"/>
      <sheetName val="Tāme_Nr_64"/>
      <sheetName val="Tāme_Nr_74"/>
      <sheetName val="Tāme_Nr_84"/>
      <sheetName val="Tāme_Nr_94"/>
      <sheetName val="Tāme_Nr_104"/>
      <sheetName val="Tāme_Nr_119"/>
      <sheetName val="Tāme_Nr_124"/>
      <sheetName val="Tāme_Nr_134"/>
      <sheetName val="Tāme_Nr_144"/>
      <sheetName val="Tāme_Nr_116"/>
      <sheetName val="Tāme_Nr_17"/>
      <sheetName val="Tāme_Nr_23"/>
      <sheetName val="Tāme_Nr_33"/>
      <sheetName val="Tāme_N_43"/>
      <sheetName val="Tāme_Nr_53"/>
      <sheetName val="Tāme_Nr_63"/>
      <sheetName val="Tāme_Nr_73"/>
      <sheetName val="Tāme_Nr_83"/>
      <sheetName val="Tāme_Nr_93"/>
      <sheetName val="Tāme_Nr_103"/>
      <sheetName val="Tāme_Nr_117"/>
      <sheetName val="Tāme_Nr_123"/>
      <sheetName val="Tāme_Nr_133"/>
      <sheetName val="Tāme_Nr_143"/>
      <sheetName val="Tāme_Nr_114"/>
      <sheetName val="Tāme_Nr_16"/>
      <sheetName val="Tāme_Nr_22"/>
      <sheetName val="Tāme_Nr_32"/>
      <sheetName val="Tāme_N_42"/>
      <sheetName val="Tāme_Nr_52"/>
      <sheetName val="Tāme_Nr_62"/>
      <sheetName val="Tāme_Nr_72"/>
      <sheetName val="Tāme_Nr_82"/>
      <sheetName val="Tāme_Nr_92"/>
      <sheetName val="Tāme_Nr_102"/>
      <sheetName val="Tāme_Nr_115"/>
      <sheetName val="Tāme_Nr_122"/>
      <sheetName val="Tāme_Nr_132"/>
      <sheetName val="Tāme_Nr_142"/>
      <sheetName val="Tāme_Nr_1110"/>
      <sheetName val="Tāme_Nr_19"/>
      <sheetName val="Tāme_Nr_25"/>
      <sheetName val="Tāme_Nr_35"/>
      <sheetName val="Tāme_N_45"/>
      <sheetName val="Tāme_Nr_55"/>
      <sheetName val="Tāme_Nr_65"/>
      <sheetName val="Tāme_Nr_75"/>
      <sheetName val="Tāme_Nr_85"/>
      <sheetName val="Tāme_Nr_95"/>
      <sheetName val="Tāme_Nr_105"/>
      <sheetName val="Tāme_Nr_1111"/>
      <sheetName val="Tāme_Nr_125"/>
      <sheetName val="Tāme_Nr_135"/>
      <sheetName val="Tāme_Nr_145"/>
      <sheetName val="Tāme_Nr_1112"/>
      <sheetName val="Tāme_Nr_110"/>
      <sheetName val="Tāme_Nr_26"/>
      <sheetName val="Tāme_Nr_36"/>
      <sheetName val="Tāme_N_46"/>
      <sheetName val="Tāme_Nr_56"/>
      <sheetName val="Tāme_Nr_66"/>
      <sheetName val="Tāme_Nr_76"/>
      <sheetName val="Tāme_Nr_86"/>
      <sheetName val="Tāme_Nr_96"/>
      <sheetName val="Tāme_Nr_106"/>
      <sheetName val="Tāme_Nr_1113"/>
      <sheetName val="Tāme_Nr_126"/>
      <sheetName val="Tāme_Nr_136"/>
      <sheetName val="Tāme_Nr_146"/>
      <sheetName val="Tāme_Nr_1118"/>
      <sheetName val="Tāme_Nr_130"/>
      <sheetName val="Tāme_Nr_29"/>
      <sheetName val="Tāme_Nr_39"/>
      <sheetName val="Tāme_N_49"/>
      <sheetName val="Tāme_Nr_59"/>
      <sheetName val="Tāme_Nr_69"/>
      <sheetName val="Tāme_Nr_79"/>
      <sheetName val="Tāme_Nr_89"/>
      <sheetName val="Tāme_Nr_99"/>
      <sheetName val="Tāme_Nr_109"/>
      <sheetName val="Tāme_Nr_1119"/>
      <sheetName val="Tāme_Nr_1210"/>
      <sheetName val="Tāme_Nr_139"/>
      <sheetName val="Tāme_Nr_149"/>
      <sheetName val="Tāme_Nr_1116"/>
      <sheetName val="Tāme_Nr_128"/>
      <sheetName val="Tāme_Nr_28"/>
      <sheetName val="Tāme_Nr_38"/>
      <sheetName val="Tāme_N_48"/>
      <sheetName val="Tāme_Nr_58"/>
      <sheetName val="Tāme_Nr_68"/>
      <sheetName val="Tāme_Nr_78"/>
      <sheetName val="Tāme_Nr_88"/>
      <sheetName val="Tāme_Nr_98"/>
      <sheetName val="Tāme_Nr_108"/>
      <sheetName val="Tāme_Nr_1117"/>
      <sheetName val="Tāme_Nr_129"/>
      <sheetName val="Tāme_Nr_138"/>
      <sheetName val="Tāme_Nr_148"/>
      <sheetName val="Tāme_Nr_1114"/>
      <sheetName val="Tāme_Nr_120"/>
      <sheetName val="Tāme_Nr_27"/>
      <sheetName val="Tāme_Nr_37"/>
      <sheetName val="Tāme_N_47"/>
      <sheetName val="Tāme_Nr_57"/>
      <sheetName val="Tāme_Nr_67"/>
      <sheetName val="Tāme_Nr_77"/>
      <sheetName val="Tāme_Nr_87"/>
      <sheetName val="Tāme_Nr_97"/>
      <sheetName val="Tāme_Nr_107"/>
      <sheetName val="Tāme_Nr_1115"/>
      <sheetName val="Tāme_Nr_127"/>
      <sheetName val="Tāme_Nr_137"/>
      <sheetName val="Tāme_Nr_147"/>
      <sheetName val="Tāme_Nr_1120"/>
      <sheetName val="Tāme_Nr_140"/>
      <sheetName val="Tāme_Nr_210"/>
      <sheetName val="Tāme_Nr_310"/>
      <sheetName val="Tāme_N_410"/>
      <sheetName val="Tāme_Nr_510"/>
      <sheetName val="Tāme_Nr_610"/>
      <sheetName val="Tāme_Nr_710"/>
      <sheetName val="Tāme_Nr_810"/>
      <sheetName val="Tāme_Nr_910"/>
      <sheetName val="Tāme_Nr_1010"/>
      <sheetName val="Tāme_Nr_1121"/>
      <sheetName val="Tāme_Nr_1211"/>
      <sheetName val="Tāme_Nr_1310"/>
      <sheetName val="Tāme_Nr_1410"/>
      <sheetName val="T?me Nr.11"/>
      <sheetName val="Tāme_Nr_150"/>
      <sheetName val="Tāme_Nr_211"/>
      <sheetName val="Tāme_Nr_311"/>
      <sheetName val="Tāme_N_411"/>
      <sheetName val="Tāme_Nr_511"/>
      <sheetName val="Tāme_Nr_611"/>
      <sheetName val="Tāme_Nr_711"/>
      <sheetName val="Tāme_Nr_811"/>
      <sheetName val="Tāme_Nr_911"/>
      <sheetName val="Tāme_Nr_1011"/>
      <sheetName val="Tāme_Nr_1122"/>
      <sheetName val="Tāme_Nr_1212"/>
      <sheetName val="Tāme_Nr_1311"/>
      <sheetName val="Tāme_Nr_1411"/>
      <sheetName val="Tāme_Nr_1123"/>
      <sheetName val="T?me_Nr_11"/>
      <sheetName val="Tāme_Nr_151"/>
      <sheetName val="Tāme_Nr_212"/>
      <sheetName val="Tāme_Nr_312"/>
      <sheetName val="Tāme_N_412"/>
      <sheetName val="Tāme_Nr_512"/>
      <sheetName val="Tāme_Nr_612"/>
      <sheetName val="Tāme_Nr_712"/>
      <sheetName val="Tāme_Nr_812"/>
      <sheetName val="Tāme_Nr_912"/>
      <sheetName val="Tāme_Nr_1012"/>
      <sheetName val="Tāme_Nr_1124"/>
      <sheetName val="Tāme_Nr_1213"/>
      <sheetName val="Tāme_Nr_1312"/>
      <sheetName val="Tāme_Nr_1412"/>
      <sheetName val="Tāme_Nr_1125"/>
      <sheetName val="T?me_Nr_111"/>
      <sheetName val="Tāme_Nr_152"/>
      <sheetName val="Tāme_Nr_213"/>
      <sheetName val="Tāme_Nr_313"/>
      <sheetName val="Tāme_N_413"/>
      <sheetName val="Tāme_Nr_513"/>
      <sheetName val="Tāme_Nr_613"/>
      <sheetName val="Tāme_Nr_713"/>
      <sheetName val="Tāme_Nr_813"/>
      <sheetName val="Tāme_Nr_913"/>
      <sheetName val="Tāme_Nr_1013"/>
      <sheetName val="Tāme_Nr_1126"/>
      <sheetName val="Tāme_Nr_1214"/>
      <sheetName val="Tāme_Nr_1313"/>
      <sheetName val="Tāme_Nr_1413"/>
      <sheetName val="Tāme_Nr_1127"/>
      <sheetName val="T?me_Nr_112"/>
      <sheetName val="Tāme_Nr_153"/>
      <sheetName val="Tāme_Nr_214"/>
      <sheetName val="Tāme_Nr_314"/>
      <sheetName val="Tāme_N_414"/>
      <sheetName val="Tāme_Nr_514"/>
      <sheetName val="Tāme_Nr_614"/>
      <sheetName val="Tāme_Nr_714"/>
      <sheetName val="Tāme_Nr_814"/>
      <sheetName val="Tāme_Nr_914"/>
      <sheetName val="Tāme_Nr_1014"/>
      <sheetName val="Tāme_Nr_1128"/>
      <sheetName val="Tāme_Nr_1215"/>
      <sheetName val="Tāme_Nr_1314"/>
      <sheetName val="Tāme_Nr_1414"/>
      <sheetName val="Tāme_Nr_1129"/>
      <sheetName val="T?me_Nr_113"/>
      <sheetName val="Tāme_Nr_154"/>
      <sheetName val="Tāme_Nr_215"/>
      <sheetName val="Tāme_Nr_315"/>
      <sheetName val="Tāme_N_415"/>
      <sheetName val="Tāme_Nr_515"/>
      <sheetName val="Tāme_Nr_615"/>
      <sheetName val="Tāme_Nr_715"/>
      <sheetName val="Tāme_Nr_815"/>
      <sheetName val="Tāme_Nr_915"/>
      <sheetName val="Tāme_Nr_1015"/>
      <sheetName val="Tāme_Nr_1130"/>
      <sheetName val="Tāme_Nr_1216"/>
      <sheetName val="Tāme_Nr_1315"/>
      <sheetName val="Tāme_Nr_1415"/>
      <sheetName val="Tāme_Nr_1131"/>
      <sheetName val="T?me_Nr_114"/>
      <sheetName val="T_me Nr.11"/>
      <sheetName val="T_me_Nr_11"/>
      <sheetName val="T_me_Nr_111"/>
      <sheetName val="T_me_Nr_112"/>
      <sheetName val="T_me_Nr_113"/>
      <sheetName val="T_me_Nr_114"/>
      <sheetName val="Tāme_Nr_156"/>
      <sheetName val="Tāme_Nr_217"/>
      <sheetName val="Tāme_Nr_317"/>
      <sheetName val="Tāme_N_417"/>
      <sheetName val="Tāme_Nr_517"/>
      <sheetName val="Tāme_Nr_617"/>
      <sheetName val="Tāme_Nr_717"/>
      <sheetName val="Tāme_Nr_817"/>
      <sheetName val="Tāme_Nr_917"/>
      <sheetName val="Tāme_Nr_1017"/>
      <sheetName val="Tāme_Nr_1134"/>
      <sheetName val="Tāme_Nr_1218"/>
      <sheetName val="Tāme_Nr_1317"/>
      <sheetName val="Tāme_Nr_1417"/>
      <sheetName val="Tāme_Nr_1135"/>
      <sheetName val="T?me_Nr_116"/>
      <sheetName val="Tāme_Nr_155"/>
      <sheetName val="Tāme_Nr_216"/>
      <sheetName val="Tāme_Nr_316"/>
      <sheetName val="Tāme_N_416"/>
      <sheetName val="Tāme_Nr_516"/>
      <sheetName val="Tāme_Nr_616"/>
      <sheetName val="Tāme_Nr_716"/>
      <sheetName val="Tāme_Nr_816"/>
      <sheetName val="Tāme_Nr_916"/>
      <sheetName val="Tāme_Nr_1016"/>
      <sheetName val="Tāme_Nr_1132"/>
      <sheetName val="Tāme_Nr_1217"/>
      <sheetName val="Tāme_Nr_1316"/>
      <sheetName val="Tāme_Nr_1416"/>
      <sheetName val="Tāme_Nr_1133"/>
      <sheetName val="T?me_Nr_115"/>
      <sheetName val="Opex_Capex"/>
      <sheetName val="ATUP_pakalpojums"/>
      <sheetName val="Capex_2019"/>
      <sheetName val="Tāme_Nr_1136"/>
      <sheetName val="Tāme_Nr_157"/>
      <sheetName val="Tāme_Nr_218"/>
      <sheetName val="Tāme_Nr_318"/>
      <sheetName val="Tāme_N_418"/>
      <sheetName val="Tāme_Nr_518"/>
      <sheetName val="Tāme_Nr_618"/>
      <sheetName val="Tāme_Nr_718"/>
      <sheetName val="Tāme_Nr_818"/>
      <sheetName val="Tāme_Nr_918"/>
      <sheetName val="Tāme_Nr_1018"/>
      <sheetName val="Tāme_Nr_1137"/>
      <sheetName val="Tāme_Nr_1219"/>
      <sheetName val="Tāme_Nr_1318"/>
      <sheetName val="Tāme_Nr_1418"/>
      <sheetName val="T?me_Nr_117"/>
      <sheetName val="Tāme_Nr_1138"/>
      <sheetName val="Tāme_Nr_158"/>
      <sheetName val="Tāme_Nr_219"/>
      <sheetName val="Tāme_Nr_319"/>
      <sheetName val="Tāme_N_419"/>
      <sheetName val="Tāme_Nr_519"/>
      <sheetName val="Tāme_Nr_619"/>
      <sheetName val="Tāme_Nr_719"/>
      <sheetName val="Tāme_Nr_819"/>
      <sheetName val="Tāme_Nr_919"/>
      <sheetName val="Tāme_Nr_1019"/>
      <sheetName val="Tāme_Nr_1139"/>
      <sheetName val="Tāme_Nr_1220"/>
      <sheetName val="Tāme_Nr_1319"/>
      <sheetName val="Tāme_Nr_1419"/>
      <sheetName val="T?me_Nr_118"/>
      <sheetName val="T_me_Nr_115"/>
      <sheetName val="Tāme_Nr_1140"/>
      <sheetName val="Tāme_Nr_159"/>
      <sheetName val="Tāme_Nr_220"/>
      <sheetName val="Tāme_Nr_320"/>
      <sheetName val="Tāme_N_420"/>
      <sheetName val="Tāme_Nr_520"/>
      <sheetName val="Tāme_Nr_620"/>
      <sheetName val="Tāme_Nr_720"/>
      <sheetName val="Tāme_Nr_820"/>
      <sheetName val="Tāme_Nr_920"/>
      <sheetName val="Tāme_Nr_1020"/>
      <sheetName val="Tāme_Nr_1141"/>
      <sheetName val="Tāme_Nr_1221"/>
      <sheetName val="Tāme_Nr_1320"/>
      <sheetName val="Tāme_Nr_1420"/>
      <sheetName val="T?me_Nr_119"/>
      <sheetName val="T_me_Nr_116"/>
      <sheetName val="Tāme_Nr_1142"/>
      <sheetName val="Tāme_Nr_160"/>
      <sheetName val="Tāme_Nr_221"/>
      <sheetName val="Tāme_Nr_321"/>
      <sheetName val="Tāme_N_421"/>
      <sheetName val="Tāme_Nr_521"/>
      <sheetName val="Tāme_Nr_621"/>
      <sheetName val="Tāme_Nr_721"/>
      <sheetName val="Tāme_Nr_821"/>
      <sheetName val="Tāme_Nr_921"/>
      <sheetName val="Tāme_Nr_1021"/>
      <sheetName val="Tāme_Nr_1143"/>
      <sheetName val="Tāme_Nr_1222"/>
      <sheetName val="Tāme_Nr_1321"/>
      <sheetName val="Tāme_Nr_1421"/>
      <sheetName val="T?me_Nr_1110"/>
      <sheetName val="T_me_Nr_117"/>
      <sheetName val="Tāme_Nr_1144"/>
      <sheetName val="Tāme_Nr_161"/>
      <sheetName val="Tāme_Nr_222"/>
      <sheetName val="Tāme_Nr_322"/>
      <sheetName val="Tāme_N_422"/>
      <sheetName val="Tāme_Nr_522"/>
      <sheetName val="Tāme_Nr_622"/>
      <sheetName val="Tāme_Nr_722"/>
      <sheetName val="Tāme_Nr_822"/>
      <sheetName val="Tāme_Nr_922"/>
      <sheetName val="Tāme_Nr_1022"/>
      <sheetName val="Tāme_Nr_1145"/>
      <sheetName val="Tāme_Nr_1223"/>
      <sheetName val="Tāme_Nr_1322"/>
      <sheetName val="Tāme_Nr_1422"/>
      <sheetName val="T?me_Nr_1111"/>
      <sheetName val="T_me_Nr_118"/>
      <sheetName val="Tāme_Nr_1148"/>
      <sheetName val="Tāme_Nr_163"/>
      <sheetName val="Tāme_Nr_224"/>
      <sheetName val="Tāme_Nr_324"/>
      <sheetName val="Tāme_N_424"/>
      <sheetName val="Tāme_Nr_524"/>
      <sheetName val="Tāme_Nr_624"/>
      <sheetName val="Tāme_Nr_724"/>
      <sheetName val="Tāme_Nr_824"/>
      <sheetName val="Tāme_Nr_924"/>
      <sheetName val="Tāme_Nr_1024"/>
      <sheetName val="Tāme_Nr_1149"/>
      <sheetName val="Tāme_Nr_1225"/>
      <sheetName val="Tāme_Nr_1324"/>
      <sheetName val="Tāme_Nr_1424"/>
      <sheetName val="T?me_Nr_1113"/>
      <sheetName val="T_me_Nr_1110"/>
      <sheetName val="Tāme_Nr_1146"/>
      <sheetName val="Tāme_Nr_162"/>
      <sheetName val="Tāme_Nr_223"/>
      <sheetName val="Tāme_Nr_323"/>
      <sheetName val="Tāme_N_423"/>
      <sheetName val="Tāme_Nr_523"/>
      <sheetName val="Tāme_Nr_623"/>
      <sheetName val="Tāme_Nr_723"/>
      <sheetName val="Tāme_Nr_823"/>
      <sheetName val="Tāme_Nr_923"/>
      <sheetName val="Tāme_Nr_1023"/>
      <sheetName val="Tāme_Nr_1147"/>
      <sheetName val="Tāme_Nr_1224"/>
      <sheetName val="Tāme_Nr_1323"/>
      <sheetName val="Tāme_Nr_1423"/>
      <sheetName val="T?me_Nr_1112"/>
      <sheetName val="T_me_Nr_119"/>
      <sheetName val="Tāme_Nr_1152"/>
      <sheetName val="Tāme_Nr_165"/>
      <sheetName val="Tāme_Nr_226"/>
      <sheetName val="Tāme_Nr_326"/>
      <sheetName val="Tāme_N_426"/>
      <sheetName val="Tāme_Nr_526"/>
      <sheetName val="Tāme_Nr_626"/>
      <sheetName val="Tāme_Nr_726"/>
      <sheetName val="Tāme_Nr_826"/>
      <sheetName val="Tāme_Nr_926"/>
      <sheetName val="Tāme_Nr_1026"/>
      <sheetName val="Tāme_Nr_1153"/>
      <sheetName val="Tāme_Nr_1227"/>
      <sheetName val="Tāme_Nr_1326"/>
      <sheetName val="Tāme_Nr_1426"/>
      <sheetName val="T?me_Nr_1115"/>
      <sheetName val="T_me_Nr_1112"/>
      <sheetName val="Tāme_Nr_1150"/>
      <sheetName val="Tāme_Nr_164"/>
      <sheetName val="Tāme_Nr_225"/>
      <sheetName val="Tāme_Nr_325"/>
      <sheetName val="Tāme_N_425"/>
      <sheetName val="Tāme_Nr_525"/>
      <sheetName val="Tāme_Nr_625"/>
      <sheetName val="Tāme_Nr_725"/>
      <sheetName val="Tāme_Nr_825"/>
      <sheetName val="Tāme_Nr_925"/>
      <sheetName val="Tāme_Nr_1025"/>
      <sheetName val="Tāme_Nr_1151"/>
      <sheetName val="Tāme_Nr_1226"/>
      <sheetName val="Tāme_Nr_1325"/>
      <sheetName val="Tāme_Nr_1425"/>
      <sheetName val="T?me_Nr_1114"/>
      <sheetName val="T_me_Nr_1111"/>
      <sheetName val="Tāme_Nr_1154"/>
      <sheetName val="Tāme_Nr_166"/>
      <sheetName val="Tāme_Nr_227"/>
      <sheetName val="Tāme_Nr_327"/>
      <sheetName val="Tāme_N_427"/>
      <sheetName val="Tāme_Nr_527"/>
      <sheetName val="Tāme_Nr_627"/>
      <sheetName val="Tāme_Nr_727"/>
      <sheetName val="Tāme_Nr_827"/>
      <sheetName val="Tāme_Nr_927"/>
      <sheetName val="Tāme_Nr_1027"/>
      <sheetName val="Tāme_Nr_1155"/>
      <sheetName val="Tāme_Nr_1228"/>
      <sheetName val="Tāme_Nr_1327"/>
      <sheetName val="Tāme_Nr_1427"/>
      <sheetName val="T?me_Nr_1116"/>
      <sheetName val="T_me_Nr_1113"/>
      <sheetName val="Tāme_Nr_1158"/>
      <sheetName val="Tāme_Nr_168"/>
      <sheetName val="Tāme_Nr_229"/>
      <sheetName val="Tāme_Nr_329"/>
      <sheetName val="Tāme_N_429"/>
      <sheetName val="Tāme_Nr_529"/>
      <sheetName val="Tāme_Nr_629"/>
      <sheetName val="Tāme_Nr_729"/>
      <sheetName val="Tāme_Nr_829"/>
      <sheetName val="Tāme_Nr_929"/>
      <sheetName val="Tāme_Nr_1029"/>
      <sheetName val="Tāme_Nr_1159"/>
      <sheetName val="Tāme_Nr_1230"/>
      <sheetName val="Tāme_Nr_1329"/>
      <sheetName val="Tāme_Nr_1429"/>
      <sheetName val="T?me_Nr_1118"/>
      <sheetName val="T_me_Nr_1115"/>
      <sheetName val="Tāme_Nr_1156"/>
      <sheetName val="Tāme_Nr_167"/>
      <sheetName val="Tāme_Nr_228"/>
      <sheetName val="Tāme_Nr_328"/>
      <sheetName val="Tāme_N_428"/>
      <sheetName val="Tāme_Nr_528"/>
      <sheetName val="Tāme_Nr_628"/>
      <sheetName val="Tāme_Nr_728"/>
      <sheetName val="Tāme_Nr_828"/>
      <sheetName val="Tāme_Nr_928"/>
      <sheetName val="Tāme_Nr_1028"/>
      <sheetName val="Tāme_Nr_1157"/>
      <sheetName val="Tāme_Nr_1229"/>
      <sheetName val="Tāme_Nr_1328"/>
      <sheetName val="Tāme_Nr_1428"/>
      <sheetName val="T?me_Nr_1117"/>
      <sheetName val="T_me_Nr_1114"/>
      <sheetName val="Tāme_Nr_1160"/>
      <sheetName val="Tāme_Nr_169"/>
      <sheetName val="Tāme_Nr_230"/>
      <sheetName val="Tāme_Nr_330"/>
      <sheetName val="Tāme_N_430"/>
      <sheetName val="Tāme_Nr_530"/>
      <sheetName val="Tāme_Nr_630"/>
      <sheetName val="Tāme_Nr_730"/>
      <sheetName val="Tāme_Nr_830"/>
      <sheetName val="Tāme_Nr_930"/>
      <sheetName val="Tāme_Nr_1030"/>
      <sheetName val="Tāme_Nr_1161"/>
      <sheetName val="Tāme_Nr_1231"/>
      <sheetName val="Tāme_Nr_1330"/>
      <sheetName val="Tāme_Nr_1430"/>
      <sheetName val="T?me_Nr_1119"/>
      <sheetName val="T_me_Nr_1116"/>
      <sheetName val="T_me_Nr_1117"/>
      <sheetName val="Tāme_Nr_170"/>
      <sheetName val="Tāme_Nr_231"/>
      <sheetName val="Tāme_Nr_331"/>
      <sheetName val="Tāme_N_431"/>
      <sheetName val="Tāme_Nr_531"/>
      <sheetName val="Tāme_Nr_631"/>
      <sheetName val="Tāme_Nr_731"/>
      <sheetName val="Tāme_Nr_831"/>
      <sheetName val="Tāme_Nr_931"/>
      <sheetName val="Tāme_Nr_1031"/>
      <sheetName val="Tāme_Nr_1162"/>
      <sheetName val="Tāme_Nr_1232"/>
      <sheetName val="Tāme_Nr_1331"/>
      <sheetName val="Tāme_Nr_1431"/>
      <sheetName val="Tāme_Nr_1163"/>
      <sheetName val="T?me_Nr_1120"/>
      <sheetName val="T_me_Nr_1119"/>
      <sheetName val="T_me_Nr_1118"/>
      <sheetName val="Tāme_Nr_171"/>
      <sheetName val="Tāme_Nr_232"/>
      <sheetName val="Tāme_Nr_332"/>
      <sheetName val="Tāme_N_432"/>
      <sheetName val="Tāme_Nr_532"/>
      <sheetName val="Tāme_Nr_632"/>
      <sheetName val="Tāme_Nr_732"/>
      <sheetName val="Tāme_Nr_832"/>
      <sheetName val="Tāme_Nr_932"/>
      <sheetName val="Tāme_Nr_1032"/>
      <sheetName val="Tāme_Nr_1164"/>
      <sheetName val="Tāme_Nr_1233"/>
      <sheetName val="Tāme_Nr_1332"/>
      <sheetName val="Tāme_Nr_1432"/>
      <sheetName val="Tāme_Nr_1165"/>
      <sheetName val="T?me_Nr_1121"/>
      <sheetName val="T_me_Nr_1120"/>
      <sheetName val="Tāme_Nr_172"/>
      <sheetName val="Tāme_Nr_233"/>
      <sheetName val="Tāme_Nr_333"/>
      <sheetName val="Tāme_N_433"/>
      <sheetName val="Tāme_Nr_533"/>
      <sheetName val="Tāme_Nr_633"/>
      <sheetName val="Tāme_Nr_733"/>
      <sheetName val="Tāme_Nr_833"/>
      <sheetName val="Tāme_Nr_933"/>
      <sheetName val="Tāme_Nr_1033"/>
      <sheetName val="Tāme_Nr_1166"/>
      <sheetName val="Tāme_Nr_1234"/>
      <sheetName val="Tāme_Nr_1333"/>
      <sheetName val="Tāme_Nr_1433"/>
      <sheetName val="Tāme_Nr_1167"/>
      <sheetName val="T?me_Nr_1122"/>
      <sheetName val="T_me_Nr_1121"/>
      <sheetName val="Tāme_Nr_173"/>
      <sheetName val="Tāme_Nr_234"/>
      <sheetName val="Tāme_Nr_334"/>
      <sheetName val="Tāme_N_434"/>
      <sheetName val="Tāme_Nr_534"/>
      <sheetName val="Tāme_Nr_634"/>
      <sheetName val="Tāme_Nr_734"/>
      <sheetName val="Tāme_Nr_834"/>
      <sheetName val="Tāme_Nr_934"/>
      <sheetName val="Tāme_Nr_1034"/>
      <sheetName val="Tāme_Nr_1168"/>
      <sheetName val="Tāme_Nr_1235"/>
      <sheetName val="Tāme_Nr_1334"/>
      <sheetName val="Tāme_Nr_1434"/>
      <sheetName val="Tāme_Nr_1169"/>
      <sheetName val="T?me_Nr_1123"/>
      <sheetName val="T_me_Nr_1122"/>
      <sheetName val="Tāme_Nr_174"/>
      <sheetName val="Tāme_Nr_235"/>
      <sheetName val="Tāme_Nr_335"/>
      <sheetName val="Tāme_N_435"/>
      <sheetName val="Tāme_Nr_535"/>
      <sheetName val="Tāme_Nr_635"/>
      <sheetName val="Tāme_Nr_735"/>
      <sheetName val="Tāme_Nr_835"/>
      <sheetName val="Tāme_Nr_935"/>
      <sheetName val="Tāme_Nr_1035"/>
      <sheetName val="Tāme_Nr_1170"/>
      <sheetName val="Tāme_Nr_1236"/>
      <sheetName val="Tāme_Nr_1335"/>
      <sheetName val="Tāme_Nr_1435"/>
      <sheetName val="Tāme_Nr_1171"/>
      <sheetName val="T?me_Nr_1124"/>
      <sheetName val="T_me_Nr_1123"/>
      <sheetName val="Tāme_Nr_178"/>
      <sheetName val="Tāme_Nr_239"/>
      <sheetName val="Tāme_Nr_339"/>
      <sheetName val="Tāme_N_439"/>
      <sheetName val="Tāme_Nr_539"/>
      <sheetName val="Tāme_Nr_639"/>
      <sheetName val="Tāme_Nr_739"/>
      <sheetName val="Tāme_Nr_839"/>
      <sheetName val="Tāme_Nr_939"/>
      <sheetName val="Tāme_Nr_1039"/>
      <sheetName val="Tāme_Nr_1178"/>
      <sheetName val="Tāme_Nr_1240"/>
      <sheetName val="Tāme_Nr_1339"/>
      <sheetName val="Tāme_Nr_1439"/>
      <sheetName val="Tāme_Nr_1179"/>
      <sheetName val="T?me_Nr_1128"/>
      <sheetName val="T_me_Nr_1127"/>
      <sheetName val="Tāme_Nr_175"/>
      <sheetName val="Tāme_Nr_236"/>
      <sheetName val="Tāme_Nr_336"/>
      <sheetName val="Tāme_N_436"/>
      <sheetName val="Tāme_Nr_536"/>
      <sheetName val="Tāme_Nr_636"/>
      <sheetName val="Tāme_Nr_736"/>
      <sheetName val="Tāme_Nr_836"/>
      <sheetName val="Tāme_Nr_936"/>
      <sheetName val="Tāme_Nr_1036"/>
      <sheetName val="Tāme_Nr_1172"/>
      <sheetName val="Tāme_Nr_1237"/>
      <sheetName val="Tāme_Nr_1336"/>
      <sheetName val="Tāme_Nr_1436"/>
      <sheetName val="Tāme_Nr_1173"/>
      <sheetName val="T?me_Nr_1125"/>
      <sheetName val="T_me_Nr_1124"/>
      <sheetName val="Tāme_Nr_176"/>
      <sheetName val="Tāme_Nr_237"/>
      <sheetName val="Tāme_Nr_337"/>
      <sheetName val="Tāme_N_437"/>
      <sheetName val="Tāme_Nr_537"/>
      <sheetName val="Tāme_Nr_637"/>
      <sheetName val="Tāme_Nr_737"/>
      <sheetName val="Tāme_Nr_837"/>
      <sheetName val="Tāme_Nr_937"/>
      <sheetName val="Tāme_Nr_1037"/>
      <sheetName val="Tāme_Nr_1174"/>
      <sheetName val="Tāme_Nr_1238"/>
      <sheetName val="Tāme_Nr_1337"/>
      <sheetName val="Tāme_Nr_1437"/>
      <sheetName val="Tāme_Nr_1175"/>
      <sheetName val="T?me_Nr_1126"/>
      <sheetName val="T_me_Nr_1125"/>
      <sheetName val="Tāme_Nr_177"/>
      <sheetName val="Tāme_Nr_238"/>
      <sheetName val="Tāme_Nr_338"/>
      <sheetName val="Tāme_N_438"/>
      <sheetName val="Tāme_Nr_538"/>
      <sheetName val="Tāme_Nr_638"/>
      <sheetName val="Tāme_Nr_738"/>
      <sheetName val="Tāme_Nr_838"/>
      <sheetName val="Tāme_Nr_938"/>
      <sheetName val="Tāme_Nr_1038"/>
      <sheetName val="Tāme_Nr_1176"/>
      <sheetName val="Tāme_Nr_1239"/>
      <sheetName val="Tāme_Nr_1338"/>
      <sheetName val="Tāme_Nr_1438"/>
      <sheetName val="Tāme_Nr_1177"/>
      <sheetName val="T?me_Nr_1127"/>
      <sheetName val="T_me_Nr_1126"/>
      <sheetName val="Tāme_Nr_179"/>
      <sheetName val="Tāme_Nr_240"/>
      <sheetName val="Tāme_Nr_340"/>
      <sheetName val="Tāme_N_440"/>
      <sheetName val="Tāme_Nr_540"/>
      <sheetName val="Tāme_Nr_640"/>
      <sheetName val="Tāme_Nr_740"/>
      <sheetName val="Tāme_Nr_840"/>
      <sheetName val="Tāme_Nr_940"/>
      <sheetName val="Tāme_Nr_1040"/>
      <sheetName val="Tāme_Nr_1180"/>
      <sheetName val="Tāme_Nr_1241"/>
      <sheetName val="Tāme_Nr_1340"/>
      <sheetName val="Tāme_Nr_1440"/>
      <sheetName val="Tāme_Nr_1181"/>
      <sheetName val="T?me_Nr_1129"/>
      <sheetName val="T_me_Nr_1128"/>
      <sheetName val="Tāme_Nr_180"/>
      <sheetName val="Tāme_Nr_241"/>
      <sheetName val="Tāme_Nr_341"/>
      <sheetName val="Tāme_N_441"/>
      <sheetName val="Tāme_Nr_541"/>
      <sheetName val="Tāme_Nr_641"/>
      <sheetName val="Tāme_Nr_741"/>
      <sheetName val="Tāme_Nr_841"/>
      <sheetName val="Tāme_Nr_941"/>
      <sheetName val="Tāme_Nr_1041"/>
      <sheetName val="Tāme_Nr_1182"/>
      <sheetName val="Tāme_Nr_1242"/>
      <sheetName val="Tāme_Nr_1341"/>
      <sheetName val="Tāme_Nr_1441"/>
      <sheetName val="Tāme_Nr_1183"/>
      <sheetName val="T?me_Nr_1130"/>
      <sheetName val="T_me_Nr_1129"/>
      <sheetName val="Tāme_Nr_181"/>
      <sheetName val="Tāme_Nr_242"/>
      <sheetName val="Tāme_Nr_342"/>
      <sheetName val="Tāme_N_442"/>
      <sheetName val="Tāme_Nr_542"/>
      <sheetName val="Tāme_Nr_642"/>
      <sheetName val="Tāme_Nr_742"/>
      <sheetName val="Tāme_Nr_842"/>
      <sheetName val="Tāme_Nr_942"/>
      <sheetName val="Tāme_Nr_1042"/>
      <sheetName val="Tāme_Nr_1184"/>
      <sheetName val="Tāme_Nr_1243"/>
      <sheetName val="Tāme_Nr_1342"/>
      <sheetName val="Tāme_Nr_1442"/>
      <sheetName val="Tāme_Nr_1185"/>
      <sheetName val="T?me_Nr_1131"/>
      <sheetName val="T_me_Nr_1130"/>
      <sheetName val="Tāme_Nr_182"/>
      <sheetName val="Tāme_Nr_243"/>
      <sheetName val="Tāme_Nr_343"/>
      <sheetName val="Tāme_N_443"/>
      <sheetName val="Tāme_Nr_543"/>
      <sheetName val="Tāme_Nr_643"/>
      <sheetName val="Tāme_Nr_743"/>
      <sheetName val="Tāme_Nr_843"/>
      <sheetName val="Tāme_Nr_943"/>
      <sheetName val="Tāme_Nr_1043"/>
      <sheetName val="Tāme_Nr_1186"/>
      <sheetName val="Tāme_Nr_1244"/>
      <sheetName val="Tāme_Nr_1343"/>
      <sheetName val="Tāme_Nr_1443"/>
      <sheetName val="Tāme_Nr_1187"/>
      <sheetName val="T?me_Nr_1132"/>
      <sheetName val="T_me_Nr_1131"/>
      <sheetName val="Tāme_Nr_183"/>
      <sheetName val="Tāme_Nr_244"/>
      <sheetName val="Tāme_Nr_344"/>
      <sheetName val="Tāme_N_444"/>
      <sheetName val="Tāme_Nr_544"/>
      <sheetName val="Tāme_Nr_644"/>
      <sheetName val="Tāme_Nr_744"/>
      <sheetName val="Tāme_Nr_844"/>
      <sheetName val="Tāme_Nr_944"/>
      <sheetName val="Tāme_Nr_1044"/>
      <sheetName val="Tāme_Nr_1188"/>
      <sheetName val="Tāme_Nr_1245"/>
      <sheetName val="Tāme_Nr_1344"/>
      <sheetName val="Tāme_Nr_1444"/>
      <sheetName val="Tāme_Nr_1189"/>
      <sheetName val="T?me_Nr_1133"/>
      <sheetName val="T_me_Nr_1132"/>
      <sheetName val="Tāme_Nr_184"/>
      <sheetName val="Tāme_Nr_245"/>
      <sheetName val="Tāme_Nr_345"/>
      <sheetName val="Tāme_N_445"/>
      <sheetName val="Tāme_Nr_545"/>
      <sheetName val="Tāme_Nr_645"/>
      <sheetName val="Tāme_Nr_745"/>
      <sheetName val="Tāme_Nr_845"/>
      <sheetName val="Tāme_Nr_945"/>
      <sheetName val="Tāme_Nr_1045"/>
      <sheetName val="Tāme_Nr_1190"/>
      <sheetName val="Tāme_Nr_1246"/>
      <sheetName val="Tāme_Nr_1345"/>
      <sheetName val="Tāme_Nr_1445"/>
      <sheetName val="Tāme_Nr_1191"/>
      <sheetName val="T?me_Nr_1134"/>
      <sheetName val="T_me_Nr_1133"/>
      <sheetName val="Tāme_Nr_185"/>
      <sheetName val="Tāme_Nr_246"/>
      <sheetName val="Tāme_Nr_346"/>
      <sheetName val="Tāme_N_446"/>
      <sheetName val="Tāme_Nr_546"/>
      <sheetName val="Tāme_Nr_646"/>
      <sheetName val="Tāme_Nr_746"/>
      <sheetName val="Tāme_Nr_846"/>
      <sheetName val="Tāme_Nr_946"/>
      <sheetName val="Tāme_Nr_1046"/>
      <sheetName val="Tāme_Nr_1192"/>
      <sheetName val="Tāme_Nr_1247"/>
      <sheetName val="Tāme_Nr_1346"/>
      <sheetName val="Tāme_Nr_1446"/>
      <sheetName val="Tāme_Nr_1193"/>
      <sheetName val="T?me_Nr_1135"/>
      <sheetName val="T_me_Nr_1134"/>
      <sheetName val="Tāme_Nr_187"/>
      <sheetName val="Tāme_Nr_248"/>
      <sheetName val="Tāme_Nr_348"/>
      <sheetName val="Tāme_N_448"/>
      <sheetName val="Tāme_Nr_548"/>
      <sheetName val="Tāme_Nr_648"/>
      <sheetName val="Tāme_Nr_748"/>
      <sheetName val="Tāme_Nr_848"/>
      <sheetName val="Tāme_Nr_948"/>
      <sheetName val="Tāme_Nr_1048"/>
      <sheetName val="Tāme_Nr_1196"/>
      <sheetName val="Tāme_Nr_1249"/>
      <sheetName val="Tāme_Nr_1348"/>
      <sheetName val="Tāme_Nr_1448"/>
      <sheetName val="Tāme_Nr_1197"/>
      <sheetName val="T?me_Nr_1137"/>
      <sheetName val="T_me_Nr_1136"/>
      <sheetName val="Tāme_Nr_186"/>
      <sheetName val="Tāme_Nr_247"/>
      <sheetName val="Tāme_Nr_347"/>
      <sheetName val="Tāme_N_447"/>
      <sheetName val="Tāme_Nr_547"/>
      <sheetName val="Tāme_Nr_647"/>
      <sheetName val="Tāme_Nr_747"/>
      <sheetName val="Tāme_Nr_847"/>
      <sheetName val="Tāme_Nr_947"/>
      <sheetName val="Tāme_Nr_1047"/>
      <sheetName val="Tāme_Nr_1194"/>
      <sheetName val="Tāme_Nr_1248"/>
      <sheetName val="Tāme_Nr_1347"/>
      <sheetName val="Tāme_Nr_1447"/>
      <sheetName val="Tāme_Nr_1195"/>
      <sheetName val="T?me_Nr_1136"/>
      <sheetName val="T_me_Nr_1135"/>
      <sheetName val="Tāme_Nr_188"/>
      <sheetName val="Tāme_Nr_249"/>
      <sheetName val="Tāme_Nr_349"/>
      <sheetName val="Tāme_N_449"/>
      <sheetName val="Tāme_Nr_549"/>
      <sheetName val="Tāme_Nr_649"/>
      <sheetName val="Tāme_Nr_749"/>
      <sheetName val="Tāme_Nr_849"/>
      <sheetName val="Tāme_Nr_949"/>
      <sheetName val="Tāme_Nr_1049"/>
      <sheetName val="Tāme_Nr_1198"/>
      <sheetName val="Tāme_Nr_1250"/>
      <sheetName val="Tāme_Nr_1349"/>
      <sheetName val="Tāme_Nr_1449"/>
      <sheetName val="Tāme_Nr_1199"/>
      <sheetName val="T?me_Nr_1138"/>
      <sheetName val="T_me_Nr_1137"/>
      <sheetName val="Tāme_Nr_189"/>
      <sheetName val="Tāme_Nr_250"/>
      <sheetName val="Tāme_Nr_350"/>
      <sheetName val="Tāme_N_450"/>
      <sheetName val="Tāme_Nr_550"/>
      <sheetName val="Tāme_Nr_650"/>
      <sheetName val="Tāme_Nr_750"/>
      <sheetName val="Tāme_Nr_850"/>
      <sheetName val="Tāme_Nr_950"/>
      <sheetName val="Tāme_Nr_1050"/>
      <sheetName val="Tāme_Nr_11100"/>
      <sheetName val="Tāme_Nr_1251"/>
      <sheetName val="Tāme_Nr_1350"/>
      <sheetName val="Tāme_Nr_1450"/>
      <sheetName val="Tāme_Nr_11101"/>
      <sheetName val="T?me_Nr_1139"/>
      <sheetName val="T_me_Nr_1138"/>
      <sheetName val="Tāme_Nr_191"/>
      <sheetName val="Tāme_Nr_252"/>
      <sheetName val="Tāme_Nr_352"/>
      <sheetName val="Tāme_N_452"/>
      <sheetName val="Tāme_Nr_552"/>
      <sheetName val="Tāme_Nr_652"/>
      <sheetName val="Tāme_Nr_752"/>
      <sheetName val="Tāme_Nr_852"/>
      <sheetName val="Tāme_Nr_952"/>
      <sheetName val="Tāme_Nr_1052"/>
      <sheetName val="Tāme_Nr_11104"/>
      <sheetName val="Tāme_Nr_1253"/>
      <sheetName val="Tāme_Nr_1352"/>
      <sheetName val="Tāme_Nr_1452"/>
      <sheetName val="Tāme_Nr_11105"/>
      <sheetName val="T?me_Nr_1141"/>
      <sheetName val="T_me_Nr_1140"/>
      <sheetName val="Tāme_Nr_190"/>
      <sheetName val="Tāme_Nr_251"/>
      <sheetName val="Tāme_Nr_351"/>
      <sheetName val="Tāme_N_451"/>
      <sheetName val="Tāme_Nr_551"/>
      <sheetName val="Tāme_Nr_651"/>
      <sheetName val="Tāme_Nr_751"/>
      <sheetName val="Tāme_Nr_851"/>
      <sheetName val="Tāme_Nr_951"/>
      <sheetName val="Tāme_Nr_1051"/>
      <sheetName val="Tāme_Nr_11102"/>
      <sheetName val="Tāme_Nr_1252"/>
      <sheetName val="Tāme_Nr_1351"/>
      <sheetName val="Tāme_Nr_1451"/>
      <sheetName val="Tāme_Nr_11103"/>
      <sheetName val="T?me_Nr_1140"/>
      <sheetName val="T_me_Nr_1139"/>
      <sheetName val="Tāme_Nr_192"/>
      <sheetName val="Tāme_Nr_253"/>
      <sheetName val="Tāme_Nr_353"/>
      <sheetName val="Tāme_N_453"/>
      <sheetName val="Tāme_Nr_553"/>
      <sheetName val="Tāme_Nr_653"/>
      <sheetName val="Tāme_Nr_753"/>
      <sheetName val="Tāme_Nr_853"/>
      <sheetName val="Tāme_Nr_953"/>
      <sheetName val="Tāme_Nr_1053"/>
      <sheetName val="Tāme_Nr_11106"/>
      <sheetName val="Tāme_Nr_1254"/>
      <sheetName val="Tāme_Nr_1353"/>
      <sheetName val="Tāme_Nr_1453"/>
      <sheetName val="Tāme_Nr_11107"/>
      <sheetName val="T?me_Nr_1142"/>
      <sheetName val="T_me_Nr_1141"/>
      <sheetName val="Tāme_Nr_193"/>
      <sheetName val="Tāme_Nr_254"/>
      <sheetName val="Tāme_Nr_354"/>
      <sheetName val="Tāme_N_454"/>
      <sheetName val="Tāme_Nr_554"/>
      <sheetName val="Tāme_Nr_654"/>
      <sheetName val="Tāme_Nr_754"/>
      <sheetName val="Tāme_Nr_854"/>
      <sheetName val="Tāme_Nr_954"/>
      <sheetName val="Tāme_Nr_1054"/>
      <sheetName val="Tāme_Nr_11108"/>
      <sheetName val="Tāme_Nr_1255"/>
      <sheetName val="Tāme_Nr_1354"/>
      <sheetName val="Tāme_Nr_1454"/>
      <sheetName val="Tāme_Nr_11109"/>
      <sheetName val="T?me_Nr_1143"/>
      <sheetName val="T_me_Nr_1142"/>
      <sheetName val="Tāme_Nr_194"/>
      <sheetName val="Tāme_Nr_255"/>
      <sheetName val="Tāme_Nr_355"/>
      <sheetName val="Tāme_N_455"/>
      <sheetName val="Tāme_Nr_555"/>
      <sheetName val="Tāme_Nr_655"/>
      <sheetName val="Tāme_Nr_755"/>
      <sheetName val="Tāme_Nr_855"/>
      <sheetName val="Tāme_Nr_955"/>
      <sheetName val="Tāme_Nr_1055"/>
      <sheetName val="Tāme_Nr_11110"/>
      <sheetName val="Tāme_Nr_1256"/>
      <sheetName val="Tāme_Nr_1355"/>
      <sheetName val="Tāme_Nr_1455"/>
      <sheetName val="Tāme_Nr_11111"/>
      <sheetName val="T?me_Nr_1144"/>
      <sheetName val="T_me_Nr_1143"/>
      <sheetName val="Tāme_Nr_195"/>
      <sheetName val="Tāme_Nr_256"/>
      <sheetName val="Tāme_Nr_356"/>
      <sheetName val="Tāme_N_456"/>
      <sheetName val="Tāme_Nr_556"/>
      <sheetName val="Tāme_Nr_656"/>
      <sheetName val="Tāme_Nr_756"/>
      <sheetName val="Tāme_Nr_856"/>
      <sheetName val="Tāme_Nr_956"/>
      <sheetName val="Tāme_Nr_1056"/>
      <sheetName val="Tāme_Nr_11112"/>
      <sheetName val="Tāme_Nr_1257"/>
      <sheetName val="Tāme_Nr_1356"/>
      <sheetName val="Tāme_Nr_1456"/>
      <sheetName val="Tāme_Nr_11113"/>
      <sheetName val="T?me_Nr_1145"/>
      <sheetName val="T_me_Nr_1144"/>
      <sheetName val="Tāme_Nr_196"/>
      <sheetName val="Tāme_Nr_257"/>
      <sheetName val="Tāme_Nr_357"/>
      <sheetName val="Tāme_N_457"/>
      <sheetName val="Tāme_Nr_557"/>
      <sheetName val="Tāme_Nr_657"/>
      <sheetName val="Tāme_Nr_757"/>
      <sheetName val="Tāme_Nr_857"/>
      <sheetName val="Tāme_Nr_957"/>
      <sheetName val="Tāme_Nr_1057"/>
      <sheetName val="Tāme_Nr_11114"/>
      <sheetName val="Tāme_Nr_1258"/>
      <sheetName val="Tāme_Nr_1357"/>
      <sheetName val="Tāme_Nr_1457"/>
      <sheetName val="Tāme_Nr_11115"/>
      <sheetName val="T?me_Nr_1146"/>
      <sheetName val="T_me_Nr_1145"/>
      <sheetName val="Tāme_Nr_197"/>
      <sheetName val="Tāme_Nr_258"/>
      <sheetName val="Tāme_Nr_358"/>
      <sheetName val="Tāme_N_458"/>
      <sheetName val="Tāme_Nr_558"/>
      <sheetName val="Tāme_Nr_658"/>
      <sheetName val="Tāme_Nr_758"/>
      <sheetName val="Tāme_Nr_858"/>
      <sheetName val="Tāme_Nr_958"/>
      <sheetName val="Tāme_Nr_1058"/>
      <sheetName val="Tāme_Nr_11116"/>
      <sheetName val="Tāme_Nr_1259"/>
      <sheetName val="Tāme_Nr_1358"/>
      <sheetName val="Tāme_Nr_1458"/>
      <sheetName val="Tāme_Nr_11117"/>
      <sheetName val="T?me_Nr_1147"/>
      <sheetName val="T_me_Nr_1146"/>
      <sheetName val="Tāme_Nr_1100"/>
      <sheetName val="Tāme_Nr_261"/>
      <sheetName val="Tāme_Nr_361"/>
      <sheetName val="Tāme_N_461"/>
      <sheetName val="Tāme_Nr_561"/>
      <sheetName val="Tāme_Nr_661"/>
      <sheetName val="Tāme_Nr_761"/>
      <sheetName val="Tāme_Nr_861"/>
      <sheetName val="Tāme_Nr_961"/>
      <sheetName val="Tāme_Nr_1061"/>
      <sheetName val="Tāme_Nr_11122"/>
      <sheetName val="Tāme_Nr_1262"/>
      <sheetName val="Tāme_Nr_1361"/>
      <sheetName val="Tāme_Nr_1461"/>
      <sheetName val="Tāme_Nr_11123"/>
      <sheetName val="T?me_Nr_1150"/>
      <sheetName val="T_me_Nr_1149"/>
      <sheetName val="Tāme_Nr_199"/>
      <sheetName val="Tāme_Nr_260"/>
      <sheetName val="Tāme_Nr_360"/>
      <sheetName val="Tāme_N_460"/>
      <sheetName val="Tāme_Nr_560"/>
      <sheetName val="Tāme_Nr_660"/>
      <sheetName val="Tāme_Nr_760"/>
      <sheetName val="Tāme_Nr_860"/>
      <sheetName val="Tāme_Nr_960"/>
      <sheetName val="Tāme_Nr_1060"/>
      <sheetName val="Tāme_Nr_11120"/>
      <sheetName val="Tāme_Nr_1261"/>
      <sheetName val="Tāme_Nr_1360"/>
      <sheetName val="Tāme_Nr_1460"/>
      <sheetName val="Tāme_Nr_11121"/>
      <sheetName val="T?me_Nr_1149"/>
      <sheetName val="T_me_Nr_1148"/>
      <sheetName val="Tāme_Nr_198"/>
      <sheetName val="Tāme_Nr_259"/>
      <sheetName val="Tāme_Nr_359"/>
      <sheetName val="Tāme_N_459"/>
      <sheetName val="Tāme_Nr_559"/>
      <sheetName val="Tāme_Nr_659"/>
      <sheetName val="Tāme_Nr_759"/>
      <sheetName val="Tāme_Nr_859"/>
      <sheetName val="Tāme_Nr_959"/>
      <sheetName val="Tāme_Nr_1059"/>
      <sheetName val="Tāme_Nr_11118"/>
      <sheetName val="Tāme_Nr_1260"/>
      <sheetName val="Tāme_Nr_1359"/>
      <sheetName val="Tāme_Nr_1459"/>
      <sheetName val="Tāme_Nr_11119"/>
      <sheetName val="T?me_Nr_1148"/>
      <sheetName val="T_me_Nr_1147"/>
      <sheetName val="Tāme_Nr_1101"/>
      <sheetName val="Tāme_Nr_262"/>
      <sheetName val="Tāme_Nr_362"/>
      <sheetName val="Tāme_N_462"/>
      <sheetName val="Tāme_Nr_562"/>
      <sheetName val="Tāme_Nr_662"/>
      <sheetName val="Tāme_Nr_762"/>
      <sheetName val="Tāme_Nr_862"/>
      <sheetName val="Tāme_Nr_962"/>
      <sheetName val="Tāme_Nr_1062"/>
      <sheetName val="Tāme_Nr_11124"/>
      <sheetName val="Tāme_Nr_1263"/>
      <sheetName val="Tāme_Nr_1362"/>
      <sheetName val="Tāme_Nr_1462"/>
      <sheetName val="Tāme_Nr_11125"/>
      <sheetName val="T?me_Nr_1151"/>
      <sheetName val="T_me_Nr_1150"/>
      <sheetName val="Tāme_Nr_1102"/>
      <sheetName val="Tāme_Nr_263"/>
      <sheetName val="Tāme_Nr_363"/>
      <sheetName val="Tāme_N_463"/>
      <sheetName val="Tāme_Nr_563"/>
      <sheetName val="Tāme_Nr_663"/>
      <sheetName val="Tāme_Nr_763"/>
      <sheetName val="Tāme_Nr_863"/>
      <sheetName val="Tāme_Nr_963"/>
      <sheetName val="Tāme_Nr_1063"/>
      <sheetName val="Tāme_Nr_11126"/>
      <sheetName val="Tāme_Nr_1264"/>
      <sheetName val="Tāme_Nr_1363"/>
      <sheetName val="Tāme_Nr_1463"/>
      <sheetName val="Tāme_Nr_11127"/>
      <sheetName val="T?me_Nr_1152"/>
      <sheetName val="T_me_Nr_1151"/>
      <sheetName val="Tāme_Nr_1103"/>
      <sheetName val="Tāme_Nr_264"/>
      <sheetName val="Tāme_Nr_364"/>
      <sheetName val="Tāme_N_464"/>
      <sheetName val="Tāme_Nr_564"/>
      <sheetName val="Tāme_Nr_664"/>
      <sheetName val="Tāme_Nr_764"/>
      <sheetName val="Tāme_Nr_864"/>
      <sheetName val="Tāme_Nr_964"/>
      <sheetName val="Tāme_Nr_1064"/>
      <sheetName val="Tāme_Nr_11128"/>
      <sheetName val="Tāme_Nr_1265"/>
      <sheetName val="Tāme_Nr_1364"/>
      <sheetName val="Tāme_Nr_1464"/>
      <sheetName val="Tāme_Nr_11129"/>
      <sheetName val="T?me_Nr_1153"/>
      <sheetName val="T_me_Nr_1152"/>
      <sheetName val="Tāme_Nr_1104"/>
      <sheetName val="Tāme_Nr_265"/>
      <sheetName val="Tāme_Nr_365"/>
      <sheetName val="Tāme_N_465"/>
      <sheetName val="Tāme_Nr_565"/>
      <sheetName val="Tāme_Nr_665"/>
      <sheetName val="Tāme_Nr_765"/>
      <sheetName val="Tāme_Nr_865"/>
      <sheetName val="Tāme_Nr_965"/>
      <sheetName val="Tāme_Nr_1065"/>
      <sheetName val="Tāme_Nr_11130"/>
      <sheetName val="Tāme_Nr_1266"/>
      <sheetName val="Tāme_Nr_1365"/>
      <sheetName val="Tāme_Nr_1465"/>
      <sheetName val="Tāme_Nr_11131"/>
      <sheetName val="T?me_Nr_1154"/>
      <sheetName val="T_me_Nr_1153"/>
      <sheetName val="Tāme_Nr_1105"/>
      <sheetName val="Tāme_Nr_266"/>
      <sheetName val="Tāme_Nr_366"/>
      <sheetName val="Tāme_N_466"/>
      <sheetName val="Tāme_Nr_566"/>
      <sheetName val="Tāme_Nr_666"/>
      <sheetName val="Tāme_Nr_766"/>
      <sheetName val="Tāme_Nr_866"/>
      <sheetName val="Tāme_Nr_966"/>
      <sheetName val="Tāme_Nr_1066"/>
      <sheetName val="Tāme_Nr_11132"/>
      <sheetName val="Tāme_Nr_1267"/>
      <sheetName val="Tāme_Nr_1366"/>
      <sheetName val="Tāme_Nr_1466"/>
      <sheetName val="Tāme_Nr_11133"/>
      <sheetName val="T?me_Nr_1155"/>
      <sheetName val="T_me_Nr_1154"/>
      <sheetName val="Tāme_Nr_1106"/>
      <sheetName val="Tāme_Nr_267"/>
      <sheetName val="Tāme_Nr_367"/>
      <sheetName val="Tāme_N_467"/>
      <sheetName val="Tāme_Nr_567"/>
      <sheetName val="Tāme_Nr_667"/>
      <sheetName val="Tāme_Nr_767"/>
      <sheetName val="Tāme_Nr_867"/>
      <sheetName val="Tāme_Nr_967"/>
      <sheetName val="Tāme_Nr_1067"/>
      <sheetName val="Tāme_Nr_11134"/>
      <sheetName val="Tāme_Nr_1268"/>
      <sheetName val="Tāme_Nr_1367"/>
      <sheetName val="Tāme_Nr_1467"/>
      <sheetName val="Tāme_Nr_11135"/>
      <sheetName val="T?me_Nr_1156"/>
      <sheetName val="T_me_Nr_1155"/>
      <sheetName val="Tāme_Nr_1107"/>
      <sheetName val="Tāme_Nr_268"/>
      <sheetName val="Tāme_Nr_368"/>
      <sheetName val="Tāme_N_468"/>
      <sheetName val="Tāme_Nr_568"/>
      <sheetName val="Tāme_Nr_668"/>
      <sheetName val="Tāme_Nr_768"/>
      <sheetName val="Tāme_Nr_868"/>
      <sheetName val="Tāme_Nr_968"/>
      <sheetName val="Tāme_Nr_1068"/>
      <sheetName val="Tāme_Nr_11136"/>
      <sheetName val="Tāme_Nr_1269"/>
      <sheetName val="Tāme_Nr_1368"/>
      <sheetName val="Tāme_Nr_1468"/>
      <sheetName val="Tāme_Nr_11137"/>
      <sheetName val="T?me_Nr_1157"/>
      <sheetName val="T_me_Nr_1156"/>
      <sheetName val="Tāme_Nr_1108"/>
      <sheetName val="Tāme_Nr_269"/>
      <sheetName val="Tāme_Nr_369"/>
      <sheetName val="Tāme_N_469"/>
      <sheetName val="Tāme_Nr_569"/>
      <sheetName val="Tāme_Nr_669"/>
      <sheetName val="Tāme_Nr_769"/>
      <sheetName val="Tāme_Nr_869"/>
      <sheetName val="Tāme_Nr_969"/>
      <sheetName val="Tāme_Nr_1069"/>
      <sheetName val="Tāme_Nr_11138"/>
      <sheetName val="Tāme_Nr_1270"/>
      <sheetName val="Tāme_Nr_1369"/>
      <sheetName val="Tāme_Nr_1469"/>
      <sheetName val="Tāme_Nr_11139"/>
      <sheetName val="T?me_Nr_1158"/>
      <sheetName val="T_me_Nr_1157"/>
      <sheetName val="Tāme_Nr_1109"/>
      <sheetName val="Tāme_Nr_270"/>
      <sheetName val="Tāme_Nr_370"/>
      <sheetName val="Tāme_N_470"/>
      <sheetName val="Tāme_Nr_570"/>
      <sheetName val="Tāme_Nr_670"/>
      <sheetName val="Tāme_Nr_770"/>
      <sheetName val="Tāme_Nr_870"/>
      <sheetName val="Tāme_Nr_970"/>
      <sheetName val="Tāme_Nr_1070"/>
      <sheetName val="Tāme_Nr_11140"/>
      <sheetName val="Tāme_Nr_1271"/>
      <sheetName val="Tāme_Nr_1370"/>
      <sheetName val="Tāme_Nr_1470"/>
      <sheetName val="Tāme_Nr_11141"/>
      <sheetName val="T?me_Nr_1159"/>
      <sheetName val="T_me_Nr_1158"/>
      <sheetName val="Tāme_Nr_1200"/>
      <sheetName val="Tāme_Nr_271"/>
      <sheetName val="Tāme_Nr_371"/>
      <sheetName val="Tāme_N_471"/>
      <sheetName val="Tāme_Nr_571"/>
      <sheetName val="Tāme_Nr_671"/>
      <sheetName val="Tāme_Nr_771"/>
      <sheetName val="Tāme_Nr_871"/>
      <sheetName val="Tāme_Nr_971"/>
      <sheetName val="Tāme_Nr_1071"/>
      <sheetName val="Tāme_Nr_11142"/>
      <sheetName val="Tāme_Nr_1272"/>
      <sheetName val="Tāme_Nr_1371"/>
      <sheetName val="Tāme_Nr_1471"/>
      <sheetName val="Tāme_Nr_11143"/>
      <sheetName val="T?me_Nr_1160"/>
      <sheetName val="T_me_Nr_1159"/>
      <sheetName val="Tāme_Nr_1201"/>
      <sheetName val="Tāme_Nr_272"/>
      <sheetName val="Tāme_Nr_372"/>
      <sheetName val="Tāme_N_472"/>
      <sheetName val="Tāme_Nr_572"/>
      <sheetName val="Tāme_Nr_672"/>
      <sheetName val="Tāme_Nr_772"/>
      <sheetName val="Tāme_Nr_872"/>
      <sheetName val="Tāme_Nr_972"/>
      <sheetName val="Tāme_Nr_1072"/>
      <sheetName val="Tāme_Nr_11144"/>
      <sheetName val="Tāme_Nr_1273"/>
      <sheetName val="Tāme_Nr_1372"/>
      <sheetName val="Tāme_Nr_1472"/>
      <sheetName val="Tāme_Nr_11145"/>
      <sheetName val="T?me_Nr_1161"/>
      <sheetName val="T_me_Nr_1160"/>
      <sheetName val="Tāme_Nr_1204"/>
      <sheetName val="Tāme_Nr_275"/>
      <sheetName val="Tāme_Nr_375"/>
      <sheetName val="Tāme_N_475"/>
      <sheetName val="Tāme_Nr_575"/>
      <sheetName val="Tāme_Nr_675"/>
      <sheetName val="Tāme_Nr_775"/>
      <sheetName val="Tāme_Nr_875"/>
      <sheetName val="Tāme_Nr_975"/>
      <sheetName val="Tāme_Nr_1075"/>
      <sheetName val="Tāme_Nr_11150"/>
      <sheetName val="Tāme_Nr_1276"/>
      <sheetName val="Tāme_Nr_1375"/>
      <sheetName val="Tāme_Nr_1475"/>
      <sheetName val="Tāme_Nr_11151"/>
      <sheetName val="T?me_Nr_1164"/>
      <sheetName val="T_me_Nr_1163"/>
      <sheetName val="Tāme_Nr_1203"/>
      <sheetName val="Tāme_Nr_274"/>
      <sheetName val="Tāme_Nr_374"/>
      <sheetName val="Tāme_N_474"/>
      <sheetName val="Tāme_Nr_574"/>
      <sheetName val="Tāme_Nr_674"/>
      <sheetName val="Tāme_Nr_774"/>
      <sheetName val="Tāme_Nr_874"/>
      <sheetName val="Tāme_Nr_974"/>
      <sheetName val="Tāme_Nr_1074"/>
      <sheetName val="Tāme_Nr_11148"/>
      <sheetName val="Tāme_Nr_1275"/>
      <sheetName val="Tāme_Nr_1374"/>
      <sheetName val="Tāme_Nr_1474"/>
      <sheetName val="Tāme_Nr_11149"/>
      <sheetName val="T?me_Nr_1163"/>
      <sheetName val="T_me_Nr_1162"/>
      <sheetName val="Tāme_Nr_1202"/>
      <sheetName val="Tāme_Nr_273"/>
      <sheetName val="Tāme_Nr_373"/>
      <sheetName val="Tāme_N_473"/>
      <sheetName val="Tāme_Nr_573"/>
      <sheetName val="Tāme_Nr_673"/>
      <sheetName val="Tāme_Nr_773"/>
      <sheetName val="Tāme_Nr_873"/>
      <sheetName val="Tāme_Nr_973"/>
      <sheetName val="Tāme_Nr_1073"/>
      <sheetName val="Tāme_Nr_11146"/>
      <sheetName val="Tāme_Nr_1274"/>
      <sheetName val="Tāme_Nr_1373"/>
      <sheetName val="Tāme_Nr_1473"/>
      <sheetName val="Tāme_Nr_11147"/>
      <sheetName val="T?me_Nr_1162"/>
      <sheetName val="T_me_Nr_1161"/>
      <sheetName val="Tāme_Nr_1205"/>
      <sheetName val="Tāme_Nr_276"/>
      <sheetName val="Tāme_Nr_376"/>
      <sheetName val="Tāme_N_476"/>
      <sheetName val="Tāme_Nr_576"/>
      <sheetName val="Tāme_Nr_676"/>
      <sheetName val="Tāme_Nr_776"/>
      <sheetName val="Tāme_Nr_876"/>
      <sheetName val="Tāme_Nr_976"/>
      <sheetName val="Tāme_Nr_1076"/>
      <sheetName val="Tāme_Nr_11152"/>
      <sheetName val="Tāme_Nr_1277"/>
      <sheetName val="Tāme_Nr_1376"/>
      <sheetName val="Tāme_Nr_1476"/>
      <sheetName val="Tāme_Nr_11153"/>
      <sheetName val="T?me_Nr_1165"/>
      <sheetName val="T_me_Nr_116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KK pilns saraksts"/>
      <sheetName val="Tabula"/>
      <sheetName val="Saraksti"/>
      <sheetName val="Ievade"/>
      <sheetName val="Apro_bāze"/>
      <sheetName val="FM_budžets_projekti"/>
      <sheetName val="FM_saistības"/>
      <sheetName val="256.1"/>
      <sheetName val="256.4"/>
      <sheetName val="464.3"/>
      <sheetName val="1644.1"/>
      <sheetName val="Atlikumi"/>
      <sheetName val="Statistik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i"/>
      <sheetName val="Veidi"/>
      <sheetName val="Ievade"/>
      <sheetName val="Izmaiņu_bāze"/>
      <sheetName val="Starpposms"/>
      <sheetName val="2021-2023"/>
      <sheetName val="Bāze_2021-2023"/>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lapa"/>
      <sheetName val="Pas"/>
      <sheetName val="Z"/>
      <sheetName val="M"/>
      <sheetName val="UK"/>
      <sheetName val="VA"/>
      <sheetName val="EL"/>
      <sheetName val="VS"/>
      <sheetName val="UKT"/>
      <sheetName val="Budžets"/>
      <sheetName val="CT"/>
      <sheetName val="ES"/>
      <sheetName val="Summary ABC"/>
      <sheetName val="Summary_ABC"/>
      <sheetName val="Summary_ABC1"/>
      <sheetName val="Summary_ABC2"/>
      <sheetName val="Summary_ABC3"/>
      <sheetName val="Summary_ABC4"/>
      <sheetName val="Summary_ABC5"/>
      <sheetName val="Summary_ABC6"/>
      <sheetName val="Summary_ABC7"/>
      <sheetName val="Summary_ABC11"/>
      <sheetName val="Summary_ABC9"/>
      <sheetName val="Summary_ABC8"/>
      <sheetName val="Summary_ABC10"/>
      <sheetName val="Summary_ABC12"/>
      <sheetName val="Summary_ABC13"/>
      <sheetName val="Summary_ABC14"/>
      <sheetName val="Summary_ABC16"/>
      <sheetName val="Summary_ABC15"/>
      <sheetName val="Summary_ABC18"/>
      <sheetName val="Summary_ABC17"/>
      <sheetName val="Summary_ABC19"/>
      <sheetName val="Summary_ABC21"/>
      <sheetName val="Summary_ABC20"/>
      <sheetName val="Summary_ABC22"/>
      <sheetName val="BK"/>
      <sheetName val="Summary_ABC23"/>
      <sheetName val="Summary_ABC24"/>
      <sheetName val="Summary_ABC25"/>
      <sheetName val="Summary_ABC28"/>
      <sheetName val="Summary_ABC27"/>
      <sheetName val="Summary_ABC26"/>
      <sheetName val="Summary_ABC29"/>
      <sheetName val="Summary_ABC30"/>
      <sheetName val="Summary_ABC32"/>
      <sheetName val="Summary_ABC31"/>
      <sheetName val="Summary_ABC33"/>
      <sheetName val="Summary_ABC34"/>
      <sheetName val="Summary_ABC35"/>
      <sheetName val="Summary_ABC36"/>
      <sheetName val="Summary_ABC37"/>
      <sheetName val="Summary_ABC38"/>
      <sheetName val="Summary_ABC40"/>
      <sheetName val="Summary_ABC39"/>
      <sheetName val="Summary_ABC41"/>
      <sheetName val="Summary_ABC42"/>
      <sheetName val="Summary_ABC43"/>
      <sheetName val="Summary_ABC44"/>
      <sheetName val="Summary_ABC45"/>
      <sheetName val="Summary_ABC46"/>
      <sheetName val="Summary_ABC47"/>
      <sheetName val="Summary_ABC48"/>
      <sheetName val="Summary_ABC49"/>
      <sheetName val="Summary_ABC52"/>
      <sheetName val="Summary_ABC51"/>
      <sheetName val="Summary_ABC50"/>
      <sheetName val="Summary_ABC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lapa"/>
      <sheetName val="Pas"/>
      <sheetName val="Z"/>
      <sheetName val="M"/>
      <sheetName val="UK"/>
      <sheetName val="VA"/>
      <sheetName val="EL"/>
      <sheetName val="VS"/>
      <sheetName val="UKT"/>
      <sheetName val="Budžets"/>
      <sheetName val="CT"/>
      <sheetName val="ES"/>
      <sheetName val="Summary ABC"/>
      <sheetName val="Summary_ABC"/>
      <sheetName val="Summary_ABC1"/>
      <sheetName val="Summary_ABC4"/>
      <sheetName val="Summary_ABC3"/>
      <sheetName val="Summary_ABC2"/>
      <sheetName val="Summary_ABC5"/>
      <sheetName val="Summary_ABC6"/>
      <sheetName val="Summary_ABC9"/>
      <sheetName val="Summary_ABC8"/>
      <sheetName val="Summary_ABC7"/>
      <sheetName val="Summary_ABC10"/>
      <sheetName val="Summary_ABC12"/>
      <sheetName val="Summary_ABC11"/>
      <sheetName val="Summary_ABC13"/>
      <sheetName val="Summary_ABC14"/>
      <sheetName val="Summary_ABC15"/>
      <sheetName val="Summary_ABC16"/>
      <sheetName val="Summary_ABC17"/>
      <sheetName val="Summary_ABC19"/>
      <sheetName val="Summary_ABC18"/>
      <sheetName val="Summary_ABC21"/>
      <sheetName val="Summary_ABC20"/>
      <sheetName val="Summary_ABC22"/>
      <sheetName val="Summary_ABC24"/>
      <sheetName val="Summary_ABC23"/>
      <sheetName val="Summary_ABC25"/>
      <sheetName val="BK"/>
      <sheetName val="Summary_ABC26"/>
      <sheetName val="Summary_ABC27"/>
      <sheetName val="Summary_ABC28"/>
      <sheetName val="Summary_ABC32"/>
      <sheetName val="Summary_ABC29"/>
      <sheetName val="Summary_ABC30"/>
      <sheetName val="Summary_ABC31"/>
      <sheetName val="Summary_ABC33"/>
      <sheetName val="Summary_ABC34"/>
      <sheetName val="Summary_ABC35"/>
      <sheetName val="Summary_ABC36"/>
      <sheetName val="Summary_ABC37"/>
      <sheetName val="Summary_ABC38"/>
      <sheetName val="Summary_ABC39"/>
      <sheetName val="Summary_ABC41"/>
      <sheetName val="Summary_ABC40"/>
      <sheetName val="Summary_ABC42"/>
      <sheetName val="Summary_ABC43"/>
      <sheetName val="Summary_ABC45"/>
      <sheetName val="Summary_ABC44"/>
      <sheetName val="Summary_ABC46"/>
      <sheetName val="Summary_ABC47"/>
      <sheetName val="Summary_ABC48"/>
      <sheetName val="Summary_ABC49"/>
      <sheetName val="Summary_ABC50"/>
      <sheetName val="Summary_ABC51"/>
      <sheetName val="Summary_ABC54"/>
      <sheetName val="Summary_ABC53"/>
      <sheetName val="Summary_ABC52"/>
      <sheetName val="Summary_ABC55"/>
      <sheetName val="Summary_ABC56"/>
      <sheetName val="Summary_ABC57"/>
      <sheetName val="Summary_ABC58"/>
      <sheetName val="Summary_ABC59"/>
      <sheetName val="Summary_ABC60"/>
      <sheetName val="Summary_ABC61"/>
      <sheetName val="Summary_ABC62"/>
      <sheetName val="Summary_ABC63"/>
      <sheetName val="Summary_ABC64"/>
      <sheetName val="Summary_ABC65"/>
      <sheetName val="Summary_ABC68"/>
      <sheetName val="Summary_ABC67"/>
      <sheetName val="Summary_ABC66"/>
      <sheetName val="Summary_ABC6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F4724-4347-40E0-AC04-157BC362B0DE}">
  <dimension ref="A2:J11"/>
  <sheetViews>
    <sheetView showGridLines="0" zoomScale="130" zoomScaleNormal="130" workbookViewId="0"/>
  </sheetViews>
  <sheetFormatPr defaultRowHeight="15" x14ac:dyDescent="0.25"/>
  <cols>
    <col min="1" max="1" width="28.85546875" customWidth="1"/>
    <col min="2" max="10" width="18.140625" customWidth="1"/>
  </cols>
  <sheetData>
    <row r="2" spans="1:10" ht="15.75" x14ac:dyDescent="0.25">
      <c r="A2" s="68" t="s">
        <v>0</v>
      </c>
    </row>
    <row r="3" spans="1:10" ht="15.75" thickBot="1" x14ac:dyDescent="0.3"/>
    <row r="4" spans="1:10" ht="15.75" x14ac:dyDescent="0.25">
      <c r="A4" s="151" t="s">
        <v>1</v>
      </c>
      <c r="B4" s="153" t="s">
        <v>2</v>
      </c>
      <c r="C4" s="154"/>
      <c r="D4" s="155"/>
      <c r="E4" s="153" t="s">
        <v>3</v>
      </c>
      <c r="F4" s="154"/>
      <c r="G4" s="155"/>
      <c r="H4" s="153" t="s">
        <v>4</v>
      </c>
      <c r="I4" s="154"/>
      <c r="J4" s="155"/>
    </row>
    <row r="5" spans="1:10" ht="15.75" x14ac:dyDescent="0.25">
      <c r="A5" s="152"/>
      <c r="B5" s="100" t="s">
        <v>5</v>
      </c>
      <c r="C5" s="101" t="s">
        <v>6</v>
      </c>
      <c r="D5" s="102" t="s">
        <v>7</v>
      </c>
      <c r="E5" s="100" t="s">
        <v>5</v>
      </c>
      <c r="F5" s="101" t="s">
        <v>6</v>
      </c>
      <c r="G5" s="102" t="s">
        <v>7</v>
      </c>
      <c r="H5" s="100" t="s">
        <v>5</v>
      </c>
      <c r="I5" s="101" t="s">
        <v>6</v>
      </c>
      <c r="J5" s="102" t="s">
        <v>7</v>
      </c>
    </row>
    <row r="6" spans="1:10" ht="15.75" x14ac:dyDescent="0.25">
      <c r="A6" s="103" t="s">
        <v>8</v>
      </c>
      <c r="B6" s="104">
        <v>0</v>
      </c>
      <c r="C6" s="105">
        <v>1400000</v>
      </c>
      <c r="D6" s="106">
        <v>0</v>
      </c>
      <c r="E6" s="104">
        <v>1400000</v>
      </c>
      <c r="F6" s="105">
        <v>0</v>
      </c>
      <c r="G6" s="106">
        <v>0</v>
      </c>
      <c r="H6" s="107">
        <f>E6-B6</f>
        <v>1400000</v>
      </c>
      <c r="I6" s="108">
        <f t="shared" ref="I6:J10" si="0">F6-C6</f>
        <v>-1400000</v>
      </c>
      <c r="J6" s="109">
        <f t="shared" si="0"/>
        <v>0</v>
      </c>
    </row>
    <row r="7" spans="1:10" ht="15.75" x14ac:dyDescent="0.25">
      <c r="A7" s="103" t="s">
        <v>9</v>
      </c>
      <c r="B7" s="104">
        <v>0</v>
      </c>
      <c r="C7" s="105">
        <v>3500000</v>
      </c>
      <c r="D7" s="106">
        <v>0</v>
      </c>
      <c r="E7" s="104">
        <v>0</v>
      </c>
      <c r="F7" s="105">
        <v>3500000</v>
      </c>
      <c r="G7" s="106">
        <v>0</v>
      </c>
      <c r="H7" s="107">
        <f t="shared" ref="H7:H10" si="1">E7-B7</f>
        <v>0</v>
      </c>
      <c r="I7" s="108">
        <f t="shared" si="0"/>
        <v>0</v>
      </c>
      <c r="J7" s="109">
        <f t="shared" si="0"/>
        <v>0</v>
      </c>
    </row>
    <row r="8" spans="1:10" ht="15.75" x14ac:dyDescent="0.25">
      <c r="A8" s="103" t="s">
        <v>10</v>
      </c>
      <c r="B8" s="104">
        <v>0</v>
      </c>
      <c r="C8" s="105">
        <v>0</v>
      </c>
      <c r="D8" s="106">
        <v>6200000</v>
      </c>
      <c r="E8" s="104">
        <v>0</v>
      </c>
      <c r="F8" s="105">
        <v>0</v>
      </c>
      <c r="G8" s="106">
        <v>6200000</v>
      </c>
      <c r="H8" s="107">
        <f t="shared" si="1"/>
        <v>0</v>
      </c>
      <c r="I8" s="108">
        <f t="shared" si="0"/>
        <v>0</v>
      </c>
      <c r="J8" s="109">
        <f t="shared" si="0"/>
        <v>0</v>
      </c>
    </row>
    <row r="9" spans="1:10" ht="15.75" x14ac:dyDescent="0.25">
      <c r="A9" s="110" t="s">
        <v>11</v>
      </c>
      <c r="B9" s="104">
        <v>0</v>
      </c>
      <c r="C9" s="105">
        <v>0</v>
      </c>
      <c r="D9" s="106">
        <v>3760000</v>
      </c>
      <c r="E9" s="104">
        <v>0</v>
      </c>
      <c r="F9" s="105">
        <v>3760000</v>
      </c>
      <c r="G9" s="106">
        <v>0</v>
      </c>
      <c r="H9" s="107">
        <f t="shared" si="1"/>
        <v>0</v>
      </c>
      <c r="I9" s="108">
        <f t="shared" si="0"/>
        <v>3760000</v>
      </c>
      <c r="J9" s="109">
        <f t="shared" si="0"/>
        <v>-3760000</v>
      </c>
    </row>
    <row r="10" spans="1:10" ht="15.75" x14ac:dyDescent="0.25">
      <c r="A10" s="103" t="s">
        <v>12</v>
      </c>
      <c r="B10" s="104">
        <v>0</v>
      </c>
      <c r="C10" s="105">
        <v>0</v>
      </c>
      <c r="D10" s="106">
        <v>2400000</v>
      </c>
      <c r="E10" s="104">
        <v>0</v>
      </c>
      <c r="F10" s="105">
        <v>2400000</v>
      </c>
      <c r="G10" s="106">
        <v>0</v>
      </c>
      <c r="H10" s="107">
        <f t="shared" si="1"/>
        <v>0</v>
      </c>
      <c r="I10" s="108">
        <f t="shared" si="0"/>
        <v>2400000</v>
      </c>
      <c r="J10" s="109">
        <f t="shared" si="0"/>
        <v>-2400000</v>
      </c>
    </row>
    <row r="11" spans="1:10" ht="16.5" thickBot="1" x14ac:dyDescent="0.3">
      <c r="A11" s="111" t="s">
        <v>13</v>
      </c>
      <c r="B11" s="112">
        <f>SUM(B6:B10)</f>
        <v>0</v>
      </c>
      <c r="C11" s="113">
        <f t="shared" ref="C11:J11" si="2">SUM(C6:C10)</f>
        <v>4900000</v>
      </c>
      <c r="D11" s="114">
        <f t="shared" si="2"/>
        <v>12360000</v>
      </c>
      <c r="E11" s="112">
        <f t="shared" si="2"/>
        <v>1400000</v>
      </c>
      <c r="F11" s="113">
        <f t="shared" si="2"/>
        <v>9660000</v>
      </c>
      <c r="G11" s="114">
        <f t="shared" si="2"/>
        <v>6200000</v>
      </c>
      <c r="H11" s="115">
        <f t="shared" si="2"/>
        <v>1400000</v>
      </c>
      <c r="I11" s="116">
        <f t="shared" si="2"/>
        <v>4760000</v>
      </c>
      <c r="J11" s="117">
        <f t="shared" si="2"/>
        <v>-6160000</v>
      </c>
    </row>
  </sheetData>
  <mergeCells count="4">
    <mergeCell ref="A4:A5"/>
    <mergeCell ref="B4:D4"/>
    <mergeCell ref="E4:G4"/>
    <mergeCell ref="H4:J4"/>
  </mergeCells>
  <pageMargins left="0.7" right="0.7" top="0.75" bottom="0.75" header="0.3" footer="0.3"/>
  <ignoredErrors>
    <ignoredError sqref="B11:G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720FF-7261-4449-92E1-09C5EE698928}">
  <dimension ref="A2:BM29"/>
  <sheetViews>
    <sheetView showGridLines="0" tabSelected="1" zoomScaleNormal="100" workbookViewId="0">
      <pane xSplit="2" topLeftCell="P1" activePane="topRight" state="frozen"/>
      <selection pane="topRight" activeCell="AH5" sqref="AH5"/>
    </sheetView>
  </sheetViews>
  <sheetFormatPr defaultRowHeight="15" outlineLevelCol="1" x14ac:dyDescent="0.25"/>
  <cols>
    <col min="2" max="2" width="13" customWidth="1"/>
    <col min="3" max="8" width="9.5703125" customWidth="1"/>
    <col min="9" max="10" width="9.5703125" customWidth="1" outlineLevel="1"/>
    <col min="11" max="11" width="9.5703125" customWidth="1"/>
    <col min="12" max="14" width="9.5703125" customWidth="1" outlineLevel="1"/>
    <col min="15" max="17" width="9.5703125" customWidth="1"/>
    <col min="18" max="19" width="10.5703125" customWidth="1"/>
    <col min="20" max="21" width="10.5703125" customWidth="1" outlineLevel="1"/>
    <col min="22" max="22" width="9.5703125" customWidth="1"/>
    <col min="23" max="23" width="12.28515625" customWidth="1"/>
    <col min="24" max="28" width="9.5703125" customWidth="1"/>
    <col min="29" max="29" width="11.85546875" customWidth="1"/>
    <col min="30" max="31" width="11.85546875" customWidth="1" outlineLevel="1"/>
    <col min="32" max="32" width="10.85546875" customWidth="1"/>
    <col min="33" max="35" width="9.5703125" customWidth="1" outlineLevel="1"/>
    <col min="36" max="38" width="9.5703125" customWidth="1"/>
    <col min="39" max="40" width="10.85546875" customWidth="1"/>
    <col min="41" max="42" width="10.85546875" customWidth="1" outlineLevel="1"/>
    <col min="43" max="43" width="11.5703125" customWidth="1"/>
    <col min="44" max="44" width="3.140625" customWidth="1"/>
    <col min="45" max="49" width="9.5703125" customWidth="1"/>
    <col min="50" max="50" width="10.7109375" customWidth="1"/>
    <col min="51" max="52" width="10.7109375" customWidth="1" outlineLevel="1"/>
    <col min="53" max="53" width="10.42578125" customWidth="1"/>
    <col min="54" max="56" width="9.5703125" customWidth="1" outlineLevel="1"/>
    <col min="57" max="59" width="9.5703125" customWidth="1"/>
    <col min="60" max="61" width="11" customWidth="1"/>
    <col min="62" max="63" width="11" customWidth="1" outlineLevel="1"/>
    <col min="64" max="64" width="11.85546875" customWidth="1"/>
    <col min="65" max="65" width="3.140625" customWidth="1"/>
  </cols>
  <sheetData>
    <row r="2" spans="1:65" x14ac:dyDescent="0.25">
      <c r="A2" s="59"/>
      <c r="C2" s="59" t="s">
        <v>14</v>
      </c>
    </row>
    <row r="3" spans="1:65" ht="15.75" thickBot="1" x14ac:dyDescent="0.3">
      <c r="A3" s="2"/>
      <c r="E3" s="161"/>
      <c r="F3" s="161"/>
      <c r="G3" s="161"/>
      <c r="H3" s="161"/>
      <c r="I3" s="161"/>
      <c r="J3" s="161"/>
      <c r="K3" s="161"/>
      <c r="L3" s="161"/>
      <c r="M3" s="161"/>
      <c r="N3" s="161"/>
      <c r="O3" s="161"/>
      <c r="P3" s="161"/>
      <c r="Q3" s="161"/>
      <c r="R3" s="161"/>
      <c r="S3" s="31"/>
      <c r="T3" s="31"/>
      <c r="U3" s="31"/>
    </row>
    <row r="4" spans="1:65" x14ac:dyDescent="0.25">
      <c r="A4" s="162" t="s">
        <v>15</v>
      </c>
      <c r="B4" s="164" t="s">
        <v>16</v>
      </c>
      <c r="C4" s="158" t="s">
        <v>17</v>
      </c>
      <c r="D4" s="159"/>
      <c r="E4" s="159"/>
      <c r="F4" s="159"/>
      <c r="G4" s="159"/>
      <c r="H4" s="159"/>
      <c r="I4" s="159"/>
      <c r="J4" s="159"/>
      <c r="K4" s="159"/>
      <c r="L4" s="159"/>
      <c r="M4" s="159"/>
      <c r="N4" s="159"/>
      <c r="O4" s="159"/>
      <c r="P4" s="159"/>
      <c r="Q4" s="159"/>
      <c r="R4" s="159"/>
      <c r="S4" s="159"/>
      <c r="T4" s="159"/>
      <c r="U4" s="159"/>
      <c r="V4" s="160"/>
      <c r="W4" s="166" t="s">
        <v>18</v>
      </c>
      <c r="X4" s="158" t="s">
        <v>19</v>
      </c>
      <c r="Y4" s="159"/>
      <c r="Z4" s="159"/>
      <c r="AA4" s="159"/>
      <c r="AB4" s="159"/>
      <c r="AC4" s="159"/>
      <c r="AD4" s="159"/>
      <c r="AE4" s="159"/>
      <c r="AF4" s="159"/>
      <c r="AG4" s="159"/>
      <c r="AH4" s="159"/>
      <c r="AI4" s="159"/>
      <c r="AJ4" s="159"/>
      <c r="AK4" s="159"/>
      <c r="AL4" s="159"/>
      <c r="AM4" s="159"/>
      <c r="AN4" s="159"/>
      <c r="AO4" s="159"/>
      <c r="AP4" s="159"/>
      <c r="AQ4" s="160"/>
      <c r="AS4" s="158" t="s">
        <v>4</v>
      </c>
      <c r="AT4" s="159"/>
      <c r="AU4" s="159"/>
      <c r="AV4" s="159"/>
      <c r="AW4" s="159"/>
      <c r="AX4" s="159"/>
      <c r="AY4" s="159"/>
      <c r="AZ4" s="159"/>
      <c r="BA4" s="159"/>
      <c r="BB4" s="159"/>
      <c r="BC4" s="159"/>
      <c r="BD4" s="159"/>
      <c r="BE4" s="159"/>
      <c r="BF4" s="159"/>
      <c r="BG4" s="159"/>
      <c r="BH4" s="159"/>
      <c r="BI4" s="159"/>
      <c r="BJ4" s="159"/>
      <c r="BK4" s="159"/>
      <c r="BL4" s="160"/>
    </row>
    <row r="5" spans="1:65" ht="42" x14ac:dyDescent="0.25">
      <c r="A5" s="163"/>
      <c r="B5" s="165"/>
      <c r="C5" s="66" t="s">
        <v>20</v>
      </c>
      <c r="D5" s="58" t="s">
        <v>21</v>
      </c>
      <c r="E5" s="58" t="s">
        <v>145</v>
      </c>
      <c r="F5" s="58" t="s">
        <v>23</v>
      </c>
      <c r="G5" s="58" t="s">
        <v>24</v>
      </c>
      <c r="H5" s="58" t="s">
        <v>25</v>
      </c>
      <c r="I5" s="3" t="s">
        <v>26</v>
      </c>
      <c r="J5" s="67" t="s">
        <v>27</v>
      </c>
      <c r="K5" s="58" t="s">
        <v>28</v>
      </c>
      <c r="L5" s="3" t="s">
        <v>29</v>
      </c>
      <c r="M5" s="67" t="s">
        <v>30</v>
      </c>
      <c r="N5" s="67" t="s">
        <v>31</v>
      </c>
      <c r="O5" s="58" t="s">
        <v>32</v>
      </c>
      <c r="P5" s="58" t="s">
        <v>34</v>
      </c>
      <c r="Q5" s="58" t="s">
        <v>35</v>
      </c>
      <c r="R5" s="58" t="s">
        <v>36</v>
      </c>
      <c r="S5" s="58" t="s">
        <v>37</v>
      </c>
      <c r="T5" s="67" t="s">
        <v>38</v>
      </c>
      <c r="U5" s="67" t="s">
        <v>39</v>
      </c>
      <c r="V5" s="65" t="s">
        <v>40</v>
      </c>
      <c r="W5" s="167"/>
      <c r="X5" s="66" t="s">
        <v>20</v>
      </c>
      <c r="Y5" s="58" t="s">
        <v>21</v>
      </c>
      <c r="Z5" s="58" t="s">
        <v>22</v>
      </c>
      <c r="AA5" s="58" t="s">
        <v>23</v>
      </c>
      <c r="AB5" s="58" t="s">
        <v>24</v>
      </c>
      <c r="AC5" s="58" t="s">
        <v>25</v>
      </c>
      <c r="AD5" s="3" t="s">
        <v>26</v>
      </c>
      <c r="AE5" s="67" t="s">
        <v>27</v>
      </c>
      <c r="AF5" s="58" t="s">
        <v>28</v>
      </c>
      <c r="AG5" s="3" t="s">
        <v>29</v>
      </c>
      <c r="AH5" s="67" t="s">
        <v>30</v>
      </c>
      <c r="AI5" s="67" t="s">
        <v>31</v>
      </c>
      <c r="AJ5" s="58" t="s">
        <v>32</v>
      </c>
      <c r="AK5" s="58" t="s">
        <v>34</v>
      </c>
      <c r="AL5" s="58" t="s">
        <v>35</v>
      </c>
      <c r="AM5" s="58" t="s">
        <v>36</v>
      </c>
      <c r="AN5" s="58" t="s">
        <v>41</v>
      </c>
      <c r="AO5" s="67" t="s">
        <v>38</v>
      </c>
      <c r="AP5" s="67" t="s">
        <v>39</v>
      </c>
      <c r="AQ5" s="65" t="s">
        <v>40</v>
      </c>
      <c r="AS5" s="66" t="s">
        <v>20</v>
      </c>
      <c r="AT5" s="58" t="s">
        <v>21</v>
      </c>
      <c r="AU5" s="58" t="s">
        <v>22</v>
      </c>
      <c r="AV5" s="58" t="s">
        <v>23</v>
      </c>
      <c r="AW5" s="58" t="s">
        <v>24</v>
      </c>
      <c r="AX5" s="58" t="s">
        <v>25</v>
      </c>
      <c r="AY5" s="3" t="s">
        <v>26</v>
      </c>
      <c r="AZ5" s="67" t="s">
        <v>27</v>
      </c>
      <c r="BA5" s="58" t="s">
        <v>28</v>
      </c>
      <c r="BB5" s="3" t="s">
        <v>29</v>
      </c>
      <c r="BC5" s="67" t="s">
        <v>30</v>
      </c>
      <c r="BD5" s="67" t="s">
        <v>31</v>
      </c>
      <c r="BE5" s="58" t="s">
        <v>32</v>
      </c>
      <c r="BF5" s="58" t="s">
        <v>34</v>
      </c>
      <c r="BG5" s="58" t="s">
        <v>35</v>
      </c>
      <c r="BH5" s="58" t="s">
        <v>36</v>
      </c>
      <c r="BI5" s="58" t="s">
        <v>41</v>
      </c>
      <c r="BJ5" s="67" t="s">
        <v>38</v>
      </c>
      <c r="BK5" s="67" t="s">
        <v>39</v>
      </c>
      <c r="BL5" s="65" t="s">
        <v>40</v>
      </c>
    </row>
    <row r="6" spans="1:65" s="17" customFormat="1" ht="15" customHeight="1" x14ac:dyDescent="0.25">
      <c r="A6" s="45"/>
      <c r="B6" s="46"/>
      <c r="C6" s="32"/>
      <c r="D6" s="16"/>
      <c r="E6" s="15"/>
      <c r="F6" s="16"/>
      <c r="G6" s="16"/>
      <c r="H6" s="16"/>
      <c r="I6" s="16"/>
      <c r="J6" s="16"/>
      <c r="K6" s="16"/>
      <c r="L6" s="15"/>
      <c r="M6" s="15"/>
      <c r="N6" s="15"/>
      <c r="O6" s="15"/>
      <c r="P6" s="15"/>
      <c r="Q6" s="15"/>
      <c r="R6" s="16"/>
      <c r="S6" s="16"/>
      <c r="T6" s="55"/>
      <c r="U6" s="55"/>
      <c r="V6" s="33"/>
      <c r="W6" s="42"/>
      <c r="X6" s="32"/>
      <c r="Y6" s="16"/>
      <c r="Z6" s="15"/>
      <c r="AA6" s="16"/>
      <c r="AB6" s="16"/>
      <c r="AC6" s="16"/>
      <c r="AD6" s="16"/>
      <c r="AE6" s="16"/>
      <c r="AF6" s="16"/>
      <c r="AG6" s="15"/>
      <c r="AH6" s="15"/>
      <c r="AI6" s="15"/>
      <c r="AJ6" s="15"/>
      <c r="AK6" s="15"/>
      <c r="AL6" s="15"/>
      <c r="AM6" s="16"/>
      <c r="AN6" s="16"/>
      <c r="AO6" s="55"/>
      <c r="AP6" s="55"/>
      <c r="AQ6" s="33"/>
      <c r="AR6" s="99"/>
      <c r="AS6" s="32"/>
      <c r="AT6" s="16"/>
      <c r="AU6" s="15"/>
      <c r="AV6" s="16"/>
      <c r="AW6" s="16"/>
      <c r="AX6" s="16"/>
      <c r="AY6" s="16"/>
      <c r="AZ6" s="16"/>
      <c r="BA6" s="16"/>
      <c r="BB6" s="15"/>
      <c r="BC6" s="15"/>
      <c r="BD6" s="15"/>
      <c r="BE6" s="15"/>
      <c r="BF6" s="15"/>
      <c r="BG6" s="15"/>
      <c r="BH6" s="16"/>
      <c r="BI6" s="16"/>
      <c r="BJ6" s="55"/>
      <c r="BK6" s="55"/>
      <c r="BL6" s="33"/>
      <c r="BM6" s="99"/>
    </row>
    <row r="7" spans="1:65" x14ac:dyDescent="0.25">
      <c r="A7" s="47">
        <v>1</v>
      </c>
      <c r="B7" s="48">
        <v>2026</v>
      </c>
      <c r="C7" s="34">
        <v>4228824</v>
      </c>
      <c r="D7" s="12">
        <v>0</v>
      </c>
      <c r="E7" s="8">
        <v>128952</v>
      </c>
      <c r="F7" s="12">
        <v>3348</v>
      </c>
      <c r="G7" s="7">
        <v>91080</v>
      </c>
      <c r="H7" s="7">
        <f t="shared" ref="H7:H25" si="0">SUM(I7:J7)</f>
        <v>568140</v>
      </c>
      <c r="I7" s="18">
        <v>0</v>
      </c>
      <c r="J7" s="18">
        <v>568140</v>
      </c>
      <c r="K7" s="7">
        <f t="shared" ref="K7:K25" si="1">L7+M7+N7</f>
        <v>1895736</v>
      </c>
      <c r="L7" s="13">
        <v>240000</v>
      </c>
      <c r="M7" s="13">
        <v>1655736</v>
      </c>
      <c r="N7" s="13">
        <v>0</v>
      </c>
      <c r="O7" s="12">
        <v>0</v>
      </c>
      <c r="P7" s="12">
        <v>0</v>
      </c>
      <c r="Q7" s="12">
        <v>0</v>
      </c>
      <c r="R7" s="12">
        <v>442884</v>
      </c>
      <c r="S7" s="12">
        <f t="shared" ref="S7:S25" si="2">T7+U7</f>
        <v>0</v>
      </c>
      <c r="T7" s="20">
        <v>0</v>
      </c>
      <c r="U7" s="56">
        <v>0</v>
      </c>
      <c r="V7" s="35">
        <f>C7+D7+E7+F7+G7+H7+K7+O7+P7+Q7+R7+S7</f>
        <v>7358964</v>
      </c>
      <c r="W7" s="43">
        <f>AQ7-V7</f>
        <v>0</v>
      </c>
      <c r="X7" s="34">
        <v>2896092</v>
      </c>
      <c r="Y7" s="12">
        <v>1210308</v>
      </c>
      <c r="Z7" s="8">
        <v>128952</v>
      </c>
      <c r="AA7" s="12">
        <v>0</v>
      </c>
      <c r="AB7" s="7">
        <v>92616</v>
      </c>
      <c r="AC7" s="6">
        <f t="shared" ref="AC7:AC25" si="3">SUM(AD7:AE7)</f>
        <v>480576</v>
      </c>
      <c r="AD7" s="18">
        <v>0</v>
      </c>
      <c r="AE7" s="18">
        <v>480576</v>
      </c>
      <c r="AF7" s="7">
        <f t="shared" ref="AF7:AF25" si="4">AG7+AH7+AI7</f>
        <v>1330244</v>
      </c>
      <c r="AG7" s="5">
        <v>240000</v>
      </c>
      <c r="AH7" s="203">
        <v>853840</v>
      </c>
      <c r="AI7" s="54">
        <v>236404</v>
      </c>
      <c r="AJ7" s="8">
        <v>127176</v>
      </c>
      <c r="AK7" s="8">
        <v>367224</v>
      </c>
      <c r="AL7" s="8">
        <v>149856</v>
      </c>
      <c r="AM7" s="12">
        <v>452604</v>
      </c>
      <c r="AN7" s="7">
        <f t="shared" ref="AN7:AN25" si="5">AO7+AP7</f>
        <v>123316</v>
      </c>
      <c r="AO7" s="18">
        <v>107316</v>
      </c>
      <c r="AP7" s="57">
        <v>16000</v>
      </c>
      <c r="AQ7" s="35">
        <f>X7+Y7+Z7+AA7+AB7+AC7+AF7+AJ7+AK7+AL7+AM7+AN7</f>
        <v>7358964</v>
      </c>
      <c r="AR7" s="10"/>
      <c r="AS7" s="49">
        <f>X7-C7</f>
        <v>-1332732</v>
      </c>
      <c r="AT7" s="9">
        <f>Y7-D7</f>
        <v>1210308</v>
      </c>
      <c r="AU7" s="9">
        <f>Z7-E7</f>
        <v>0</v>
      </c>
      <c r="AV7" s="9">
        <f>AA7-F7</f>
        <v>-3348</v>
      </c>
      <c r="AW7" s="9">
        <f>AB7-G7</f>
        <v>1536</v>
      </c>
      <c r="AX7" s="9">
        <f>AC7-H7</f>
        <v>-87564</v>
      </c>
      <c r="AY7" s="14">
        <f>AD7-I7</f>
        <v>0</v>
      </c>
      <c r="AZ7" s="14">
        <f>AE7-J7</f>
        <v>-87564</v>
      </c>
      <c r="BA7" s="9">
        <f>AF7-K7</f>
        <v>-565492</v>
      </c>
      <c r="BB7" s="14">
        <f>AG7-L7</f>
        <v>0</v>
      </c>
      <c r="BC7" s="14">
        <f>AH7-M7</f>
        <v>-801896</v>
      </c>
      <c r="BD7" s="14">
        <f>AI7-N7</f>
        <v>236404</v>
      </c>
      <c r="BE7" s="9">
        <f>AJ7-O7</f>
        <v>127176</v>
      </c>
      <c r="BF7" s="9">
        <f>AK7-P7</f>
        <v>367224</v>
      </c>
      <c r="BG7" s="9">
        <f>AL7-Q7</f>
        <v>149856</v>
      </c>
      <c r="BH7" s="9">
        <f>AM7-R7</f>
        <v>9720</v>
      </c>
      <c r="BI7" s="9">
        <f>AN7-S7</f>
        <v>123316</v>
      </c>
      <c r="BJ7" s="83">
        <f>AO7-T7</f>
        <v>107316</v>
      </c>
      <c r="BK7" s="83">
        <f>AP7-U7</f>
        <v>16000</v>
      </c>
      <c r="BL7" s="50">
        <f>AQ7-V7</f>
        <v>0</v>
      </c>
    </row>
    <row r="8" spans="1:65" x14ac:dyDescent="0.25">
      <c r="A8" s="47">
        <f t="shared" ref="A8:A25" si="6">A7+1</f>
        <v>2</v>
      </c>
      <c r="B8" s="48">
        <v>2027</v>
      </c>
      <c r="C8" s="34">
        <v>3457548</v>
      </c>
      <c r="D8" s="12">
        <v>0</v>
      </c>
      <c r="E8" s="12">
        <v>117804</v>
      </c>
      <c r="F8" s="12">
        <v>2772</v>
      </c>
      <c r="G8" s="7">
        <v>75984</v>
      </c>
      <c r="H8" s="7">
        <f t="shared" si="0"/>
        <v>517932</v>
      </c>
      <c r="I8" s="18">
        <v>0</v>
      </c>
      <c r="J8" s="18">
        <v>517932</v>
      </c>
      <c r="K8" s="7">
        <f t="shared" si="1"/>
        <v>2826348</v>
      </c>
      <c r="L8" s="13">
        <v>0</v>
      </c>
      <c r="M8" s="13">
        <v>2826348</v>
      </c>
      <c r="N8" s="13">
        <v>0</v>
      </c>
      <c r="O8" s="12">
        <v>0</v>
      </c>
      <c r="P8" s="12">
        <v>0</v>
      </c>
      <c r="Q8" s="12">
        <v>0</v>
      </c>
      <c r="R8" s="12">
        <v>381084</v>
      </c>
      <c r="S8" s="12">
        <f t="shared" si="2"/>
        <v>80736</v>
      </c>
      <c r="T8" s="20">
        <v>80736</v>
      </c>
      <c r="U8" s="56">
        <v>0</v>
      </c>
      <c r="V8" s="35">
        <f t="shared" ref="V8:V25" si="7">C8+D8+E8+F8+G8+H8+K8+O8+P8+Q8+R8+S8</f>
        <v>7460208</v>
      </c>
      <c r="W8" s="43">
        <f>AQ8-V8</f>
        <v>-261924</v>
      </c>
      <c r="X8" s="34">
        <v>2573520</v>
      </c>
      <c r="Y8" s="12">
        <v>1091052</v>
      </c>
      <c r="Z8" s="12">
        <v>117804</v>
      </c>
      <c r="AA8" s="12">
        <v>0</v>
      </c>
      <c r="AB8" s="7">
        <v>83520</v>
      </c>
      <c r="AC8" s="6">
        <f t="shared" si="3"/>
        <v>448236</v>
      </c>
      <c r="AD8" s="18">
        <v>0</v>
      </c>
      <c r="AE8" s="18">
        <v>448236</v>
      </c>
      <c r="AF8" s="7">
        <f t="shared" si="4"/>
        <v>917076</v>
      </c>
      <c r="AG8" s="20">
        <v>0</v>
      </c>
      <c r="AH8" s="203">
        <v>917076</v>
      </c>
      <c r="AI8" s="54">
        <v>0</v>
      </c>
      <c r="AJ8" s="12">
        <v>240144</v>
      </c>
      <c r="AK8" s="12">
        <v>693408</v>
      </c>
      <c r="AL8" s="12">
        <v>282960</v>
      </c>
      <c r="AM8" s="12">
        <v>410832</v>
      </c>
      <c r="AN8" s="7">
        <f t="shared" si="5"/>
        <v>339732</v>
      </c>
      <c r="AO8" s="18">
        <v>339732</v>
      </c>
      <c r="AP8" s="57">
        <v>0</v>
      </c>
      <c r="AQ8" s="35">
        <f t="shared" ref="AQ8:AQ25" si="8">X8+Y8+Z8+AA8+AB8+AC8+AF8+AJ8+AK8+AL8+AM8+AN8</f>
        <v>7198284</v>
      </c>
      <c r="AR8" s="10"/>
      <c r="AS8" s="49">
        <f>X8-C8</f>
        <v>-884028</v>
      </c>
      <c r="AT8" s="9">
        <f>Y8-D8</f>
        <v>1091052</v>
      </c>
      <c r="AU8" s="9">
        <f>Z8-E8</f>
        <v>0</v>
      </c>
      <c r="AV8" s="9">
        <f>AA8-F8</f>
        <v>-2772</v>
      </c>
      <c r="AW8" s="9">
        <f>AB8-G8</f>
        <v>7536</v>
      </c>
      <c r="AX8" s="9">
        <f>AC8-H8</f>
        <v>-69696</v>
      </c>
      <c r="AY8" s="14">
        <f>AD8-I8</f>
        <v>0</v>
      </c>
      <c r="AZ8" s="14">
        <f>AE8-J8</f>
        <v>-69696</v>
      </c>
      <c r="BA8" s="9">
        <f>AF8-K8</f>
        <v>-1909272</v>
      </c>
      <c r="BB8" s="14">
        <f>AG8-L8</f>
        <v>0</v>
      </c>
      <c r="BC8" s="14">
        <f>AH8-M8</f>
        <v>-1909272</v>
      </c>
      <c r="BD8" s="14">
        <f>AI8-N8</f>
        <v>0</v>
      </c>
      <c r="BE8" s="9">
        <f>AJ8-O8</f>
        <v>240144</v>
      </c>
      <c r="BF8" s="9">
        <f>AK8-P8</f>
        <v>693408</v>
      </c>
      <c r="BG8" s="9">
        <f>AL8-Q8</f>
        <v>282960</v>
      </c>
      <c r="BH8" s="9">
        <f>AM8-R8</f>
        <v>29748</v>
      </c>
      <c r="BI8" s="9">
        <f>AN8-S8</f>
        <v>258996</v>
      </c>
      <c r="BJ8" s="83">
        <f>AO8-T8</f>
        <v>258996</v>
      </c>
      <c r="BK8" s="83">
        <f>AP8-U8</f>
        <v>0</v>
      </c>
      <c r="BL8" s="50">
        <f>AQ8-V8</f>
        <v>-261924</v>
      </c>
    </row>
    <row r="9" spans="1:65" x14ac:dyDescent="0.25">
      <c r="A9" s="47">
        <f t="shared" si="6"/>
        <v>3</v>
      </c>
      <c r="B9" s="48">
        <v>2028</v>
      </c>
      <c r="C9" s="34">
        <v>3457548</v>
      </c>
      <c r="D9" s="12">
        <v>0</v>
      </c>
      <c r="E9" s="12">
        <v>109560</v>
      </c>
      <c r="F9" s="12">
        <v>2772</v>
      </c>
      <c r="G9" s="7">
        <v>75984</v>
      </c>
      <c r="H9" s="7">
        <f t="shared" si="0"/>
        <v>517932</v>
      </c>
      <c r="I9" s="18">
        <v>0</v>
      </c>
      <c r="J9" s="18">
        <v>517932</v>
      </c>
      <c r="K9" s="7">
        <f t="shared" si="1"/>
        <v>2826348</v>
      </c>
      <c r="L9" s="13">
        <v>0</v>
      </c>
      <c r="M9" s="13">
        <v>2826348</v>
      </c>
      <c r="N9" s="13">
        <v>0</v>
      </c>
      <c r="O9" s="12">
        <v>0</v>
      </c>
      <c r="P9" s="12">
        <v>0</v>
      </c>
      <c r="Q9" s="12">
        <v>0</v>
      </c>
      <c r="R9" s="12">
        <v>364884</v>
      </c>
      <c r="S9" s="12">
        <f t="shared" si="2"/>
        <v>80736</v>
      </c>
      <c r="T9" s="20">
        <v>80736</v>
      </c>
      <c r="U9" s="56">
        <v>0</v>
      </c>
      <c r="V9" s="35">
        <f t="shared" si="7"/>
        <v>7435764</v>
      </c>
      <c r="W9" s="43">
        <f>AQ9-V9</f>
        <v>-85956</v>
      </c>
      <c r="X9" s="34">
        <v>2335116</v>
      </c>
      <c r="Y9" s="12">
        <v>1002828</v>
      </c>
      <c r="Z9" s="12">
        <v>109560</v>
      </c>
      <c r="AA9" s="12">
        <v>0</v>
      </c>
      <c r="AB9" s="7">
        <v>76788</v>
      </c>
      <c r="AC9" s="6">
        <f t="shared" si="3"/>
        <v>424296</v>
      </c>
      <c r="AD9" s="18">
        <v>0</v>
      </c>
      <c r="AE9" s="18">
        <v>424296</v>
      </c>
      <c r="AF9" s="7">
        <f t="shared" si="4"/>
        <v>1164228</v>
      </c>
      <c r="AG9" s="20">
        <v>0</v>
      </c>
      <c r="AH9" s="203">
        <v>1164228</v>
      </c>
      <c r="AI9" s="54">
        <v>0</v>
      </c>
      <c r="AJ9" s="12">
        <v>304872</v>
      </c>
      <c r="AK9" s="12">
        <v>880296</v>
      </c>
      <c r="AL9" s="12">
        <v>359220</v>
      </c>
      <c r="AM9" s="12">
        <v>363696</v>
      </c>
      <c r="AN9" s="7">
        <f t="shared" si="5"/>
        <v>328908</v>
      </c>
      <c r="AO9" s="18">
        <v>328908</v>
      </c>
      <c r="AP9" s="57">
        <v>0</v>
      </c>
      <c r="AQ9" s="35">
        <f t="shared" si="8"/>
        <v>7349808</v>
      </c>
      <c r="AR9" s="10"/>
      <c r="AS9" s="49">
        <f>X9-C9</f>
        <v>-1122432</v>
      </c>
      <c r="AT9" s="9">
        <f>Y9-D9</f>
        <v>1002828</v>
      </c>
      <c r="AU9" s="9">
        <f>Z9-E9</f>
        <v>0</v>
      </c>
      <c r="AV9" s="9">
        <f>AA9-F9</f>
        <v>-2772</v>
      </c>
      <c r="AW9" s="9">
        <f>AB9-G9</f>
        <v>804</v>
      </c>
      <c r="AX9" s="9">
        <f>AC9-H9</f>
        <v>-93636</v>
      </c>
      <c r="AY9" s="14">
        <f>AD9-I9</f>
        <v>0</v>
      </c>
      <c r="AZ9" s="14">
        <f>AE9-J9</f>
        <v>-93636</v>
      </c>
      <c r="BA9" s="9">
        <f>AF9-K9</f>
        <v>-1662120</v>
      </c>
      <c r="BB9" s="14">
        <f>AG9-L9</f>
        <v>0</v>
      </c>
      <c r="BC9" s="14">
        <f>AH9-M9</f>
        <v>-1662120</v>
      </c>
      <c r="BD9" s="14">
        <f>AI9-N9</f>
        <v>0</v>
      </c>
      <c r="BE9" s="9">
        <f>AJ9-O9</f>
        <v>304872</v>
      </c>
      <c r="BF9" s="9">
        <f>AK9-P9</f>
        <v>880296</v>
      </c>
      <c r="BG9" s="9">
        <f>AL9-Q9</f>
        <v>359220</v>
      </c>
      <c r="BH9" s="9">
        <f>AM9-R9</f>
        <v>-1188</v>
      </c>
      <c r="BI9" s="9">
        <f>AN9-S9</f>
        <v>248172</v>
      </c>
      <c r="BJ9" s="83">
        <f>AO9-T9</f>
        <v>248172</v>
      </c>
      <c r="BK9" s="83">
        <f>AP9-U9</f>
        <v>0</v>
      </c>
      <c r="BL9" s="50">
        <f>AQ9-V9</f>
        <v>-85956</v>
      </c>
    </row>
    <row r="10" spans="1:65" x14ac:dyDescent="0.25">
      <c r="A10" s="47">
        <f t="shared" si="6"/>
        <v>4</v>
      </c>
      <c r="B10" s="48">
        <v>2029</v>
      </c>
      <c r="C10" s="34">
        <v>3457548</v>
      </c>
      <c r="D10" s="12">
        <v>0</v>
      </c>
      <c r="E10" s="12">
        <v>73040</v>
      </c>
      <c r="F10" s="12">
        <v>2772</v>
      </c>
      <c r="G10" s="7">
        <v>75984</v>
      </c>
      <c r="H10" s="7">
        <f t="shared" si="0"/>
        <v>517932</v>
      </c>
      <c r="I10" s="18">
        <v>0</v>
      </c>
      <c r="J10" s="18">
        <v>517932</v>
      </c>
      <c r="K10" s="7">
        <f t="shared" si="1"/>
        <v>2826348</v>
      </c>
      <c r="L10" s="13">
        <v>0</v>
      </c>
      <c r="M10" s="13">
        <v>2826348</v>
      </c>
      <c r="N10" s="13">
        <v>0</v>
      </c>
      <c r="O10" s="12">
        <v>0</v>
      </c>
      <c r="P10" s="12">
        <v>0</v>
      </c>
      <c r="Q10" s="12">
        <v>0</v>
      </c>
      <c r="R10" s="12">
        <v>364884</v>
      </c>
      <c r="S10" s="12">
        <f t="shared" si="2"/>
        <v>80736</v>
      </c>
      <c r="T10" s="20">
        <v>80736</v>
      </c>
      <c r="U10" s="56">
        <v>0</v>
      </c>
      <c r="V10" s="35">
        <f t="shared" si="7"/>
        <v>7399244</v>
      </c>
      <c r="W10" s="43">
        <f>AQ10-V10</f>
        <v>-85956</v>
      </c>
      <c r="X10" s="34">
        <v>2335116</v>
      </c>
      <c r="Y10" s="12">
        <v>1002828</v>
      </c>
      <c r="Z10" s="12">
        <v>73040</v>
      </c>
      <c r="AA10" s="12">
        <v>0</v>
      </c>
      <c r="AB10" s="7">
        <v>76788</v>
      </c>
      <c r="AC10" s="6">
        <f t="shared" si="3"/>
        <v>424296</v>
      </c>
      <c r="AD10" s="18">
        <v>0</v>
      </c>
      <c r="AE10" s="18">
        <v>424296</v>
      </c>
      <c r="AF10" s="7">
        <f t="shared" si="4"/>
        <v>1164228</v>
      </c>
      <c r="AG10" s="20">
        <v>0</v>
      </c>
      <c r="AH10" s="203">
        <v>1164228</v>
      </c>
      <c r="AI10" s="54">
        <v>0</v>
      </c>
      <c r="AJ10" s="12">
        <v>304872</v>
      </c>
      <c r="AK10" s="12">
        <v>880296</v>
      </c>
      <c r="AL10" s="12">
        <v>359220</v>
      </c>
      <c r="AM10" s="12">
        <v>363696</v>
      </c>
      <c r="AN10" s="7">
        <f t="shared" si="5"/>
        <v>328908</v>
      </c>
      <c r="AO10" s="18">
        <v>328908</v>
      </c>
      <c r="AP10" s="57">
        <v>0</v>
      </c>
      <c r="AQ10" s="35">
        <f t="shared" si="8"/>
        <v>7313288</v>
      </c>
      <c r="AR10" s="10"/>
      <c r="AS10" s="49">
        <f>X10-C10</f>
        <v>-1122432</v>
      </c>
      <c r="AT10" s="9">
        <f>Y10-D10</f>
        <v>1002828</v>
      </c>
      <c r="AU10" s="9">
        <f>Z10-E10</f>
        <v>0</v>
      </c>
      <c r="AV10" s="9">
        <f>AA10-F10</f>
        <v>-2772</v>
      </c>
      <c r="AW10" s="9">
        <f>AB10-G10</f>
        <v>804</v>
      </c>
      <c r="AX10" s="9">
        <f>AC10-H10</f>
        <v>-93636</v>
      </c>
      <c r="AY10" s="14">
        <f>AD10-I10</f>
        <v>0</v>
      </c>
      <c r="AZ10" s="14">
        <f>AE10-J10</f>
        <v>-93636</v>
      </c>
      <c r="BA10" s="9">
        <f>AF10-K10</f>
        <v>-1662120</v>
      </c>
      <c r="BB10" s="14">
        <f>AG10-L10</f>
        <v>0</v>
      </c>
      <c r="BC10" s="14">
        <f>AH10-M10</f>
        <v>-1662120</v>
      </c>
      <c r="BD10" s="14">
        <f>AI10-N10</f>
        <v>0</v>
      </c>
      <c r="BE10" s="9">
        <f>AJ10-O10</f>
        <v>304872</v>
      </c>
      <c r="BF10" s="9">
        <f>AK10-P10</f>
        <v>880296</v>
      </c>
      <c r="BG10" s="9">
        <f>AL10-Q10</f>
        <v>359220</v>
      </c>
      <c r="BH10" s="9">
        <f>AM10-R10</f>
        <v>-1188</v>
      </c>
      <c r="BI10" s="9">
        <f>AN10-S10</f>
        <v>248172</v>
      </c>
      <c r="BJ10" s="83">
        <f>AO10-T10</f>
        <v>248172</v>
      </c>
      <c r="BK10" s="83">
        <f>AP10-U10</f>
        <v>0</v>
      </c>
      <c r="BL10" s="50">
        <f>AQ10-V10</f>
        <v>-85956</v>
      </c>
    </row>
    <row r="11" spans="1:65" x14ac:dyDescent="0.25">
      <c r="A11" s="47">
        <f t="shared" si="6"/>
        <v>5</v>
      </c>
      <c r="B11" s="48">
        <v>2030</v>
      </c>
      <c r="C11" s="34">
        <v>3457548</v>
      </c>
      <c r="D11" s="12">
        <v>0</v>
      </c>
      <c r="E11" s="12">
        <v>0</v>
      </c>
      <c r="F11" s="12">
        <v>2772</v>
      </c>
      <c r="G11" s="7">
        <v>75984</v>
      </c>
      <c r="H11" s="7">
        <f t="shared" si="0"/>
        <v>484536</v>
      </c>
      <c r="I11" s="18">
        <v>0</v>
      </c>
      <c r="J11" s="18">
        <v>484536</v>
      </c>
      <c r="K11" s="7">
        <f t="shared" si="1"/>
        <v>2826348</v>
      </c>
      <c r="L11" s="13">
        <v>0</v>
      </c>
      <c r="M11" s="13">
        <v>2826348</v>
      </c>
      <c r="N11" s="13">
        <v>0</v>
      </c>
      <c r="O11" s="12">
        <v>0</v>
      </c>
      <c r="P11" s="12">
        <v>0</v>
      </c>
      <c r="Q11" s="12">
        <v>0</v>
      </c>
      <c r="R11" s="12">
        <v>364884</v>
      </c>
      <c r="S11" s="12">
        <f t="shared" si="2"/>
        <v>80736</v>
      </c>
      <c r="T11" s="20">
        <v>80736</v>
      </c>
      <c r="U11" s="56">
        <v>0</v>
      </c>
      <c r="V11" s="35">
        <f t="shared" si="7"/>
        <v>7292808</v>
      </c>
      <c r="W11" s="43">
        <f>AQ11-V11</f>
        <v>-69531</v>
      </c>
      <c r="X11" s="34">
        <v>2335116</v>
      </c>
      <c r="Y11" s="12">
        <v>1002828</v>
      </c>
      <c r="Z11" s="8">
        <v>0</v>
      </c>
      <c r="AA11" s="12">
        <v>0</v>
      </c>
      <c r="AB11" s="7">
        <v>76788</v>
      </c>
      <c r="AC11" s="6">
        <f t="shared" si="3"/>
        <v>407325</v>
      </c>
      <c r="AD11" s="18">
        <v>0</v>
      </c>
      <c r="AE11" s="18">
        <v>407325</v>
      </c>
      <c r="AF11" s="7">
        <f t="shared" si="4"/>
        <v>1164228</v>
      </c>
      <c r="AG11" s="20">
        <v>0</v>
      </c>
      <c r="AH11" s="203">
        <v>1164228</v>
      </c>
      <c r="AI11" s="54">
        <v>0</v>
      </c>
      <c r="AJ11" s="12">
        <v>304872</v>
      </c>
      <c r="AK11" s="12">
        <v>880296</v>
      </c>
      <c r="AL11" s="12">
        <v>359220</v>
      </c>
      <c r="AM11" s="12">
        <v>363696</v>
      </c>
      <c r="AN11" s="7">
        <f t="shared" si="5"/>
        <v>328908</v>
      </c>
      <c r="AO11" s="18">
        <v>328908</v>
      </c>
      <c r="AP11" s="57">
        <v>0</v>
      </c>
      <c r="AQ11" s="35">
        <f t="shared" si="8"/>
        <v>7223277</v>
      </c>
      <c r="AR11" s="10"/>
      <c r="AS11" s="49">
        <f>X11-C11</f>
        <v>-1122432</v>
      </c>
      <c r="AT11" s="9">
        <f>Y11-D11</f>
        <v>1002828</v>
      </c>
      <c r="AU11" s="9">
        <f>Z11-E11</f>
        <v>0</v>
      </c>
      <c r="AV11" s="9">
        <f>AA11-F11</f>
        <v>-2772</v>
      </c>
      <c r="AW11" s="9">
        <f>AB11-G11</f>
        <v>804</v>
      </c>
      <c r="AX11" s="9">
        <f>AC11-H11</f>
        <v>-77211</v>
      </c>
      <c r="AY11" s="14">
        <f>AD11-I11</f>
        <v>0</v>
      </c>
      <c r="AZ11" s="14">
        <f>AE11-J11</f>
        <v>-77211</v>
      </c>
      <c r="BA11" s="9">
        <f>AF11-K11</f>
        <v>-1662120</v>
      </c>
      <c r="BB11" s="14">
        <f>AG11-L11</f>
        <v>0</v>
      </c>
      <c r="BC11" s="14">
        <f>AH11-M11</f>
        <v>-1662120</v>
      </c>
      <c r="BD11" s="14">
        <f>AI11-N11</f>
        <v>0</v>
      </c>
      <c r="BE11" s="9">
        <f>AJ11-O11</f>
        <v>304872</v>
      </c>
      <c r="BF11" s="9">
        <f>AK11-P11</f>
        <v>880296</v>
      </c>
      <c r="BG11" s="9">
        <f>AL11-Q11</f>
        <v>359220</v>
      </c>
      <c r="BH11" s="9">
        <f>AM11-R11</f>
        <v>-1188</v>
      </c>
      <c r="BI11" s="9">
        <f>AN11-S11</f>
        <v>248172</v>
      </c>
      <c r="BJ11" s="83">
        <f>AO11-T11</f>
        <v>248172</v>
      </c>
      <c r="BK11" s="83">
        <f>AP11-U11</f>
        <v>0</v>
      </c>
      <c r="BL11" s="50">
        <f>AQ11-V11</f>
        <v>-69531</v>
      </c>
    </row>
    <row r="12" spans="1:65" x14ac:dyDescent="0.25">
      <c r="A12" s="47">
        <f t="shared" si="6"/>
        <v>6</v>
      </c>
      <c r="B12" s="48">
        <v>2031</v>
      </c>
      <c r="C12" s="34">
        <v>3457548</v>
      </c>
      <c r="D12" s="12">
        <v>0</v>
      </c>
      <c r="E12" s="12">
        <v>0</v>
      </c>
      <c r="F12" s="12">
        <v>2772</v>
      </c>
      <c r="G12" s="7">
        <v>75984</v>
      </c>
      <c r="H12" s="7">
        <f t="shared" si="0"/>
        <v>417744</v>
      </c>
      <c r="I12" s="18">
        <v>0</v>
      </c>
      <c r="J12" s="18">
        <v>417744</v>
      </c>
      <c r="K12" s="7">
        <f t="shared" si="1"/>
        <v>2826348</v>
      </c>
      <c r="L12" s="13">
        <v>0</v>
      </c>
      <c r="M12" s="13">
        <v>2826348</v>
      </c>
      <c r="N12" s="13">
        <v>0</v>
      </c>
      <c r="O12" s="12">
        <v>0</v>
      </c>
      <c r="P12" s="12">
        <v>0</v>
      </c>
      <c r="Q12" s="12">
        <v>0</v>
      </c>
      <c r="R12" s="12">
        <v>364884</v>
      </c>
      <c r="S12" s="12">
        <f t="shared" si="2"/>
        <v>80736</v>
      </c>
      <c r="T12" s="20">
        <v>80736</v>
      </c>
      <c r="U12" s="56">
        <v>0</v>
      </c>
      <c r="V12" s="35">
        <f t="shared" si="7"/>
        <v>7226016</v>
      </c>
      <c r="W12" s="43">
        <f>AQ12-V12</f>
        <v>-53652</v>
      </c>
      <c r="X12" s="34">
        <v>2335116</v>
      </c>
      <c r="Y12" s="12">
        <v>1002828</v>
      </c>
      <c r="Z12" s="8">
        <v>0</v>
      </c>
      <c r="AA12" s="12">
        <v>0</v>
      </c>
      <c r="AB12" s="7">
        <v>76788</v>
      </c>
      <c r="AC12" s="6">
        <f t="shared" si="3"/>
        <v>356412</v>
      </c>
      <c r="AD12" s="18">
        <v>0</v>
      </c>
      <c r="AE12" s="18">
        <v>356412</v>
      </c>
      <c r="AF12" s="7">
        <f t="shared" si="4"/>
        <v>1164228</v>
      </c>
      <c r="AG12" s="20">
        <v>0</v>
      </c>
      <c r="AH12" s="203">
        <v>1164228</v>
      </c>
      <c r="AI12" s="54">
        <v>0</v>
      </c>
      <c r="AJ12" s="12">
        <v>304872</v>
      </c>
      <c r="AK12" s="12">
        <v>880296</v>
      </c>
      <c r="AL12" s="12">
        <v>359220</v>
      </c>
      <c r="AM12" s="12">
        <v>363696</v>
      </c>
      <c r="AN12" s="7">
        <f t="shared" si="5"/>
        <v>328908</v>
      </c>
      <c r="AO12" s="18">
        <v>328908</v>
      </c>
      <c r="AP12" s="57">
        <v>0</v>
      </c>
      <c r="AQ12" s="35">
        <f t="shared" si="8"/>
        <v>7172364</v>
      </c>
      <c r="AR12" s="10"/>
      <c r="AS12" s="49">
        <f>X12-C12</f>
        <v>-1122432</v>
      </c>
      <c r="AT12" s="9">
        <f>Y12-D12</f>
        <v>1002828</v>
      </c>
      <c r="AU12" s="9">
        <f>Z12-E12</f>
        <v>0</v>
      </c>
      <c r="AV12" s="9">
        <f>AA12-F12</f>
        <v>-2772</v>
      </c>
      <c r="AW12" s="9">
        <f>AB12-G12</f>
        <v>804</v>
      </c>
      <c r="AX12" s="9">
        <f>AC12-H12</f>
        <v>-61332</v>
      </c>
      <c r="AY12" s="14">
        <f>AD12-I12</f>
        <v>0</v>
      </c>
      <c r="AZ12" s="14">
        <f>AE12-J12</f>
        <v>-61332</v>
      </c>
      <c r="BA12" s="9">
        <f>AF12-K12</f>
        <v>-1662120</v>
      </c>
      <c r="BB12" s="14">
        <f>AG12-L12</f>
        <v>0</v>
      </c>
      <c r="BC12" s="14">
        <f>AH12-M12</f>
        <v>-1662120</v>
      </c>
      <c r="BD12" s="14">
        <f>AI12-N12</f>
        <v>0</v>
      </c>
      <c r="BE12" s="9">
        <f>AJ12-O12</f>
        <v>304872</v>
      </c>
      <c r="BF12" s="9">
        <f>AK12-P12</f>
        <v>880296</v>
      </c>
      <c r="BG12" s="9">
        <f>AL12-Q12</f>
        <v>359220</v>
      </c>
      <c r="BH12" s="9">
        <f>AM12-R12</f>
        <v>-1188</v>
      </c>
      <c r="BI12" s="9">
        <f>AN12-S12</f>
        <v>248172</v>
      </c>
      <c r="BJ12" s="83">
        <f>AO12-T12</f>
        <v>248172</v>
      </c>
      <c r="BK12" s="83">
        <f>AP12-U12</f>
        <v>0</v>
      </c>
      <c r="BL12" s="50">
        <f>AQ12-V12</f>
        <v>-53652</v>
      </c>
    </row>
    <row r="13" spans="1:65" x14ac:dyDescent="0.25">
      <c r="A13" s="47">
        <f t="shared" si="6"/>
        <v>7</v>
      </c>
      <c r="B13" s="48">
        <v>2032</v>
      </c>
      <c r="C13" s="34">
        <v>3457548</v>
      </c>
      <c r="D13" s="12">
        <v>0</v>
      </c>
      <c r="E13" s="12">
        <v>0</v>
      </c>
      <c r="F13" s="12">
        <v>2772</v>
      </c>
      <c r="G13" s="7">
        <v>75984</v>
      </c>
      <c r="H13" s="7">
        <f t="shared" si="0"/>
        <v>417744</v>
      </c>
      <c r="I13" s="18">
        <v>0</v>
      </c>
      <c r="J13" s="18">
        <v>417744</v>
      </c>
      <c r="K13" s="7">
        <f t="shared" si="1"/>
        <v>2221164</v>
      </c>
      <c r="L13" s="13">
        <v>0</v>
      </c>
      <c r="M13" s="13">
        <v>2221164</v>
      </c>
      <c r="N13" s="13">
        <v>0</v>
      </c>
      <c r="O13" s="12">
        <v>0</v>
      </c>
      <c r="P13" s="12">
        <v>0</v>
      </c>
      <c r="Q13" s="12">
        <v>0</v>
      </c>
      <c r="R13" s="12">
        <v>364884</v>
      </c>
      <c r="S13" s="12">
        <f t="shared" si="2"/>
        <v>80736</v>
      </c>
      <c r="T13" s="20">
        <v>80736</v>
      </c>
      <c r="U13" s="56">
        <v>0</v>
      </c>
      <c r="V13" s="35">
        <f t="shared" si="7"/>
        <v>6620832</v>
      </c>
      <c r="W13" s="43">
        <f>AQ13-V13</f>
        <v>-129876</v>
      </c>
      <c r="X13" s="34">
        <v>2335116</v>
      </c>
      <c r="Y13" s="12">
        <v>1002828</v>
      </c>
      <c r="Z13" s="8">
        <v>0</v>
      </c>
      <c r="AA13" s="12">
        <v>0</v>
      </c>
      <c r="AB13" s="7">
        <v>76788</v>
      </c>
      <c r="AC13" s="6">
        <f t="shared" si="3"/>
        <v>356412</v>
      </c>
      <c r="AD13" s="18">
        <v>0</v>
      </c>
      <c r="AE13" s="18">
        <v>356412</v>
      </c>
      <c r="AF13" s="7">
        <f t="shared" si="4"/>
        <v>904104</v>
      </c>
      <c r="AG13" s="20">
        <v>0</v>
      </c>
      <c r="AH13" s="203">
        <v>904104</v>
      </c>
      <c r="AI13" s="54">
        <v>0</v>
      </c>
      <c r="AJ13" s="12">
        <v>236748</v>
      </c>
      <c r="AK13" s="12">
        <v>683604</v>
      </c>
      <c r="AL13" s="12">
        <v>278964</v>
      </c>
      <c r="AM13" s="12">
        <v>363696</v>
      </c>
      <c r="AN13" s="7">
        <f t="shared" si="5"/>
        <v>252696</v>
      </c>
      <c r="AO13" s="18">
        <v>252696</v>
      </c>
      <c r="AP13" s="57">
        <v>0</v>
      </c>
      <c r="AQ13" s="35">
        <f t="shared" si="8"/>
        <v>6490956</v>
      </c>
      <c r="AR13" s="10"/>
      <c r="AS13" s="49">
        <f>X13-C13</f>
        <v>-1122432</v>
      </c>
      <c r="AT13" s="9">
        <f>Y13-D13</f>
        <v>1002828</v>
      </c>
      <c r="AU13" s="9">
        <f>Z13-E13</f>
        <v>0</v>
      </c>
      <c r="AV13" s="9">
        <f>AA13-F13</f>
        <v>-2772</v>
      </c>
      <c r="AW13" s="9">
        <f>AB13-G13</f>
        <v>804</v>
      </c>
      <c r="AX13" s="9">
        <f>AC13-H13</f>
        <v>-61332</v>
      </c>
      <c r="AY13" s="14">
        <f>AD13-I13</f>
        <v>0</v>
      </c>
      <c r="AZ13" s="14">
        <f>AE13-J13</f>
        <v>-61332</v>
      </c>
      <c r="BA13" s="9">
        <f>AF13-K13</f>
        <v>-1317060</v>
      </c>
      <c r="BB13" s="14">
        <f>AG13-L13</f>
        <v>0</v>
      </c>
      <c r="BC13" s="14">
        <f>AH13-M13</f>
        <v>-1317060</v>
      </c>
      <c r="BD13" s="14">
        <f>AI13-N13</f>
        <v>0</v>
      </c>
      <c r="BE13" s="9">
        <f>AJ13-O13</f>
        <v>236748</v>
      </c>
      <c r="BF13" s="9">
        <f>AK13-P13</f>
        <v>683604</v>
      </c>
      <c r="BG13" s="9">
        <f>AL13-Q13</f>
        <v>278964</v>
      </c>
      <c r="BH13" s="9">
        <f>AM13-R13</f>
        <v>-1188</v>
      </c>
      <c r="BI13" s="9">
        <f>AN13-S13</f>
        <v>171960</v>
      </c>
      <c r="BJ13" s="83">
        <f>AO13-T13</f>
        <v>171960</v>
      </c>
      <c r="BK13" s="83">
        <f>AP13-U13</f>
        <v>0</v>
      </c>
      <c r="BL13" s="50">
        <f>AQ13-V13</f>
        <v>-129876</v>
      </c>
    </row>
    <row r="14" spans="1:65" x14ac:dyDescent="0.25">
      <c r="A14" s="47">
        <f t="shared" si="6"/>
        <v>8</v>
      </c>
      <c r="B14" s="48">
        <v>2033</v>
      </c>
      <c r="C14" s="34">
        <v>3457548</v>
      </c>
      <c r="D14" s="12">
        <v>0</v>
      </c>
      <c r="E14" s="12">
        <v>0</v>
      </c>
      <c r="F14" s="12">
        <v>2772</v>
      </c>
      <c r="G14" s="7">
        <v>75984</v>
      </c>
      <c r="H14" s="7">
        <f t="shared" si="0"/>
        <v>417744</v>
      </c>
      <c r="I14" s="18">
        <v>0</v>
      </c>
      <c r="J14" s="18">
        <v>417744</v>
      </c>
      <c r="K14" s="7">
        <f t="shared" si="1"/>
        <v>2221164</v>
      </c>
      <c r="L14" s="13">
        <v>0</v>
      </c>
      <c r="M14" s="13">
        <v>2221164</v>
      </c>
      <c r="N14" s="13">
        <v>0</v>
      </c>
      <c r="O14" s="12">
        <v>0</v>
      </c>
      <c r="P14" s="12">
        <v>0</v>
      </c>
      <c r="Q14" s="12">
        <v>0</v>
      </c>
      <c r="R14" s="12">
        <v>364884</v>
      </c>
      <c r="S14" s="12">
        <f t="shared" si="2"/>
        <v>80736</v>
      </c>
      <c r="T14" s="20">
        <v>80736</v>
      </c>
      <c r="U14" s="56">
        <v>0</v>
      </c>
      <c r="V14" s="35">
        <f t="shared" si="7"/>
        <v>6620832</v>
      </c>
      <c r="W14" s="43">
        <f>AQ14-V14</f>
        <v>-129876</v>
      </c>
      <c r="X14" s="34">
        <v>2335116</v>
      </c>
      <c r="Y14" s="12">
        <v>1002828</v>
      </c>
      <c r="Z14" s="8">
        <v>0</v>
      </c>
      <c r="AA14" s="12">
        <v>0</v>
      </c>
      <c r="AB14" s="7">
        <v>76788</v>
      </c>
      <c r="AC14" s="6">
        <f t="shared" si="3"/>
        <v>356412</v>
      </c>
      <c r="AD14" s="18">
        <v>0</v>
      </c>
      <c r="AE14" s="18">
        <v>356412</v>
      </c>
      <c r="AF14" s="7">
        <f t="shared" si="4"/>
        <v>904104</v>
      </c>
      <c r="AG14" s="20">
        <v>0</v>
      </c>
      <c r="AH14" s="203">
        <v>904104</v>
      </c>
      <c r="AI14" s="54">
        <v>0</v>
      </c>
      <c r="AJ14" s="12">
        <v>236748</v>
      </c>
      <c r="AK14" s="12">
        <v>683604</v>
      </c>
      <c r="AL14" s="12">
        <v>278964</v>
      </c>
      <c r="AM14" s="12">
        <v>363696</v>
      </c>
      <c r="AN14" s="7">
        <f t="shared" si="5"/>
        <v>252696</v>
      </c>
      <c r="AO14" s="18">
        <v>252696</v>
      </c>
      <c r="AP14" s="57">
        <v>0</v>
      </c>
      <c r="AQ14" s="35">
        <f t="shared" si="8"/>
        <v>6490956</v>
      </c>
      <c r="AR14" s="10"/>
      <c r="AS14" s="49">
        <f>X14-C14</f>
        <v>-1122432</v>
      </c>
      <c r="AT14" s="9">
        <f>Y14-D14</f>
        <v>1002828</v>
      </c>
      <c r="AU14" s="9">
        <f>Z14-E14</f>
        <v>0</v>
      </c>
      <c r="AV14" s="9">
        <f>AA14-F14</f>
        <v>-2772</v>
      </c>
      <c r="AW14" s="9">
        <f>AB14-G14</f>
        <v>804</v>
      </c>
      <c r="AX14" s="9">
        <f>AC14-H14</f>
        <v>-61332</v>
      </c>
      <c r="AY14" s="14">
        <f>AD14-I14</f>
        <v>0</v>
      </c>
      <c r="AZ14" s="14">
        <f>AE14-J14</f>
        <v>-61332</v>
      </c>
      <c r="BA14" s="9">
        <f>AF14-K14</f>
        <v>-1317060</v>
      </c>
      <c r="BB14" s="14">
        <f>AG14-L14</f>
        <v>0</v>
      </c>
      <c r="BC14" s="14">
        <f>AH14-M14</f>
        <v>-1317060</v>
      </c>
      <c r="BD14" s="14">
        <f>AI14-N14</f>
        <v>0</v>
      </c>
      <c r="BE14" s="9">
        <f>AJ14-O14</f>
        <v>236748</v>
      </c>
      <c r="BF14" s="9">
        <f>AK14-P14</f>
        <v>683604</v>
      </c>
      <c r="BG14" s="9">
        <f>AL14-Q14</f>
        <v>278964</v>
      </c>
      <c r="BH14" s="9">
        <f>AM14-R14</f>
        <v>-1188</v>
      </c>
      <c r="BI14" s="9">
        <f>AN14-S14</f>
        <v>171960</v>
      </c>
      <c r="BJ14" s="83">
        <f>AO14-T14</f>
        <v>171960</v>
      </c>
      <c r="BK14" s="83">
        <f>AP14-U14</f>
        <v>0</v>
      </c>
      <c r="BL14" s="50">
        <f>AQ14-V14</f>
        <v>-129876</v>
      </c>
    </row>
    <row r="15" spans="1:65" x14ac:dyDescent="0.25">
      <c r="A15" s="47">
        <f t="shared" si="6"/>
        <v>9</v>
      </c>
      <c r="B15" s="48">
        <v>2034</v>
      </c>
      <c r="C15" s="34">
        <v>3457548</v>
      </c>
      <c r="D15" s="12">
        <v>0</v>
      </c>
      <c r="E15" s="12">
        <v>0</v>
      </c>
      <c r="F15" s="12">
        <v>2772</v>
      </c>
      <c r="G15" s="7">
        <v>75984</v>
      </c>
      <c r="H15" s="7">
        <f t="shared" si="0"/>
        <v>417744</v>
      </c>
      <c r="I15" s="18">
        <v>0</v>
      </c>
      <c r="J15" s="18">
        <v>417744</v>
      </c>
      <c r="K15" s="7">
        <f t="shared" si="1"/>
        <v>2221164</v>
      </c>
      <c r="L15" s="13">
        <v>0</v>
      </c>
      <c r="M15" s="13">
        <v>2221164</v>
      </c>
      <c r="N15" s="13">
        <v>0</v>
      </c>
      <c r="O15" s="12">
        <v>0</v>
      </c>
      <c r="P15" s="12">
        <v>0</v>
      </c>
      <c r="Q15" s="12">
        <v>0</v>
      </c>
      <c r="R15" s="12">
        <v>364884</v>
      </c>
      <c r="S15" s="12">
        <f t="shared" si="2"/>
        <v>80736</v>
      </c>
      <c r="T15" s="20">
        <v>80736</v>
      </c>
      <c r="U15" s="56">
        <v>0</v>
      </c>
      <c r="V15" s="35">
        <f t="shared" si="7"/>
        <v>6620832</v>
      </c>
      <c r="W15" s="43">
        <f>AQ15-V15</f>
        <v>-129876</v>
      </c>
      <c r="X15" s="34">
        <v>2335116</v>
      </c>
      <c r="Y15" s="12">
        <v>1002828</v>
      </c>
      <c r="Z15" s="8">
        <v>0</v>
      </c>
      <c r="AA15" s="12">
        <v>0</v>
      </c>
      <c r="AB15" s="7">
        <v>76788</v>
      </c>
      <c r="AC15" s="6">
        <f t="shared" si="3"/>
        <v>356412</v>
      </c>
      <c r="AD15" s="18">
        <v>0</v>
      </c>
      <c r="AE15" s="18">
        <v>356412</v>
      </c>
      <c r="AF15" s="7">
        <f t="shared" si="4"/>
        <v>904104</v>
      </c>
      <c r="AG15" s="20">
        <v>0</v>
      </c>
      <c r="AH15" s="203">
        <v>904104</v>
      </c>
      <c r="AI15" s="54">
        <v>0</v>
      </c>
      <c r="AJ15" s="12">
        <v>236748</v>
      </c>
      <c r="AK15" s="12">
        <v>683604</v>
      </c>
      <c r="AL15" s="12">
        <v>278964</v>
      </c>
      <c r="AM15" s="12">
        <v>363696</v>
      </c>
      <c r="AN15" s="7">
        <f t="shared" si="5"/>
        <v>252696</v>
      </c>
      <c r="AO15" s="18">
        <v>252696</v>
      </c>
      <c r="AP15" s="57">
        <v>0</v>
      </c>
      <c r="AQ15" s="35">
        <f t="shared" si="8"/>
        <v>6490956</v>
      </c>
      <c r="AR15" s="10"/>
      <c r="AS15" s="49">
        <f>X15-C15</f>
        <v>-1122432</v>
      </c>
      <c r="AT15" s="9">
        <f>Y15-D15</f>
        <v>1002828</v>
      </c>
      <c r="AU15" s="9">
        <f>Z15-E15</f>
        <v>0</v>
      </c>
      <c r="AV15" s="9">
        <f>AA15-F15</f>
        <v>-2772</v>
      </c>
      <c r="AW15" s="9">
        <f>AB15-G15</f>
        <v>804</v>
      </c>
      <c r="AX15" s="9">
        <f>AC15-H15</f>
        <v>-61332</v>
      </c>
      <c r="AY15" s="14">
        <f>AD15-I15</f>
        <v>0</v>
      </c>
      <c r="AZ15" s="14">
        <f>AE15-J15</f>
        <v>-61332</v>
      </c>
      <c r="BA15" s="9">
        <f>AF15-K15</f>
        <v>-1317060</v>
      </c>
      <c r="BB15" s="14">
        <f>AG15-L15</f>
        <v>0</v>
      </c>
      <c r="BC15" s="14">
        <f>AH15-M15</f>
        <v>-1317060</v>
      </c>
      <c r="BD15" s="14">
        <f>AI15-N15</f>
        <v>0</v>
      </c>
      <c r="BE15" s="9">
        <f>AJ15-O15</f>
        <v>236748</v>
      </c>
      <c r="BF15" s="9">
        <f>AK15-P15</f>
        <v>683604</v>
      </c>
      <c r="BG15" s="9">
        <f>AL15-Q15</f>
        <v>278964</v>
      </c>
      <c r="BH15" s="9">
        <f>AM15-R15</f>
        <v>-1188</v>
      </c>
      <c r="BI15" s="9">
        <f>AN15-S15</f>
        <v>171960</v>
      </c>
      <c r="BJ15" s="83">
        <f>AO15-T15</f>
        <v>171960</v>
      </c>
      <c r="BK15" s="83">
        <f>AP15-U15</f>
        <v>0</v>
      </c>
      <c r="BL15" s="50">
        <f>AQ15-V15</f>
        <v>-129876</v>
      </c>
    </row>
    <row r="16" spans="1:65" x14ac:dyDescent="0.25">
      <c r="A16" s="47">
        <f t="shared" si="6"/>
        <v>10</v>
      </c>
      <c r="B16" s="48">
        <v>2035</v>
      </c>
      <c r="C16" s="34">
        <v>3457548</v>
      </c>
      <c r="D16" s="12">
        <v>0</v>
      </c>
      <c r="E16" s="12">
        <v>0</v>
      </c>
      <c r="F16" s="12">
        <v>2772</v>
      </c>
      <c r="G16" s="7">
        <v>75984</v>
      </c>
      <c r="H16" s="7">
        <f t="shared" si="0"/>
        <v>362688</v>
      </c>
      <c r="I16" s="18">
        <v>0</v>
      </c>
      <c r="J16" s="18">
        <v>362688</v>
      </c>
      <c r="K16" s="7">
        <f t="shared" si="1"/>
        <v>2221164</v>
      </c>
      <c r="L16" s="13">
        <v>0</v>
      </c>
      <c r="M16" s="13">
        <v>2221164</v>
      </c>
      <c r="N16" s="13">
        <v>0</v>
      </c>
      <c r="O16" s="12">
        <v>0</v>
      </c>
      <c r="P16" s="12">
        <v>0</v>
      </c>
      <c r="Q16" s="12">
        <v>0</v>
      </c>
      <c r="R16" s="12">
        <v>364884</v>
      </c>
      <c r="S16" s="12">
        <f t="shared" si="2"/>
        <v>80736</v>
      </c>
      <c r="T16" s="20">
        <v>80736</v>
      </c>
      <c r="U16" s="56">
        <v>0</v>
      </c>
      <c r="V16" s="35">
        <f t="shared" si="7"/>
        <v>6565776</v>
      </c>
      <c r="W16" s="43">
        <f>AQ16-V16</f>
        <v>-95094</v>
      </c>
      <c r="X16" s="34">
        <v>2335116</v>
      </c>
      <c r="Y16" s="12">
        <v>1002828</v>
      </c>
      <c r="Z16" s="8">
        <v>0</v>
      </c>
      <c r="AA16" s="12">
        <v>0</v>
      </c>
      <c r="AB16" s="7">
        <v>76788</v>
      </c>
      <c r="AC16" s="6">
        <f t="shared" si="3"/>
        <v>336138</v>
      </c>
      <c r="AD16" s="18">
        <v>0</v>
      </c>
      <c r="AE16" s="18">
        <v>336138</v>
      </c>
      <c r="AF16" s="7">
        <f t="shared" si="4"/>
        <v>904104</v>
      </c>
      <c r="AG16" s="20">
        <v>0</v>
      </c>
      <c r="AH16" s="203">
        <v>904104</v>
      </c>
      <c r="AI16" s="54">
        <v>0</v>
      </c>
      <c r="AJ16" s="12">
        <v>236748</v>
      </c>
      <c r="AK16" s="12">
        <v>683604</v>
      </c>
      <c r="AL16" s="12">
        <v>278964</v>
      </c>
      <c r="AM16" s="12">
        <v>363696</v>
      </c>
      <c r="AN16" s="7">
        <f t="shared" si="5"/>
        <v>252696</v>
      </c>
      <c r="AO16" s="18">
        <v>252696</v>
      </c>
      <c r="AP16" s="57">
        <v>0</v>
      </c>
      <c r="AQ16" s="35">
        <f t="shared" si="8"/>
        <v>6470682</v>
      </c>
      <c r="AR16" s="10"/>
      <c r="AS16" s="49">
        <f>X16-C16</f>
        <v>-1122432</v>
      </c>
      <c r="AT16" s="9">
        <f>Y16-D16</f>
        <v>1002828</v>
      </c>
      <c r="AU16" s="9">
        <f>Z16-E16</f>
        <v>0</v>
      </c>
      <c r="AV16" s="9">
        <f>AA16-F16</f>
        <v>-2772</v>
      </c>
      <c r="AW16" s="9">
        <f>AB16-G16</f>
        <v>804</v>
      </c>
      <c r="AX16" s="9">
        <f>AC16-H16</f>
        <v>-26550</v>
      </c>
      <c r="AY16" s="14">
        <f>AD16-I16</f>
        <v>0</v>
      </c>
      <c r="AZ16" s="14">
        <f>AE16-J16</f>
        <v>-26550</v>
      </c>
      <c r="BA16" s="9">
        <f>AF16-K16</f>
        <v>-1317060</v>
      </c>
      <c r="BB16" s="14">
        <f>AG16-L16</f>
        <v>0</v>
      </c>
      <c r="BC16" s="14">
        <f>AH16-M16</f>
        <v>-1317060</v>
      </c>
      <c r="BD16" s="14">
        <f>AI16-N16</f>
        <v>0</v>
      </c>
      <c r="BE16" s="9">
        <f>AJ16-O16</f>
        <v>236748</v>
      </c>
      <c r="BF16" s="9">
        <f>AK16-P16</f>
        <v>683604</v>
      </c>
      <c r="BG16" s="9">
        <f>AL16-Q16</f>
        <v>278964</v>
      </c>
      <c r="BH16" s="9">
        <f>AM16-R16</f>
        <v>-1188</v>
      </c>
      <c r="BI16" s="9">
        <f>AN16-S16</f>
        <v>171960</v>
      </c>
      <c r="BJ16" s="83">
        <f>AO16-T16</f>
        <v>171960</v>
      </c>
      <c r="BK16" s="83">
        <f>AP16-U16</f>
        <v>0</v>
      </c>
      <c r="BL16" s="50">
        <f>AQ16-V16</f>
        <v>-95094</v>
      </c>
    </row>
    <row r="17" spans="1:64" x14ac:dyDescent="0.25">
      <c r="A17" s="47">
        <f t="shared" si="6"/>
        <v>11</v>
      </c>
      <c r="B17" s="48">
        <v>2036</v>
      </c>
      <c r="C17" s="34">
        <v>3457548</v>
      </c>
      <c r="D17" s="12">
        <v>0</v>
      </c>
      <c r="E17" s="12">
        <v>0</v>
      </c>
      <c r="F17" s="12">
        <v>2772</v>
      </c>
      <c r="G17" s="7">
        <v>75984</v>
      </c>
      <c r="H17" s="7">
        <f t="shared" si="0"/>
        <v>252576</v>
      </c>
      <c r="I17" s="18">
        <v>0</v>
      </c>
      <c r="J17" s="18">
        <v>252576</v>
      </c>
      <c r="K17" s="7">
        <f t="shared" si="1"/>
        <v>2221164</v>
      </c>
      <c r="L17" s="13">
        <v>0</v>
      </c>
      <c r="M17" s="13">
        <v>2221164</v>
      </c>
      <c r="N17" s="13">
        <v>0</v>
      </c>
      <c r="O17" s="12">
        <v>0</v>
      </c>
      <c r="P17" s="12">
        <v>0</v>
      </c>
      <c r="Q17" s="12">
        <v>0</v>
      </c>
      <c r="R17" s="12">
        <v>364884</v>
      </c>
      <c r="S17" s="12">
        <f t="shared" si="2"/>
        <v>80736</v>
      </c>
      <c r="T17" s="20">
        <v>80736</v>
      </c>
      <c r="U17" s="56">
        <v>0</v>
      </c>
      <c r="V17" s="35">
        <f t="shared" si="7"/>
        <v>6455664</v>
      </c>
      <c r="W17" s="43">
        <f>AQ17-V17</f>
        <v>-45804</v>
      </c>
      <c r="X17" s="34">
        <v>2335116</v>
      </c>
      <c r="Y17" s="12">
        <v>1002828</v>
      </c>
      <c r="Z17" s="8">
        <v>0</v>
      </c>
      <c r="AA17" s="12">
        <v>0</v>
      </c>
      <c r="AB17" s="7">
        <v>76788</v>
      </c>
      <c r="AC17" s="6">
        <f t="shared" si="3"/>
        <v>275316</v>
      </c>
      <c r="AD17" s="18">
        <v>0</v>
      </c>
      <c r="AE17" s="18">
        <v>275316</v>
      </c>
      <c r="AF17" s="7">
        <f t="shared" si="4"/>
        <v>904104</v>
      </c>
      <c r="AG17" s="20">
        <v>0</v>
      </c>
      <c r="AH17" s="203">
        <v>904104</v>
      </c>
      <c r="AI17" s="54">
        <v>0</v>
      </c>
      <c r="AJ17" s="12">
        <v>236748</v>
      </c>
      <c r="AK17" s="12">
        <v>683604</v>
      </c>
      <c r="AL17" s="12">
        <v>278964</v>
      </c>
      <c r="AM17" s="12">
        <v>363696</v>
      </c>
      <c r="AN17" s="7">
        <f t="shared" si="5"/>
        <v>252696</v>
      </c>
      <c r="AO17" s="18">
        <v>252696</v>
      </c>
      <c r="AP17" s="57">
        <v>0</v>
      </c>
      <c r="AQ17" s="35">
        <f t="shared" si="8"/>
        <v>6409860</v>
      </c>
      <c r="AR17" s="10"/>
      <c r="AS17" s="49">
        <f>X17-C17</f>
        <v>-1122432</v>
      </c>
      <c r="AT17" s="9">
        <f>Y17-D17</f>
        <v>1002828</v>
      </c>
      <c r="AU17" s="9">
        <f>Z17-E17</f>
        <v>0</v>
      </c>
      <c r="AV17" s="9">
        <f>AA17-F17</f>
        <v>-2772</v>
      </c>
      <c r="AW17" s="9">
        <f>AB17-G17</f>
        <v>804</v>
      </c>
      <c r="AX17" s="9">
        <f>AC17-H17</f>
        <v>22740</v>
      </c>
      <c r="AY17" s="14">
        <f>AD17-I17</f>
        <v>0</v>
      </c>
      <c r="AZ17" s="14">
        <f>AE17-J17</f>
        <v>22740</v>
      </c>
      <c r="BA17" s="9">
        <f>AF17-K17</f>
        <v>-1317060</v>
      </c>
      <c r="BB17" s="14">
        <f>AG17-L17</f>
        <v>0</v>
      </c>
      <c r="BC17" s="14">
        <f>AH17-M17</f>
        <v>-1317060</v>
      </c>
      <c r="BD17" s="14">
        <f>AI17-N17</f>
        <v>0</v>
      </c>
      <c r="BE17" s="9">
        <f>AJ17-O17</f>
        <v>236748</v>
      </c>
      <c r="BF17" s="9">
        <f>AK17-P17</f>
        <v>683604</v>
      </c>
      <c r="BG17" s="9">
        <f>AL17-Q17</f>
        <v>278964</v>
      </c>
      <c r="BH17" s="9">
        <f>AM17-R17</f>
        <v>-1188</v>
      </c>
      <c r="BI17" s="9">
        <f>AN17-S17</f>
        <v>171960</v>
      </c>
      <c r="BJ17" s="83">
        <f>AO17-T17</f>
        <v>171960</v>
      </c>
      <c r="BK17" s="83">
        <f>AP17-U17</f>
        <v>0</v>
      </c>
      <c r="BL17" s="50">
        <f>AQ17-V17</f>
        <v>-45804</v>
      </c>
    </row>
    <row r="18" spans="1:64" x14ac:dyDescent="0.25">
      <c r="A18" s="47">
        <f t="shared" si="6"/>
        <v>12</v>
      </c>
      <c r="B18" s="48">
        <v>2037</v>
      </c>
      <c r="C18" s="34">
        <v>3457548</v>
      </c>
      <c r="D18" s="12">
        <v>0</v>
      </c>
      <c r="E18" s="12">
        <v>0</v>
      </c>
      <c r="F18" s="12">
        <v>2772</v>
      </c>
      <c r="G18" s="7">
        <v>75984</v>
      </c>
      <c r="H18" s="7">
        <f t="shared" si="0"/>
        <v>252576</v>
      </c>
      <c r="I18" s="18">
        <v>0</v>
      </c>
      <c r="J18" s="18">
        <v>252576</v>
      </c>
      <c r="K18" s="7">
        <f t="shared" si="1"/>
        <v>2221164</v>
      </c>
      <c r="L18" s="13">
        <v>0</v>
      </c>
      <c r="M18" s="13">
        <v>2221164</v>
      </c>
      <c r="N18" s="13">
        <v>0</v>
      </c>
      <c r="O18" s="12">
        <v>0</v>
      </c>
      <c r="P18" s="12">
        <v>0</v>
      </c>
      <c r="Q18" s="12">
        <v>0</v>
      </c>
      <c r="R18" s="12">
        <v>364884</v>
      </c>
      <c r="S18" s="12">
        <f t="shared" si="2"/>
        <v>80736</v>
      </c>
      <c r="T18" s="20">
        <v>80736</v>
      </c>
      <c r="U18" s="56">
        <v>0</v>
      </c>
      <c r="V18" s="35">
        <f t="shared" si="7"/>
        <v>6455664</v>
      </c>
      <c r="W18" s="43">
        <f>AQ18-V18</f>
        <v>-188640</v>
      </c>
      <c r="X18" s="34">
        <v>2335116</v>
      </c>
      <c r="Y18" s="12">
        <v>1002828</v>
      </c>
      <c r="Z18" s="8">
        <v>0</v>
      </c>
      <c r="AA18" s="12">
        <v>0</v>
      </c>
      <c r="AB18" s="7">
        <v>76788</v>
      </c>
      <c r="AC18" s="6">
        <f t="shared" si="3"/>
        <v>275316</v>
      </c>
      <c r="AD18" s="18">
        <v>0</v>
      </c>
      <c r="AE18" s="18">
        <v>275316</v>
      </c>
      <c r="AF18" s="7">
        <f t="shared" si="4"/>
        <v>904104</v>
      </c>
      <c r="AG18" s="20">
        <v>0</v>
      </c>
      <c r="AH18" s="203">
        <v>904104</v>
      </c>
      <c r="AI18" s="54">
        <v>0</v>
      </c>
      <c r="AJ18" s="12">
        <v>236748</v>
      </c>
      <c r="AK18" s="12">
        <v>683604</v>
      </c>
      <c r="AL18" s="12">
        <v>278964</v>
      </c>
      <c r="AM18" s="12">
        <v>363696</v>
      </c>
      <c r="AN18" s="7">
        <f t="shared" si="5"/>
        <v>109860</v>
      </c>
      <c r="AO18" s="18">
        <v>109860</v>
      </c>
      <c r="AP18" s="57">
        <v>0</v>
      </c>
      <c r="AQ18" s="35">
        <f t="shared" si="8"/>
        <v>6267024</v>
      </c>
      <c r="AR18" s="10"/>
      <c r="AS18" s="49">
        <f>X18-C18</f>
        <v>-1122432</v>
      </c>
      <c r="AT18" s="9">
        <f>Y18-D18</f>
        <v>1002828</v>
      </c>
      <c r="AU18" s="9">
        <f>Z18-E18</f>
        <v>0</v>
      </c>
      <c r="AV18" s="9">
        <f>AA18-F18</f>
        <v>-2772</v>
      </c>
      <c r="AW18" s="9">
        <f>AB18-G18</f>
        <v>804</v>
      </c>
      <c r="AX18" s="9">
        <f>AC18-H18</f>
        <v>22740</v>
      </c>
      <c r="AY18" s="14">
        <f>AD18-I18</f>
        <v>0</v>
      </c>
      <c r="AZ18" s="14">
        <f>AE18-J18</f>
        <v>22740</v>
      </c>
      <c r="BA18" s="9">
        <f>AF18-K18</f>
        <v>-1317060</v>
      </c>
      <c r="BB18" s="14">
        <f>AG18-L18</f>
        <v>0</v>
      </c>
      <c r="BC18" s="14">
        <f>AH18-M18</f>
        <v>-1317060</v>
      </c>
      <c r="BD18" s="14">
        <f>AI18-N18</f>
        <v>0</v>
      </c>
      <c r="BE18" s="9">
        <f>AJ18-O18</f>
        <v>236748</v>
      </c>
      <c r="BF18" s="9">
        <f>AK18-P18</f>
        <v>683604</v>
      </c>
      <c r="BG18" s="9">
        <f>AL18-Q18</f>
        <v>278964</v>
      </c>
      <c r="BH18" s="9">
        <f>AM18-R18</f>
        <v>-1188</v>
      </c>
      <c r="BI18" s="9">
        <f>AN18-S18</f>
        <v>29124</v>
      </c>
      <c r="BJ18" s="83">
        <f>AO18-T18</f>
        <v>29124</v>
      </c>
      <c r="BK18" s="83">
        <f>AP18-U18</f>
        <v>0</v>
      </c>
      <c r="BL18" s="50">
        <f>AQ18-V18</f>
        <v>-188640</v>
      </c>
    </row>
    <row r="19" spans="1:64" x14ac:dyDescent="0.25">
      <c r="A19" s="47">
        <f t="shared" si="6"/>
        <v>13</v>
      </c>
      <c r="B19" s="48">
        <v>2038</v>
      </c>
      <c r="C19" s="34">
        <v>3457548</v>
      </c>
      <c r="D19" s="12">
        <v>0</v>
      </c>
      <c r="E19" s="12">
        <v>0</v>
      </c>
      <c r="F19" s="12">
        <v>2772</v>
      </c>
      <c r="G19" s="7">
        <v>75984</v>
      </c>
      <c r="H19" s="7">
        <f t="shared" si="0"/>
        <v>252576</v>
      </c>
      <c r="I19" s="18">
        <v>0</v>
      </c>
      <c r="J19" s="18">
        <v>252576</v>
      </c>
      <c r="K19" s="7">
        <f t="shared" si="1"/>
        <v>2221164</v>
      </c>
      <c r="L19" s="13">
        <v>0</v>
      </c>
      <c r="M19" s="13">
        <v>2221164</v>
      </c>
      <c r="N19" s="13">
        <v>0</v>
      </c>
      <c r="O19" s="12">
        <v>0</v>
      </c>
      <c r="P19" s="12">
        <v>0</v>
      </c>
      <c r="Q19" s="12">
        <v>0</v>
      </c>
      <c r="R19" s="12">
        <v>364884</v>
      </c>
      <c r="S19" s="12">
        <f t="shared" si="2"/>
        <v>80736</v>
      </c>
      <c r="T19" s="20">
        <v>80736</v>
      </c>
      <c r="U19" s="56">
        <v>0</v>
      </c>
      <c r="V19" s="35">
        <f t="shared" si="7"/>
        <v>6455664</v>
      </c>
      <c r="W19" s="43">
        <f>AQ19-V19</f>
        <v>-188640</v>
      </c>
      <c r="X19" s="34">
        <v>2335116</v>
      </c>
      <c r="Y19" s="12">
        <v>1002828</v>
      </c>
      <c r="Z19" s="8">
        <v>0</v>
      </c>
      <c r="AA19" s="12">
        <v>0</v>
      </c>
      <c r="AB19" s="7">
        <v>76788</v>
      </c>
      <c r="AC19" s="6">
        <f t="shared" si="3"/>
        <v>275316</v>
      </c>
      <c r="AD19" s="18">
        <v>0</v>
      </c>
      <c r="AE19" s="18">
        <v>275316</v>
      </c>
      <c r="AF19" s="7">
        <f t="shared" si="4"/>
        <v>904104</v>
      </c>
      <c r="AG19" s="20">
        <v>0</v>
      </c>
      <c r="AH19" s="203">
        <v>904104</v>
      </c>
      <c r="AI19" s="54">
        <v>0</v>
      </c>
      <c r="AJ19" s="12">
        <v>236748</v>
      </c>
      <c r="AK19" s="12">
        <v>683604</v>
      </c>
      <c r="AL19" s="12">
        <v>278964</v>
      </c>
      <c r="AM19" s="12">
        <v>363696</v>
      </c>
      <c r="AN19" s="7">
        <f t="shared" si="5"/>
        <v>109860</v>
      </c>
      <c r="AO19" s="18">
        <v>109860</v>
      </c>
      <c r="AP19" s="57">
        <v>0</v>
      </c>
      <c r="AQ19" s="35">
        <f t="shared" si="8"/>
        <v>6267024</v>
      </c>
      <c r="AR19" s="10"/>
      <c r="AS19" s="49">
        <f>X19-C19</f>
        <v>-1122432</v>
      </c>
      <c r="AT19" s="9">
        <f>Y19-D19</f>
        <v>1002828</v>
      </c>
      <c r="AU19" s="9">
        <f>Z19-E19</f>
        <v>0</v>
      </c>
      <c r="AV19" s="9">
        <f>AA19-F19</f>
        <v>-2772</v>
      </c>
      <c r="AW19" s="9">
        <f>AB19-G19</f>
        <v>804</v>
      </c>
      <c r="AX19" s="9">
        <f>AC19-H19</f>
        <v>22740</v>
      </c>
      <c r="AY19" s="14">
        <f>AD19-I19</f>
        <v>0</v>
      </c>
      <c r="AZ19" s="14">
        <f>AE19-J19</f>
        <v>22740</v>
      </c>
      <c r="BA19" s="9">
        <f>AF19-K19</f>
        <v>-1317060</v>
      </c>
      <c r="BB19" s="14">
        <f>AG19-L19</f>
        <v>0</v>
      </c>
      <c r="BC19" s="14">
        <f>AH19-M19</f>
        <v>-1317060</v>
      </c>
      <c r="BD19" s="14">
        <f>AI19-N19</f>
        <v>0</v>
      </c>
      <c r="BE19" s="9">
        <f>AJ19-O19</f>
        <v>236748</v>
      </c>
      <c r="BF19" s="9">
        <f>AK19-P19</f>
        <v>683604</v>
      </c>
      <c r="BG19" s="9">
        <f>AL19-Q19</f>
        <v>278964</v>
      </c>
      <c r="BH19" s="9">
        <f>AM19-R19</f>
        <v>-1188</v>
      </c>
      <c r="BI19" s="9">
        <f>AN19-S19</f>
        <v>29124</v>
      </c>
      <c r="BJ19" s="83">
        <f>AO19-T19</f>
        <v>29124</v>
      </c>
      <c r="BK19" s="83">
        <f>AP19-U19</f>
        <v>0</v>
      </c>
      <c r="BL19" s="50">
        <f>AQ19-V19</f>
        <v>-188640</v>
      </c>
    </row>
    <row r="20" spans="1:64" x14ac:dyDescent="0.25">
      <c r="A20" s="47">
        <f t="shared" si="6"/>
        <v>14</v>
      </c>
      <c r="B20" s="48">
        <v>2039</v>
      </c>
      <c r="C20" s="34">
        <v>3457548</v>
      </c>
      <c r="D20" s="12">
        <v>0</v>
      </c>
      <c r="E20" s="12">
        <v>0</v>
      </c>
      <c r="F20" s="12">
        <v>2772</v>
      </c>
      <c r="G20" s="7">
        <v>75984</v>
      </c>
      <c r="H20" s="7">
        <f t="shared" si="0"/>
        <v>252576</v>
      </c>
      <c r="I20" s="18">
        <v>0</v>
      </c>
      <c r="J20" s="18">
        <v>252576</v>
      </c>
      <c r="K20" s="7">
        <f t="shared" si="1"/>
        <v>2221164</v>
      </c>
      <c r="L20" s="13">
        <v>0</v>
      </c>
      <c r="M20" s="13">
        <v>2221164</v>
      </c>
      <c r="N20" s="13">
        <v>0</v>
      </c>
      <c r="O20" s="12">
        <v>0</v>
      </c>
      <c r="P20" s="12">
        <v>0</v>
      </c>
      <c r="Q20" s="12">
        <v>0</v>
      </c>
      <c r="R20" s="12">
        <v>364884</v>
      </c>
      <c r="S20" s="12">
        <f t="shared" si="2"/>
        <v>80736</v>
      </c>
      <c r="T20" s="20">
        <v>80736</v>
      </c>
      <c r="U20" s="56">
        <v>0</v>
      </c>
      <c r="V20" s="35">
        <f t="shared" si="7"/>
        <v>6455664</v>
      </c>
      <c r="W20" s="43">
        <f>AQ20-V20</f>
        <v>-188640</v>
      </c>
      <c r="X20" s="34">
        <v>2335116</v>
      </c>
      <c r="Y20" s="12">
        <v>1002828</v>
      </c>
      <c r="Z20" s="8">
        <v>0</v>
      </c>
      <c r="AA20" s="12">
        <v>0</v>
      </c>
      <c r="AB20" s="7">
        <v>76788</v>
      </c>
      <c r="AC20" s="6">
        <f t="shared" si="3"/>
        <v>275316</v>
      </c>
      <c r="AD20" s="18">
        <v>0</v>
      </c>
      <c r="AE20" s="18">
        <v>275316</v>
      </c>
      <c r="AF20" s="7">
        <f t="shared" si="4"/>
        <v>904104</v>
      </c>
      <c r="AG20" s="20">
        <v>0</v>
      </c>
      <c r="AH20" s="203">
        <v>904104</v>
      </c>
      <c r="AI20" s="54">
        <v>0</v>
      </c>
      <c r="AJ20" s="12">
        <v>236748</v>
      </c>
      <c r="AK20" s="12">
        <v>683604</v>
      </c>
      <c r="AL20" s="12">
        <v>278964</v>
      </c>
      <c r="AM20" s="12">
        <v>363696</v>
      </c>
      <c r="AN20" s="7">
        <f t="shared" si="5"/>
        <v>109860</v>
      </c>
      <c r="AO20" s="18">
        <v>109860</v>
      </c>
      <c r="AP20" s="57">
        <v>0</v>
      </c>
      <c r="AQ20" s="35">
        <f t="shared" si="8"/>
        <v>6267024</v>
      </c>
      <c r="AR20" s="10"/>
      <c r="AS20" s="49">
        <f>X20-C20</f>
        <v>-1122432</v>
      </c>
      <c r="AT20" s="9">
        <f>Y20-D20</f>
        <v>1002828</v>
      </c>
      <c r="AU20" s="9">
        <f>Z20-E20</f>
        <v>0</v>
      </c>
      <c r="AV20" s="9">
        <f>AA20-F20</f>
        <v>-2772</v>
      </c>
      <c r="AW20" s="9">
        <f>AB20-G20</f>
        <v>804</v>
      </c>
      <c r="AX20" s="9">
        <f>AC20-H20</f>
        <v>22740</v>
      </c>
      <c r="AY20" s="14">
        <f>AD20-I20</f>
        <v>0</v>
      </c>
      <c r="AZ20" s="14">
        <f>AE20-J20</f>
        <v>22740</v>
      </c>
      <c r="BA20" s="9">
        <f>AF20-K20</f>
        <v>-1317060</v>
      </c>
      <c r="BB20" s="14">
        <f>AG20-L20</f>
        <v>0</v>
      </c>
      <c r="BC20" s="14">
        <f>AH20-M20</f>
        <v>-1317060</v>
      </c>
      <c r="BD20" s="14">
        <f>AI20-N20</f>
        <v>0</v>
      </c>
      <c r="BE20" s="9">
        <f>AJ20-O20</f>
        <v>236748</v>
      </c>
      <c r="BF20" s="9">
        <f>AK20-P20</f>
        <v>683604</v>
      </c>
      <c r="BG20" s="9">
        <f>AL20-Q20</f>
        <v>278964</v>
      </c>
      <c r="BH20" s="9">
        <f>AM20-R20</f>
        <v>-1188</v>
      </c>
      <c r="BI20" s="9">
        <f>AN20-S20</f>
        <v>29124</v>
      </c>
      <c r="BJ20" s="83">
        <f>AO20-T20</f>
        <v>29124</v>
      </c>
      <c r="BK20" s="83">
        <f>AP20-U20</f>
        <v>0</v>
      </c>
      <c r="BL20" s="50">
        <f>AQ20-V20</f>
        <v>-188640</v>
      </c>
    </row>
    <row r="21" spans="1:64" x14ac:dyDescent="0.25">
      <c r="A21" s="47">
        <f t="shared" si="6"/>
        <v>15</v>
      </c>
      <c r="B21" s="48">
        <v>2040</v>
      </c>
      <c r="C21" s="34">
        <v>3457548</v>
      </c>
      <c r="D21" s="12">
        <v>0</v>
      </c>
      <c r="E21" s="12">
        <v>0</v>
      </c>
      <c r="F21" s="12">
        <v>2772</v>
      </c>
      <c r="G21" s="7">
        <v>75984</v>
      </c>
      <c r="H21" s="7">
        <f t="shared" si="0"/>
        <v>252576</v>
      </c>
      <c r="I21" s="18">
        <v>0</v>
      </c>
      <c r="J21" s="18">
        <v>252576</v>
      </c>
      <c r="K21" s="7">
        <f t="shared" si="1"/>
        <v>2221164</v>
      </c>
      <c r="L21" s="13">
        <v>0</v>
      </c>
      <c r="M21" s="13">
        <v>2221164</v>
      </c>
      <c r="N21" s="13">
        <v>0</v>
      </c>
      <c r="O21" s="12">
        <v>0</v>
      </c>
      <c r="P21" s="12">
        <v>0</v>
      </c>
      <c r="Q21" s="12">
        <v>0</v>
      </c>
      <c r="R21" s="12">
        <v>364884</v>
      </c>
      <c r="S21" s="12">
        <f t="shared" si="2"/>
        <v>80736</v>
      </c>
      <c r="T21" s="20">
        <v>80736</v>
      </c>
      <c r="U21" s="56">
        <v>0</v>
      </c>
      <c r="V21" s="35">
        <f t="shared" si="7"/>
        <v>6455664</v>
      </c>
      <c r="W21" s="43">
        <f>AQ21-V21</f>
        <v>-188640</v>
      </c>
      <c r="X21" s="34">
        <v>2335116</v>
      </c>
      <c r="Y21" s="12">
        <v>1002828</v>
      </c>
      <c r="Z21" s="8">
        <v>0</v>
      </c>
      <c r="AA21" s="12">
        <v>0</v>
      </c>
      <c r="AB21" s="7">
        <v>76788</v>
      </c>
      <c r="AC21" s="6">
        <f t="shared" si="3"/>
        <v>275316</v>
      </c>
      <c r="AD21" s="18">
        <v>0</v>
      </c>
      <c r="AE21" s="18">
        <v>275316</v>
      </c>
      <c r="AF21" s="7">
        <f t="shared" si="4"/>
        <v>904104</v>
      </c>
      <c r="AG21" s="20">
        <v>0</v>
      </c>
      <c r="AH21" s="203">
        <v>904104</v>
      </c>
      <c r="AI21" s="54">
        <v>0</v>
      </c>
      <c r="AJ21" s="12">
        <v>236748</v>
      </c>
      <c r="AK21" s="12">
        <v>683604</v>
      </c>
      <c r="AL21" s="12">
        <v>278964</v>
      </c>
      <c r="AM21" s="12">
        <v>363696</v>
      </c>
      <c r="AN21" s="7">
        <f t="shared" si="5"/>
        <v>109860</v>
      </c>
      <c r="AO21" s="18">
        <v>109860</v>
      </c>
      <c r="AP21" s="57">
        <v>0</v>
      </c>
      <c r="AQ21" s="35">
        <f t="shared" si="8"/>
        <v>6267024</v>
      </c>
      <c r="AR21" s="10"/>
      <c r="AS21" s="49">
        <f>X21-C21</f>
        <v>-1122432</v>
      </c>
      <c r="AT21" s="9">
        <f>Y21-D21</f>
        <v>1002828</v>
      </c>
      <c r="AU21" s="9">
        <f>Z21-E21</f>
        <v>0</v>
      </c>
      <c r="AV21" s="9">
        <f>AA21-F21</f>
        <v>-2772</v>
      </c>
      <c r="AW21" s="9">
        <f>AB21-G21</f>
        <v>804</v>
      </c>
      <c r="AX21" s="9">
        <f>AC21-H21</f>
        <v>22740</v>
      </c>
      <c r="AY21" s="14">
        <f>AD21-I21</f>
        <v>0</v>
      </c>
      <c r="AZ21" s="14">
        <f>AE21-J21</f>
        <v>22740</v>
      </c>
      <c r="BA21" s="9">
        <f>AF21-K21</f>
        <v>-1317060</v>
      </c>
      <c r="BB21" s="14">
        <f>AG21-L21</f>
        <v>0</v>
      </c>
      <c r="BC21" s="14">
        <f>AH21-M21</f>
        <v>-1317060</v>
      </c>
      <c r="BD21" s="14">
        <f>AI21-N21</f>
        <v>0</v>
      </c>
      <c r="BE21" s="9">
        <f>AJ21-O21</f>
        <v>236748</v>
      </c>
      <c r="BF21" s="9">
        <f>AK21-P21</f>
        <v>683604</v>
      </c>
      <c r="BG21" s="9">
        <f>AL21-Q21</f>
        <v>278964</v>
      </c>
      <c r="BH21" s="9">
        <f>AM21-R21</f>
        <v>-1188</v>
      </c>
      <c r="BI21" s="9">
        <f>AN21-S21</f>
        <v>29124</v>
      </c>
      <c r="BJ21" s="83">
        <f>AO21-T21</f>
        <v>29124</v>
      </c>
      <c r="BK21" s="83">
        <f>AP21-U21</f>
        <v>0</v>
      </c>
      <c r="BL21" s="50">
        <f>AQ21-V21</f>
        <v>-188640</v>
      </c>
    </row>
    <row r="22" spans="1:64" x14ac:dyDescent="0.25">
      <c r="A22" s="47">
        <f t="shared" si="6"/>
        <v>16</v>
      </c>
      <c r="B22" s="48">
        <v>2041</v>
      </c>
      <c r="C22" s="34">
        <v>3457548</v>
      </c>
      <c r="D22" s="12">
        <v>0</v>
      </c>
      <c r="E22" s="12">
        <v>0</v>
      </c>
      <c r="F22" s="12">
        <v>2772</v>
      </c>
      <c r="G22" s="7">
        <v>75984</v>
      </c>
      <c r="H22" s="7">
        <f t="shared" si="0"/>
        <v>252576</v>
      </c>
      <c r="I22" s="18">
        <v>0</v>
      </c>
      <c r="J22" s="18">
        <v>252576</v>
      </c>
      <c r="K22" s="7">
        <f t="shared" si="1"/>
        <v>2221164</v>
      </c>
      <c r="L22" s="13">
        <v>0</v>
      </c>
      <c r="M22" s="13">
        <v>2221164</v>
      </c>
      <c r="N22" s="13">
        <v>0</v>
      </c>
      <c r="O22" s="12">
        <v>0</v>
      </c>
      <c r="P22" s="12">
        <v>0</v>
      </c>
      <c r="Q22" s="12">
        <v>0</v>
      </c>
      <c r="R22" s="12">
        <v>364884</v>
      </c>
      <c r="S22" s="12">
        <f t="shared" si="2"/>
        <v>80736</v>
      </c>
      <c r="T22" s="20">
        <v>80736</v>
      </c>
      <c r="U22" s="56">
        <v>0</v>
      </c>
      <c r="V22" s="35">
        <f t="shared" si="7"/>
        <v>6455664</v>
      </c>
      <c r="W22" s="43">
        <f>AQ22-V22</f>
        <v>-188640</v>
      </c>
      <c r="X22" s="34">
        <v>2335116</v>
      </c>
      <c r="Y22" s="12">
        <v>1002828</v>
      </c>
      <c r="Z22" s="8">
        <v>0</v>
      </c>
      <c r="AA22" s="12">
        <v>0</v>
      </c>
      <c r="AB22" s="7">
        <v>76788</v>
      </c>
      <c r="AC22" s="6">
        <f t="shared" si="3"/>
        <v>275316</v>
      </c>
      <c r="AD22" s="18">
        <v>0</v>
      </c>
      <c r="AE22" s="18">
        <v>275316</v>
      </c>
      <c r="AF22" s="7">
        <f t="shared" si="4"/>
        <v>904104</v>
      </c>
      <c r="AG22" s="20">
        <v>0</v>
      </c>
      <c r="AH22" s="203">
        <v>904104</v>
      </c>
      <c r="AI22" s="54">
        <v>0</v>
      </c>
      <c r="AJ22" s="12">
        <v>236748</v>
      </c>
      <c r="AK22" s="12">
        <v>683604</v>
      </c>
      <c r="AL22" s="12">
        <v>278964</v>
      </c>
      <c r="AM22" s="12">
        <v>363696</v>
      </c>
      <c r="AN22" s="7">
        <f t="shared" si="5"/>
        <v>109860</v>
      </c>
      <c r="AO22" s="18">
        <v>109860</v>
      </c>
      <c r="AP22" s="57">
        <v>0</v>
      </c>
      <c r="AQ22" s="35">
        <f t="shared" si="8"/>
        <v>6267024</v>
      </c>
      <c r="AR22" s="10"/>
      <c r="AS22" s="49">
        <f>X22-C22</f>
        <v>-1122432</v>
      </c>
      <c r="AT22" s="9">
        <f>Y22-D22</f>
        <v>1002828</v>
      </c>
      <c r="AU22" s="9">
        <f>Z22-E22</f>
        <v>0</v>
      </c>
      <c r="AV22" s="9">
        <f>AA22-F22</f>
        <v>-2772</v>
      </c>
      <c r="AW22" s="9">
        <f>AB22-G22</f>
        <v>804</v>
      </c>
      <c r="AX22" s="9">
        <f>AC22-H22</f>
        <v>22740</v>
      </c>
      <c r="AY22" s="14">
        <f>AD22-I22</f>
        <v>0</v>
      </c>
      <c r="AZ22" s="14">
        <f>AE22-J22</f>
        <v>22740</v>
      </c>
      <c r="BA22" s="9">
        <f>AF22-K22</f>
        <v>-1317060</v>
      </c>
      <c r="BB22" s="14">
        <f>AG22-L22</f>
        <v>0</v>
      </c>
      <c r="BC22" s="14">
        <f>AH22-M22</f>
        <v>-1317060</v>
      </c>
      <c r="BD22" s="14">
        <f>AI22-N22</f>
        <v>0</v>
      </c>
      <c r="BE22" s="9">
        <f>AJ22-O22</f>
        <v>236748</v>
      </c>
      <c r="BF22" s="9">
        <f>AK22-P22</f>
        <v>683604</v>
      </c>
      <c r="BG22" s="9">
        <f>AL22-Q22</f>
        <v>278964</v>
      </c>
      <c r="BH22" s="9">
        <f>AM22-R22</f>
        <v>-1188</v>
      </c>
      <c r="BI22" s="9">
        <f>AN22-S22</f>
        <v>29124</v>
      </c>
      <c r="BJ22" s="83">
        <f>AO22-T22</f>
        <v>29124</v>
      </c>
      <c r="BK22" s="83">
        <f>AP22-U22</f>
        <v>0</v>
      </c>
      <c r="BL22" s="50">
        <f>AQ22-V22</f>
        <v>-188640</v>
      </c>
    </row>
    <row r="23" spans="1:64" x14ac:dyDescent="0.25">
      <c r="A23" s="47">
        <f t="shared" si="6"/>
        <v>17</v>
      </c>
      <c r="B23" s="48">
        <v>2042</v>
      </c>
      <c r="C23" s="34">
        <v>3457548</v>
      </c>
      <c r="D23" s="12">
        <v>0</v>
      </c>
      <c r="E23" s="12">
        <v>0</v>
      </c>
      <c r="F23" s="12">
        <v>2772</v>
      </c>
      <c r="G23" s="7">
        <v>75984</v>
      </c>
      <c r="H23" s="7">
        <f t="shared" si="0"/>
        <v>252576</v>
      </c>
      <c r="I23" s="18">
        <v>0</v>
      </c>
      <c r="J23" s="18">
        <v>252576</v>
      </c>
      <c r="K23" s="7">
        <f t="shared" si="1"/>
        <v>2221164</v>
      </c>
      <c r="L23" s="13">
        <v>0</v>
      </c>
      <c r="M23" s="13">
        <v>2221164</v>
      </c>
      <c r="N23" s="13">
        <v>0</v>
      </c>
      <c r="O23" s="12">
        <v>0</v>
      </c>
      <c r="P23" s="12">
        <v>0</v>
      </c>
      <c r="Q23" s="12">
        <v>0</v>
      </c>
      <c r="R23" s="12">
        <v>364884</v>
      </c>
      <c r="S23" s="12">
        <f t="shared" si="2"/>
        <v>80736</v>
      </c>
      <c r="T23" s="20">
        <v>80736</v>
      </c>
      <c r="U23" s="56">
        <v>0</v>
      </c>
      <c r="V23" s="35">
        <f t="shared" si="7"/>
        <v>6455664</v>
      </c>
      <c r="W23" s="43">
        <f>AQ23-V23</f>
        <v>-188640</v>
      </c>
      <c r="X23" s="34">
        <v>2335116</v>
      </c>
      <c r="Y23" s="12">
        <v>1002828</v>
      </c>
      <c r="Z23" s="8">
        <v>0</v>
      </c>
      <c r="AA23" s="12">
        <v>0</v>
      </c>
      <c r="AB23" s="7">
        <v>76788</v>
      </c>
      <c r="AC23" s="6">
        <f t="shared" si="3"/>
        <v>275316</v>
      </c>
      <c r="AD23" s="18">
        <v>0</v>
      </c>
      <c r="AE23" s="18">
        <v>275316</v>
      </c>
      <c r="AF23" s="7">
        <f t="shared" si="4"/>
        <v>904104</v>
      </c>
      <c r="AG23" s="20">
        <v>0</v>
      </c>
      <c r="AH23" s="203">
        <v>904104</v>
      </c>
      <c r="AI23" s="54">
        <v>0</v>
      </c>
      <c r="AJ23" s="12">
        <v>236748</v>
      </c>
      <c r="AK23" s="12">
        <v>683604</v>
      </c>
      <c r="AL23" s="12">
        <v>278964</v>
      </c>
      <c r="AM23" s="12">
        <v>363696</v>
      </c>
      <c r="AN23" s="7">
        <f t="shared" si="5"/>
        <v>109860</v>
      </c>
      <c r="AO23" s="18">
        <v>109860</v>
      </c>
      <c r="AP23" s="57">
        <v>0</v>
      </c>
      <c r="AQ23" s="35">
        <f t="shared" si="8"/>
        <v>6267024</v>
      </c>
      <c r="AR23" s="10"/>
      <c r="AS23" s="49">
        <f>X23-C23</f>
        <v>-1122432</v>
      </c>
      <c r="AT23" s="9">
        <f>Y23-D23</f>
        <v>1002828</v>
      </c>
      <c r="AU23" s="9">
        <f>Z23-E23</f>
        <v>0</v>
      </c>
      <c r="AV23" s="9">
        <f>AA23-F23</f>
        <v>-2772</v>
      </c>
      <c r="AW23" s="9">
        <f>AB23-G23</f>
        <v>804</v>
      </c>
      <c r="AX23" s="9">
        <f>AC23-H23</f>
        <v>22740</v>
      </c>
      <c r="AY23" s="14">
        <f>AD23-I23</f>
        <v>0</v>
      </c>
      <c r="AZ23" s="14">
        <f>AE23-J23</f>
        <v>22740</v>
      </c>
      <c r="BA23" s="9">
        <f>AF23-K23</f>
        <v>-1317060</v>
      </c>
      <c r="BB23" s="14">
        <f>AG23-L23</f>
        <v>0</v>
      </c>
      <c r="BC23" s="14">
        <f>AH23-M23</f>
        <v>-1317060</v>
      </c>
      <c r="BD23" s="14">
        <f>AI23-N23</f>
        <v>0</v>
      </c>
      <c r="BE23" s="9">
        <f>AJ23-O23</f>
        <v>236748</v>
      </c>
      <c r="BF23" s="9">
        <f>AK23-P23</f>
        <v>683604</v>
      </c>
      <c r="BG23" s="9">
        <f>AL23-Q23</f>
        <v>278964</v>
      </c>
      <c r="BH23" s="9">
        <f>AM23-R23</f>
        <v>-1188</v>
      </c>
      <c r="BI23" s="9">
        <f>AN23-S23</f>
        <v>29124</v>
      </c>
      <c r="BJ23" s="83">
        <f>AO23-T23</f>
        <v>29124</v>
      </c>
      <c r="BK23" s="83">
        <f>AP23-U23</f>
        <v>0</v>
      </c>
      <c r="BL23" s="50">
        <f>AQ23-V23</f>
        <v>-188640</v>
      </c>
    </row>
    <row r="24" spans="1:64" x14ac:dyDescent="0.25">
      <c r="A24" s="47">
        <f t="shared" si="6"/>
        <v>18</v>
      </c>
      <c r="B24" s="48">
        <v>2043</v>
      </c>
      <c r="C24" s="34">
        <v>3457548</v>
      </c>
      <c r="D24" s="12">
        <v>0</v>
      </c>
      <c r="E24" s="12">
        <v>0</v>
      </c>
      <c r="F24" s="12">
        <v>2772</v>
      </c>
      <c r="G24" s="7">
        <v>75984</v>
      </c>
      <c r="H24" s="7">
        <f t="shared" si="0"/>
        <v>252576</v>
      </c>
      <c r="I24" s="18">
        <v>0</v>
      </c>
      <c r="J24" s="18">
        <v>252576</v>
      </c>
      <c r="K24" s="7">
        <f t="shared" si="1"/>
        <v>2221164</v>
      </c>
      <c r="L24" s="13">
        <v>0</v>
      </c>
      <c r="M24" s="13">
        <v>2221164</v>
      </c>
      <c r="N24" s="13">
        <v>0</v>
      </c>
      <c r="O24" s="12">
        <v>0</v>
      </c>
      <c r="P24" s="12">
        <v>0</v>
      </c>
      <c r="Q24" s="12">
        <v>0</v>
      </c>
      <c r="R24" s="12">
        <v>364884</v>
      </c>
      <c r="S24" s="12">
        <f t="shared" si="2"/>
        <v>80736</v>
      </c>
      <c r="T24" s="20">
        <v>80736</v>
      </c>
      <c r="U24" s="56">
        <v>0</v>
      </c>
      <c r="V24" s="35">
        <f t="shared" si="7"/>
        <v>6455664</v>
      </c>
      <c r="W24" s="43">
        <f>AQ24-V24</f>
        <v>-188640</v>
      </c>
      <c r="X24" s="34">
        <v>2335116</v>
      </c>
      <c r="Y24" s="12">
        <v>1002828</v>
      </c>
      <c r="Z24" s="8">
        <v>0</v>
      </c>
      <c r="AA24" s="12">
        <v>0</v>
      </c>
      <c r="AB24" s="7">
        <v>76788</v>
      </c>
      <c r="AC24" s="6">
        <f t="shared" si="3"/>
        <v>275316</v>
      </c>
      <c r="AD24" s="18">
        <v>0</v>
      </c>
      <c r="AE24" s="18">
        <v>275316</v>
      </c>
      <c r="AF24" s="7">
        <f t="shared" si="4"/>
        <v>904104</v>
      </c>
      <c r="AG24" s="20">
        <v>0</v>
      </c>
      <c r="AH24" s="203">
        <v>904104</v>
      </c>
      <c r="AI24" s="54">
        <v>0</v>
      </c>
      <c r="AJ24" s="12">
        <v>236748</v>
      </c>
      <c r="AK24" s="12">
        <v>683604</v>
      </c>
      <c r="AL24" s="12">
        <v>278964</v>
      </c>
      <c r="AM24" s="12">
        <v>363696</v>
      </c>
      <c r="AN24" s="7">
        <f t="shared" si="5"/>
        <v>109860</v>
      </c>
      <c r="AO24" s="18">
        <v>109860</v>
      </c>
      <c r="AP24" s="57">
        <v>0</v>
      </c>
      <c r="AQ24" s="35">
        <f t="shared" si="8"/>
        <v>6267024</v>
      </c>
      <c r="AR24" s="10"/>
      <c r="AS24" s="49">
        <f>X24-C24</f>
        <v>-1122432</v>
      </c>
      <c r="AT24" s="9">
        <f>Y24-D24</f>
        <v>1002828</v>
      </c>
      <c r="AU24" s="9">
        <f>Z24-E24</f>
        <v>0</v>
      </c>
      <c r="AV24" s="9">
        <f>AA24-F24</f>
        <v>-2772</v>
      </c>
      <c r="AW24" s="9">
        <f>AB24-G24</f>
        <v>804</v>
      </c>
      <c r="AX24" s="9">
        <f>AC24-H24</f>
        <v>22740</v>
      </c>
      <c r="AY24" s="14">
        <f>AD24-I24</f>
        <v>0</v>
      </c>
      <c r="AZ24" s="14">
        <f>AE24-J24</f>
        <v>22740</v>
      </c>
      <c r="BA24" s="9">
        <f>AF24-K24</f>
        <v>-1317060</v>
      </c>
      <c r="BB24" s="14">
        <f>AG24-L24</f>
        <v>0</v>
      </c>
      <c r="BC24" s="14">
        <f>AH24-M24</f>
        <v>-1317060</v>
      </c>
      <c r="BD24" s="14">
        <f>AI24-N24</f>
        <v>0</v>
      </c>
      <c r="BE24" s="9">
        <f>AJ24-O24</f>
        <v>236748</v>
      </c>
      <c r="BF24" s="9">
        <f>AK24-P24</f>
        <v>683604</v>
      </c>
      <c r="BG24" s="9">
        <f>AL24-Q24</f>
        <v>278964</v>
      </c>
      <c r="BH24" s="9">
        <f>AM24-R24</f>
        <v>-1188</v>
      </c>
      <c r="BI24" s="9">
        <f>AN24-S24</f>
        <v>29124</v>
      </c>
      <c r="BJ24" s="83">
        <f>AO24-T24</f>
        <v>29124</v>
      </c>
      <c r="BK24" s="83">
        <f>AP24-U24</f>
        <v>0</v>
      </c>
      <c r="BL24" s="50">
        <f>AQ24-V24</f>
        <v>-188640</v>
      </c>
    </row>
    <row r="25" spans="1:64" x14ac:dyDescent="0.25">
      <c r="A25" s="47">
        <f t="shared" si="6"/>
        <v>19</v>
      </c>
      <c r="B25" s="48" t="s">
        <v>42</v>
      </c>
      <c r="C25" s="34">
        <v>1152516</v>
      </c>
      <c r="D25" s="12">
        <v>0</v>
      </c>
      <c r="E25" s="12">
        <v>0</v>
      </c>
      <c r="F25" s="12">
        <v>924</v>
      </c>
      <c r="G25" s="7">
        <v>25328</v>
      </c>
      <c r="H25" s="7">
        <f t="shared" si="0"/>
        <v>84192</v>
      </c>
      <c r="I25" s="18">
        <v>0</v>
      </c>
      <c r="J25" s="18">
        <v>84192</v>
      </c>
      <c r="K25" s="7">
        <f t="shared" si="1"/>
        <v>740388</v>
      </c>
      <c r="L25" s="13">
        <v>0</v>
      </c>
      <c r="M25" s="13">
        <v>740388</v>
      </c>
      <c r="N25" s="13">
        <v>0</v>
      </c>
      <c r="O25" s="12">
        <v>0</v>
      </c>
      <c r="P25" s="12">
        <v>0</v>
      </c>
      <c r="Q25" s="12">
        <v>0</v>
      </c>
      <c r="R25" s="12">
        <v>121628</v>
      </c>
      <c r="S25" s="12">
        <f t="shared" si="2"/>
        <v>26912</v>
      </c>
      <c r="T25" s="20">
        <v>26912</v>
      </c>
      <c r="U25" s="56">
        <v>0</v>
      </c>
      <c r="V25" s="35">
        <f t="shared" si="7"/>
        <v>2151888</v>
      </c>
      <c r="W25" s="43">
        <f>AQ25-V25</f>
        <v>-62880</v>
      </c>
      <c r="X25" s="34">
        <v>778372</v>
      </c>
      <c r="Y25" s="12">
        <v>334276</v>
      </c>
      <c r="Z25" s="8">
        <v>0</v>
      </c>
      <c r="AA25" s="12">
        <v>0</v>
      </c>
      <c r="AB25" s="7">
        <v>25596</v>
      </c>
      <c r="AC25" s="6">
        <f t="shared" si="3"/>
        <v>91772</v>
      </c>
      <c r="AD25" s="18">
        <v>0</v>
      </c>
      <c r="AE25" s="18">
        <v>91772</v>
      </c>
      <c r="AF25" s="7">
        <f t="shared" si="4"/>
        <v>301368</v>
      </c>
      <c r="AG25" s="20">
        <v>0</v>
      </c>
      <c r="AH25" s="203">
        <v>301368</v>
      </c>
      <c r="AI25" s="54">
        <v>0</v>
      </c>
      <c r="AJ25" s="12">
        <v>78916</v>
      </c>
      <c r="AK25" s="12">
        <v>227868</v>
      </c>
      <c r="AL25" s="12">
        <v>92988</v>
      </c>
      <c r="AM25" s="12">
        <v>121232</v>
      </c>
      <c r="AN25" s="7">
        <f t="shared" si="5"/>
        <v>36620</v>
      </c>
      <c r="AO25" s="18">
        <v>36620</v>
      </c>
      <c r="AP25" s="57">
        <v>0</v>
      </c>
      <c r="AQ25" s="35">
        <f t="shared" si="8"/>
        <v>2089008</v>
      </c>
      <c r="AR25" s="10"/>
      <c r="AS25" s="49">
        <f>X25-C25</f>
        <v>-374144</v>
      </c>
      <c r="AT25" s="9">
        <f>Y25-D25</f>
        <v>334276</v>
      </c>
      <c r="AU25" s="9">
        <f>Z25-E25</f>
        <v>0</v>
      </c>
      <c r="AV25" s="9">
        <f>AA25-F25</f>
        <v>-924</v>
      </c>
      <c r="AW25" s="9">
        <f>AB25-G25</f>
        <v>268</v>
      </c>
      <c r="AX25" s="9">
        <f>AC25-H25</f>
        <v>7580</v>
      </c>
      <c r="AY25" s="14">
        <f>AD25-I25</f>
        <v>0</v>
      </c>
      <c r="AZ25" s="14">
        <f>AE25-J25</f>
        <v>7580</v>
      </c>
      <c r="BA25" s="9">
        <f>AF25-K25</f>
        <v>-439020</v>
      </c>
      <c r="BB25" s="14">
        <f>AG25-L25</f>
        <v>0</v>
      </c>
      <c r="BC25" s="14">
        <f>AH25-M25</f>
        <v>-439020</v>
      </c>
      <c r="BD25" s="14">
        <f>AI25-N25</f>
        <v>0</v>
      </c>
      <c r="BE25" s="9">
        <f>AJ25-O25</f>
        <v>78916</v>
      </c>
      <c r="BF25" s="9">
        <f>AK25-P25</f>
        <v>227868</v>
      </c>
      <c r="BG25" s="9">
        <f>AL25-Q25</f>
        <v>92988</v>
      </c>
      <c r="BH25" s="9">
        <f>AM25-R25</f>
        <v>-396</v>
      </c>
      <c r="BI25" s="9">
        <f>AN25-S25</f>
        <v>9708</v>
      </c>
      <c r="BJ25" s="83">
        <f>AO25-T25</f>
        <v>9708</v>
      </c>
      <c r="BK25" s="83">
        <f>AP25-U25</f>
        <v>0</v>
      </c>
      <c r="BL25" s="50">
        <f>AQ25-V25</f>
        <v>-62880</v>
      </c>
    </row>
    <row r="26" spans="1:64" ht="15.75" thickBot="1" x14ac:dyDescent="0.3">
      <c r="A26" s="156" t="s">
        <v>43</v>
      </c>
      <c r="B26" s="157"/>
      <c r="C26" s="36">
        <f t="shared" ref="C26:AQ26" si="9">SUM(C7:C25)</f>
        <v>64159656</v>
      </c>
      <c r="D26" s="37">
        <f t="shared" si="9"/>
        <v>0</v>
      </c>
      <c r="E26" s="37">
        <f t="shared" si="9"/>
        <v>429356</v>
      </c>
      <c r="F26" s="37">
        <f t="shared" si="9"/>
        <v>51396</v>
      </c>
      <c r="G26" s="38">
        <f t="shared" si="9"/>
        <v>1408136</v>
      </c>
      <c r="H26" s="37">
        <f t="shared" si="9"/>
        <v>6744936</v>
      </c>
      <c r="I26" s="39">
        <f t="shared" si="9"/>
        <v>0</v>
      </c>
      <c r="J26" s="39">
        <f t="shared" si="9"/>
        <v>6744936</v>
      </c>
      <c r="K26" s="37">
        <f t="shared" si="9"/>
        <v>43421832</v>
      </c>
      <c r="L26" s="39">
        <f t="shared" si="9"/>
        <v>240000</v>
      </c>
      <c r="M26" s="39">
        <f t="shared" si="9"/>
        <v>43181832</v>
      </c>
      <c r="N26" s="39">
        <f t="shared" si="9"/>
        <v>0</v>
      </c>
      <c r="O26" s="38">
        <f t="shared" si="9"/>
        <v>0</v>
      </c>
      <c r="P26" s="38">
        <f t="shared" si="9"/>
        <v>0</v>
      </c>
      <c r="Q26" s="38">
        <f t="shared" si="9"/>
        <v>0</v>
      </c>
      <c r="R26" s="37">
        <f t="shared" si="9"/>
        <v>6783740</v>
      </c>
      <c r="S26" s="37">
        <f t="shared" si="9"/>
        <v>1399424</v>
      </c>
      <c r="T26" s="39">
        <f t="shared" si="9"/>
        <v>1399424</v>
      </c>
      <c r="U26" s="39">
        <f t="shared" si="9"/>
        <v>0</v>
      </c>
      <c r="V26" s="40">
        <f t="shared" si="9"/>
        <v>124398476</v>
      </c>
      <c r="W26" s="44">
        <f t="shared" si="9"/>
        <v>-2470905</v>
      </c>
      <c r="X26" s="36">
        <f t="shared" si="9"/>
        <v>43609840</v>
      </c>
      <c r="Y26" s="37">
        <f t="shared" si="9"/>
        <v>18680884</v>
      </c>
      <c r="Z26" s="37">
        <f t="shared" si="9"/>
        <v>429356</v>
      </c>
      <c r="AA26" s="37">
        <f t="shared" si="9"/>
        <v>0</v>
      </c>
      <c r="AB26" s="38">
        <f t="shared" si="9"/>
        <v>1430340</v>
      </c>
      <c r="AC26" s="37">
        <f t="shared" si="9"/>
        <v>6240815</v>
      </c>
      <c r="AD26" s="39">
        <f t="shared" si="9"/>
        <v>0</v>
      </c>
      <c r="AE26" s="39">
        <f t="shared" si="9"/>
        <v>6240815</v>
      </c>
      <c r="AF26" s="37">
        <f t="shared" si="9"/>
        <v>18054848</v>
      </c>
      <c r="AG26" s="39">
        <f t="shared" si="9"/>
        <v>240000</v>
      </c>
      <c r="AH26" s="39">
        <f t="shared" si="9"/>
        <v>17578444</v>
      </c>
      <c r="AI26" s="39">
        <f t="shared" si="9"/>
        <v>236404</v>
      </c>
      <c r="AJ26" s="38">
        <f t="shared" si="9"/>
        <v>4506700</v>
      </c>
      <c r="AK26" s="38">
        <f t="shared" si="9"/>
        <v>13012932</v>
      </c>
      <c r="AL26" s="38">
        <f t="shared" si="9"/>
        <v>5310252</v>
      </c>
      <c r="AM26" s="37">
        <f t="shared" si="9"/>
        <v>6803804</v>
      </c>
      <c r="AN26" s="37">
        <f t="shared" si="9"/>
        <v>3847800</v>
      </c>
      <c r="AO26" s="39">
        <f t="shared" si="9"/>
        <v>3831800</v>
      </c>
      <c r="AP26" s="39">
        <f t="shared" si="9"/>
        <v>16000</v>
      </c>
      <c r="AQ26" s="41">
        <f t="shared" si="9"/>
        <v>121927571</v>
      </c>
      <c r="AR26" s="10"/>
      <c r="AS26" s="51">
        <f t="shared" ref="AS26:BH26" si="10">SUM(AS7:AS25)</f>
        <v>-20549816</v>
      </c>
      <c r="AT26" s="52">
        <f t="shared" si="10"/>
        <v>18680884</v>
      </c>
      <c r="AU26" s="52">
        <f t="shared" si="10"/>
        <v>0</v>
      </c>
      <c r="AV26" s="52">
        <f t="shared" si="10"/>
        <v>-51396</v>
      </c>
      <c r="AW26" s="52">
        <f t="shared" si="10"/>
        <v>22204</v>
      </c>
      <c r="AX26" s="52">
        <f t="shared" si="10"/>
        <v>-504121</v>
      </c>
      <c r="AY26" s="82">
        <f t="shared" si="10"/>
        <v>0</v>
      </c>
      <c r="AZ26" s="82">
        <f t="shared" si="10"/>
        <v>-504121</v>
      </c>
      <c r="BA26" s="52">
        <f t="shared" si="10"/>
        <v>-25366984</v>
      </c>
      <c r="BB26" s="82">
        <f t="shared" si="10"/>
        <v>0</v>
      </c>
      <c r="BC26" s="82">
        <f t="shared" si="10"/>
        <v>-25603388</v>
      </c>
      <c r="BD26" s="82">
        <f t="shared" si="10"/>
        <v>236404</v>
      </c>
      <c r="BE26" s="52">
        <f t="shared" si="10"/>
        <v>4506700</v>
      </c>
      <c r="BF26" s="52">
        <f t="shared" si="10"/>
        <v>13012932</v>
      </c>
      <c r="BG26" s="52">
        <f t="shared" si="10"/>
        <v>5310252</v>
      </c>
      <c r="BH26" s="52">
        <f t="shared" si="10"/>
        <v>20064</v>
      </c>
      <c r="BI26" s="52">
        <f>AN26-S26</f>
        <v>2448376</v>
      </c>
      <c r="BJ26" s="84">
        <f>AO26-T26</f>
        <v>2432376</v>
      </c>
      <c r="BK26" s="84">
        <f>AP26-U26</f>
        <v>16000</v>
      </c>
      <c r="BL26" s="53">
        <f>SUM(BL7:BL25)</f>
        <v>-2470905</v>
      </c>
    </row>
    <row r="27" spans="1:64" x14ac:dyDescent="0.25">
      <c r="AS27" s="10"/>
      <c r="AT27" s="10"/>
      <c r="AV27" s="10"/>
      <c r="AW27" s="10"/>
    </row>
    <row r="28" spans="1:64" x14ac:dyDescent="0.25">
      <c r="C28" s="81" t="s">
        <v>44</v>
      </c>
    </row>
    <row r="29" spans="1:64" x14ac:dyDescent="0.25">
      <c r="C29" s="81" t="s">
        <v>45</v>
      </c>
    </row>
  </sheetData>
  <mergeCells count="8">
    <mergeCell ref="A26:B26"/>
    <mergeCell ref="AS4:BL4"/>
    <mergeCell ref="E3:R3"/>
    <mergeCell ref="A4:A5"/>
    <mergeCell ref="B4:B5"/>
    <mergeCell ref="C4:V4"/>
    <mergeCell ref="W4:W5"/>
    <mergeCell ref="X4:AQ4"/>
  </mergeCells>
  <conditionalFormatting sqref="W7:W26 AS7:BL26">
    <cfRule type="cellIs" dxfId="3" priority="19" operator="lessThan">
      <formula>0</formula>
    </cfRule>
    <cfRule type="cellIs" dxfId="2" priority="20" operator="greaterThan">
      <formula>0</formula>
    </cfRule>
  </conditionalFormatting>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B7336-2359-4081-986B-BCB9F67D631D}">
  <dimension ref="A2:Z26"/>
  <sheetViews>
    <sheetView showGridLines="0" zoomScale="130" zoomScaleNormal="130" workbookViewId="0">
      <pane xSplit="1" topLeftCell="B1" activePane="topRight" state="frozen"/>
      <selection pane="topRight"/>
    </sheetView>
  </sheetViews>
  <sheetFormatPr defaultRowHeight="15" x14ac:dyDescent="0.25"/>
  <cols>
    <col min="1" max="1" width="11" customWidth="1"/>
    <col min="2" max="12" width="10.7109375" customWidth="1"/>
    <col min="13" max="23" width="10.85546875" customWidth="1"/>
    <col min="24" max="24" width="11.140625" customWidth="1"/>
    <col min="25" max="25" width="19" customWidth="1"/>
    <col min="26" max="26" width="10.85546875" customWidth="1"/>
  </cols>
  <sheetData>
    <row r="2" spans="1:26" x14ac:dyDescent="0.25">
      <c r="A2" s="59" t="s">
        <v>46</v>
      </c>
    </row>
    <row r="4" spans="1:26" ht="15" customHeight="1" x14ac:dyDescent="0.25">
      <c r="A4" s="169" t="s">
        <v>16</v>
      </c>
      <c r="B4" s="169" t="s">
        <v>47</v>
      </c>
      <c r="C4" s="169" t="s">
        <v>48</v>
      </c>
      <c r="D4" s="169" t="s">
        <v>49</v>
      </c>
      <c r="E4" s="169" t="s">
        <v>50</v>
      </c>
      <c r="F4" s="169" t="s">
        <v>51</v>
      </c>
      <c r="G4" s="169" t="s">
        <v>52</v>
      </c>
      <c r="H4" s="169" t="s">
        <v>53</v>
      </c>
      <c r="I4" s="169" t="s">
        <v>54</v>
      </c>
      <c r="J4" s="169" t="s">
        <v>55</v>
      </c>
      <c r="K4" s="169" t="s">
        <v>56</v>
      </c>
      <c r="L4" s="169" t="s">
        <v>146</v>
      </c>
      <c r="M4" s="172" t="s">
        <v>57</v>
      </c>
      <c r="N4" s="172"/>
      <c r="O4" s="172"/>
      <c r="P4" s="172"/>
      <c r="Q4" s="172"/>
      <c r="R4" s="172"/>
      <c r="S4" s="172"/>
      <c r="T4" s="173"/>
      <c r="U4" s="170" t="s">
        <v>58</v>
      </c>
      <c r="V4" s="170" t="s">
        <v>59</v>
      </c>
      <c r="W4" s="170" t="s">
        <v>60</v>
      </c>
      <c r="X4" s="168" t="s">
        <v>61</v>
      </c>
    </row>
    <row r="5" spans="1:26" ht="28.5" customHeight="1" x14ac:dyDescent="0.25">
      <c r="A5" s="169"/>
      <c r="B5" s="169"/>
      <c r="C5" s="169"/>
      <c r="D5" s="169"/>
      <c r="E5" s="169"/>
      <c r="F5" s="169"/>
      <c r="G5" s="169"/>
      <c r="H5" s="169"/>
      <c r="I5" s="169"/>
      <c r="J5" s="169"/>
      <c r="K5" s="169"/>
      <c r="L5" s="169"/>
      <c r="M5" s="21" t="s">
        <v>62</v>
      </c>
      <c r="N5" s="21" t="s">
        <v>63</v>
      </c>
      <c r="O5" s="21" t="s">
        <v>64</v>
      </c>
      <c r="P5" s="21" t="s">
        <v>65</v>
      </c>
      <c r="Q5" s="21" t="s">
        <v>66</v>
      </c>
      <c r="R5" s="21" t="s">
        <v>67</v>
      </c>
      <c r="S5" s="21" t="s">
        <v>68</v>
      </c>
      <c r="T5" s="24" t="s">
        <v>69</v>
      </c>
      <c r="U5" s="171"/>
      <c r="V5" s="171"/>
      <c r="W5" s="171"/>
      <c r="X5" s="168"/>
    </row>
    <row r="6" spans="1:26" s="59" customFormat="1" x14ac:dyDescent="0.25">
      <c r="A6" s="16"/>
      <c r="B6" s="16"/>
      <c r="C6" s="16"/>
      <c r="D6" s="16"/>
      <c r="E6" s="16"/>
      <c r="F6" s="16"/>
      <c r="G6" s="16"/>
      <c r="H6" s="16"/>
      <c r="I6" s="16"/>
      <c r="J6" s="16"/>
      <c r="K6" s="16"/>
      <c r="L6" s="16"/>
      <c r="M6" s="16"/>
      <c r="N6" s="16"/>
      <c r="O6" s="16"/>
      <c r="P6" s="16"/>
      <c r="Q6" s="16"/>
      <c r="R6" s="16"/>
      <c r="S6" s="16"/>
      <c r="T6" s="16"/>
      <c r="U6" s="16"/>
      <c r="V6" s="16"/>
      <c r="W6" s="16"/>
      <c r="X6" s="16"/>
    </row>
    <row r="7" spans="1:26" x14ac:dyDescent="0.25">
      <c r="A7" s="4">
        <v>2026</v>
      </c>
      <c r="B7" s="13">
        <f>'Izmaiņas kopā'!M7</f>
        <v>1655736</v>
      </c>
      <c r="C7" s="13">
        <f>'Izmaiņas kopā'!L7</f>
        <v>240000</v>
      </c>
      <c r="D7" s="13">
        <f>'Izmaiņas kopā'!N7</f>
        <v>0</v>
      </c>
      <c r="E7" s="13">
        <f>'Izmaiņas kopā'!AH7</f>
        <v>853840</v>
      </c>
      <c r="F7" s="13">
        <f>'Izmaiņas kopā'!AG7</f>
        <v>240000</v>
      </c>
      <c r="G7" s="13">
        <f>'Izmaiņas kopā'!AI7</f>
        <v>236404</v>
      </c>
      <c r="H7" s="13">
        <f>B7-E7</f>
        <v>801896</v>
      </c>
      <c r="I7" s="13">
        <f t="shared" ref="I7:I25" si="0">C7-F7</f>
        <v>0</v>
      </c>
      <c r="J7" s="13">
        <f t="shared" ref="J7:J25" si="1">G7-D7</f>
        <v>236404</v>
      </c>
      <c r="K7" s="18">
        <f>H7+I7-J7</f>
        <v>565492</v>
      </c>
      <c r="L7" s="18">
        <f t="shared" ref="L7:L25" si="2">J7</f>
        <v>236404</v>
      </c>
      <c r="M7" s="18">
        <f>'Izmaiņas kopā'!AJ7</f>
        <v>127176</v>
      </c>
      <c r="N7" s="18">
        <f>'Izmaiņas kopā'!AK7</f>
        <v>367224</v>
      </c>
      <c r="O7" s="18">
        <f>'Izmaiņas kopā'!AL7</f>
        <v>149856</v>
      </c>
      <c r="P7" s="18">
        <v>0</v>
      </c>
      <c r="Q7" s="18">
        <v>0</v>
      </c>
      <c r="R7" s="18">
        <v>0</v>
      </c>
      <c r="S7" s="18">
        <v>0</v>
      </c>
      <c r="T7" s="18">
        <f>SUM(M7:S7)</f>
        <v>644256</v>
      </c>
      <c r="U7" s="18">
        <f>VID!H7</f>
        <v>15108</v>
      </c>
      <c r="V7" s="18">
        <f>VI!J7</f>
        <v>61844</v>
      </c>
      <c r="W7" s="18">
        <f>IAUI!F7</f>
        <v>1812</v>
      </c>
      <c r="X7" s="18">
        <f>B7-E7-T7+U7+V7+W7-L7</f>
        <v>0</v>
      </c>
      <c r="Z7" s="1"/>
    </row>
    <row r="8" spans="1:26" s="63" customFormat="1" x14ac:dyDescent="0.25">
      <c r="A8" s="62">
        <v>2027</v>
      </c>
      <c r="B8" s="13">
        <f>'Izmaiņas kopā'!M8</f>
        <v>2826348</v>
      </c>
      <c r="C8" s="11">
        <f>'Izmaiņas kopā'!L8</f>
        <v>0</v>
      </c>
      <c r="D8" s="13">
        <f>'Izmaiņas kopā'!N8</f>
        <v>0</v>
      </c>
      <c r="E8" s="13">
        <f>'Izmaiņas kopā'!AH8</f>
        <v>917076</v>
      </c>
      <c r="F8" s="11">
        <f>'Izmaiņas kopā'!AG8</f>
        <v>0</v>
      </c>
      <c r="G8" s="13">
        <f>'Izmaiņas kopā'!AI8</f>
        <v>0</v>
      </c>
      <c r="H8" s="11">
        <f t="shared" ref="H8:H25" si="3">B8-E8</f>
        <v>1909272</v>
      </c>
      <c r="I8" s="11">
        <f t="shared" si="0"/>
        <v>0</v>
      </c>
      <c r="J8" s="13">
        <f t="shared" si="1"/>
        <v>0</v>
      </c>
      <c r="K8" s="18">
        <f t="shared" ref="K8:K25" si="4">H8+I8-J8</f>
        <v>1909272</v>
      </c>
      <c r="L8" s="18">
        <f t="shared" si="2"/>
        <v>0</v>
      </c>
      <c r="M8" s="18">
        <f>'Izmaiņas kopā'!AJ8</f>
        <v>240144</v>
      </c>
      <c r="N8" s="18">
        <f>'Izmaiņas kopā'!AK8</f>
        <v>693408</v>
      </c>
      <c r="O8" s="18">
        <f>'Izmaiņas kopā'!AL8</f>
        <v>282960</v>
      </c>
      <c r="P8" s="18">
        <f>VID!E8-VID!F8</f>
        <v>207024</v>
      </c>
      <c r="Q8" s="18">
        <f>'Izmaiņas kopā'!BI8</f>
        <v>258996</v>
      </c>
      <c r="R8" s="18">
        <v>0</v>
      </c>
      <c r="S8" s="18">
        <v>0</v>
      </c>
      <c r="T8" s="61">
        <f>SUM(L8:S8)</f>
        <v>1682532</v>
      </c>
      <c r="U8" s="18">
        <f>VID!H8</f>
        <v>0</v>
      </c>
      <c r="V8" s="18">
        <f>VI!J8</f>
        <v>0</v>
      </c>
      <c r="W8" s="18">
        <f>IAUI!F8</f>
        <v>0</v>
      </c>
      <c r="X8" s="18">
        <f>B8-E8-T8+U8+V8+W8</f>
        <v>226740</v>
      </c>
      <c r="Z8" s="64"/>
    </row>
    <row r="9" spans="1:26" x14ac:dyDescent="0.25">
      <c r="A9" s="4">
        <v>2028</v>
      </c>
      <c r="B9" s="13">
        <f>'Izmaiņas kopā'!M9</f>
        <v>2826348</v>
      </c>
      <c r="C9" s="13">
        <f>'Izmaiņas kopā'!L9</f>
        <v>0</v>
      </c>
      <c r="D9" s="13">
        <f>'Izmaiņas kopā'!N9</f>
        <v>0</v>
      </c>
      <c r="E9" s="13">
        <f>'Izmaiņas kopā'!AH9</f>
        <v>1164228</v>
      </c>
      <c r="F9" s="13">
        <f>'Izmaiņas kopā'!AG9</f>
        <v>0</v>
      </c>
      <c r="G9" s="13">
        <f>'Izmaiņas kopā'!AI9</f>
        <v>0</v>
      </c>
      <c r="H9" s="13">
        <f t="shared" si="3"/>
        <v>1662120</v>
      </c>
      <c r="I9" s="13">
        <f t="shared" si="0"/>
        <v>0</v>
      </c>
      <c r="J9" s="13">
        <f t="shared" si="1"/>
        <v>0</v>
      </c>
      <c r="K9" s="18">
        <f t="shared" si="4"/>
        <v>1662120</v>
      </c>
      <c r="L9" s="18">
        <f t="shared" si="2"/>
        <v>0</v>
      </c>
      <c r="M9" s="18">
        <f>'Izmaiņas kopā'!AJ9</f>
        <v>304872</v>
      </c>
      <c r="N9" s="18">
        <f>'Izmaiņas kopā'!AK9</f>
        <v>880296</v>
      </c>
      <c r="O9" s="18">
        <f>'Izmaiņas kopā'!AL9</f>
        <v>359220</v>
      </c>
      <c r="P9" s="18">
        <v>0</v>
      </c>
      <c r="Q9" s="18">
        <f>K9-M9-N9-O9</f>
        <v>117732</v>
      </c>
      <c r="R9" s="18">
        <v>0</v>
      </c>
      <c r="S9" s="18">
        <v>0</v>
      </c>
      <c r="T9" s="61">
        <f>SUM(L9:S9)</f>
        <v>1662120</v>
      </c>
      <c r="U9" s="18">
        <f>VID!H9</f>
        <v>0</v>
      </c>
      <c r="V9" s="18">
        <f>VI!J9</f>
        <v>0</v>
      </c>
      <c r="W9" s="18">
        <f>IAUI!F9</f>
        <v>0</v>
      </c>
      <c r="X9" s="18">
        <f>B9-E9-T9+U9+V9+W9</f>
        <v>0</v>
      </c>
      <c r="Z9" s="1"/>
    </row>
    <row r="10" spans="1:26" x14ac:dyDescent="0.25">
      <c r="A10" s="4">
        <v>2029</v>
      </c>
      <c r="B10" s="13">
        <f>'Izmaiņas kopā'!M10</f>
        <v>2826348</v>
      </c>
      <c r="C10" s="13">
        <f>'Izmaiņas kopā'!L10</f>
        <v>0</v>
      </c>
      <c r="D10" s="13">
        <f>'Izmaiņas kopā'!N10</f>
        <v>0</v>
      </c>
      <c r="E10" s="13">
        <f>'Izmaiņas kopā'!AH10</f>
        <v>1164228</v>
      </c>
      <c r="F10" s="13">
        <f>'Izmaiņas kopā'!AG10</f>
        <v>0</v>
      </c>
      <c r="G10" s="13">
        <f>'Izmaiņas kopā'!AI10</f>
        <v>0</v>
      </c>
      <c r="H10" s="13">
        <f t="shared" si="3"/>
        <v>1662120</v>
      </c>
      <c r="I10" s="13">
        <f t="shared" si="0"/>
        <v>0</v>
      </c>
      <c r="J10" s="13">
        <f t="shared" si="1"/>
        <v>0</v>
      </c>
      <c r="K10" s="18">
        <f t="shared" si="4"/>
        <v>1662120</v>
      </c>
      <c r="L10" s="18">
        <f t="shared" si="2"/>
        <v>0</v>
      </c>
      <c r="M10" s="18">
        <f>'Izmaiņas kopā'!AJ10</f>
        <v>304872</v>
      </c>
      <c r="N10" s="18">
        <f>'Izmaiņas kopā'!AK10</f>
        <v>880296</v>
      </c>
      <c r="O10" s="18">
        <f>'Izmaiņas kopā'!AL10</f>
        <v>359220</v>
      </c>
      <c r="P10" s="18">
        <v>0</v>
      </c>
      <c r="Q10" s="18">
        <f>K10-M10-N10-O10</f>
        <v>117732</v>
      </c>
      <c r="R10" s="18">
        <v>0</v>
      </c>
      <c r="S10" s="18">
        <v>0</v>
      </c>
      <c r="T10" s="61">
        <f>SUM(L10:S10)</f>
        <v>1662120</v>
      </c>
      <c r="U10" s="18">
        <f>VID!H10</f>
        <v>0</v>
      </c>
      <c r="V10" s="18">
        <f>VI!J10</f>
        <v>0</v>
      </c>
      <c r="W10" s="18">
        <f>IAUI!F10</f>
        <v>0</v>
      </c>
      <c r="X10" s="18">
        <f>B10-E10-T10+U10+V10+W10</f>
        <v>0</v>
      </c>
      <c r="Z10" s="1"/>
    </row>
    <row r="11" spans="1:26" x14ac:dyDescent="0.25">
      <c r="A11" s="4">
        <v>2030</v>
      </c>
      <c r="B11" s="13">
        <f>'Izmaiņas kopā'!M11</f>
        <v>2826348</v>
      </c>
      <c r="C11" s="13">
        <f>'Izmaiņas kopā'!L11</f>
        <v>0</v>
      </c>
      <c r="D11" s="13">
        <f>'Izmaiņas kopā'!N11</f>
        <v>0</v>
      </c>
      <c r="E11" s="13">
        <f>'Izmaiņas kopā'!AH11</f>
        <v>1164228</v>
      </c>
      <c r="F11" s="13">
        <f>'Izmaiņas kopā'!AG11</f>
        <v>0</v>
      </c>
      <c r="G11" s="13">
        <f>'Izmaiņas kopā'!AI11</f>
        <v>0</v>
      </c>
      <c r="H11" s="13">
        <f t="shared" si="3"/>
        <v>1662120</v>
      </c>
      <c r="I11" s="13">
        <f t="shared" si="0"/>
        <v>0</v>
      </c>
      <c r="J11" s="13">
        <f t="shared" si="1"/>
        <v>0</v>
      </c>
      <c r="K11" s="18">
        <f t="shared" si="4"/>
        <v>1662120</v>
      </c>
      <c r="L11" s="18">
        <f t="shared" si="2"/>
        <v>0</v>
      </c>
      <c r="M11" s="18">
        <f>'Izmaiņas kopā'!AJ11</f>
        <v>304872</v>
      </c>
      <c r="N11" s="18">
        <f>'Izmaiņas kopā'!AK11</f>
        <v>880296</v>
      </c>
      <c r="O11" s="18">
        <f>'Izmaiņas kopā'!AL11</f>
        <v>359220</v>
      </c>
      <c r="P11" s="18">
        <v>0</v>
      </c>
      <c r="Q11" s="18">
        <f t="shared" ref="Q11:Q16" si="5">K11-M11-N11-O11</f>
        <v>117732</v>
      </c>
      <c r="R11" s="18">
        <v>0</v>
      </c>
      <c r="S11" s="18">
        <v>0</v>
      </c>
      <c r="T11" s="61">
        <f>SUM(L11:S11)</f>
        <v>1662120</v>
      </c>
      <c r="U11" s="18">
        <f>VID!H11</f>
        <v>0</v>
      </c>
      <c r="V11" s="18">
        <f>VI!J11</f>
        <v>0</v>
      </c>
      <c r="W11" s="18">
        <f>IAUI!F11</f>
        <v>0</v>
      </c>
      <c r="X11" s="18">
        <f>B11-E11-T11+U11+V11+W11</f>
        <v>0</v>
      </c>
      <c r="Z11" s="1"/>
    </row>
    <row r="12" spans="1:26" x14ac:dyDescent="0.25">
      <c r="A12" s="4">
        <v>2031</v>
      </c>
      <c r="B12" s="13">
        <f>'Izmaiņas kopā'!M12</f>
        <v>2826348</v>
      </c>
      <c r="C12" s="13">
        <f>'Izmaiņas kopā'!L12</f>
        <v>0</v>
      </c>
      <c r="D12" s="13">
        <f>'Izmaiņas kopā'!N12</f>
        <v>0</v>
      </c>
      <c r="E12" s="13">
        <f>'Izmaiņas kopā'!AH12</f>
        <v>1164228</v>
      </c>
      <c r="F12" s="13">
        <f>'Izmaiņas kopā'!AG12</f>
        <v>0</v>
      </c>
      <c r="G12" s="13">
        <f>'Izmaiņas kopā'!AI12</f>
        <v>0</v>
      </c>
      <c r="H12" s="13">
        <f t="shared" si="3"/>
        <v>1662120</v>
      </c>
      <c r="I12" s="13">
        <f t="shared" si="0"/>
        <v>0</v>
      </c>
      <c r="J12" s="13">
        <f t="shared" si="1"/>
        <v>0</v>
      </c>
      <c r="K12" s="18">
        <f t="shared" si="4"/>
        <v>1662120</v>
      </c>
      <c r="L12" s="18">
        <f t="shared" si="2"/>
        <v>0</v>
      </c>
      <c r="M12" s="18">
        <f>'Izmaiņas kopā'!AJ12</f>
        <v>304872</v>
      </c>
      <c r="N12" s="18">
        <f>'Izmaiņas kopā'!AK12</f>
        <v>880296</v>
      </c>
      <c r="O12" s="18">
        <f>'Izmaiņas kopā'!AL12</f>
        <v>359220</v>
      </c>
      <c r="P12" s="18">
        <v>0</v>
      </c>
      <c r="Q12" s="18">
        <f t="shared" si="5"/>
        <v>117732</v>
      </c>
      <c r="R12" s="18">
        <v>0</v>
      </c>
      <c r="S12" s="18">
        <v>0</v>
      </c>
      <c r="T12" s="61">
        <f>SUM(L12:S12)</f>
        <v>1662120</v>
      </c>
      <c r="U12" s="18">
        <f>VID!H12</f>
        <v>0</v>
      </c>
      <c r="V12" s="18">
        <f>VI!J12</f>
        <v>0</v>
      </c>
      <c r="W12" s="18">
        <f>IAUI!F12</f>
        <v>0</v>
      </c>
      <c r="X12" s="18">
        <f>B12-E12-T12+U12+V12+W12</f>
        <v>0</v>
      </c>
      <c r="Z12" s="1"/>
    </row>
    <row r="13" spans="1:26" x14ac:dyDescent="0.25">
      <c r="A13" s="4">
        <v>2032</v>
      </c>
      <c r="B13" s="13">
        <f>'Izmaiņas kopā'!M13</f>
        <v>2221164</v>
      </c>
      <c r="C13" s="13">
        <f>'Izmaiņas kopā'!L13</f>
        <v>0</v>
      </c>
      <c r="D13" s="13">
        <f>'Izmaiņas kopā'!N13</f>
        <v>0</v>
      </c>
      <c r="E13" s="13">
        <f>'Izmaiņas kopā'!AH13</f>
        <v>904104</v>
      </c>
      <c r="F13" s="13">
        <f>'Izmaiņas kopā'!AG13</f>
        <v>0</v>
      </c>
      <c r="G13" s="13">
        <f>'Izmaiņas kopā'!AI13</f>
        <v>0</v>
      </c>
      <c r="H13" s="13">
        <f t="shared" si="3"/>
        <v>1317060</v>
      </c>
      <c r="I13" s="13">
        <f t="shared" si="0"/>
        <v>0</v>
      </c>
      <c r="J13" s="13">
        <f t="shared" si="1"/>
        <v>0</v>
      </c>
      <c r="K13" s="18">
        <f t="shared" si="4"/>
        <v>1317060</v>
      </c>
      <c r="L13" s="18">
        <f t="shared" si="2"/>
        <v>0</v>
      </c>
      <c r="M13" s="18">
        <f>'Izmaiņas kopā'!AJ13</f>
        <v>236748</v>
      </c>
      <c r="N13" s="18">
        <f>'Izmaiņas kopā'!AK13</f>
        <v>683604</v>
      </c>
      <c r="O13" s="18">
        <f>'Izmaiņas kopā'!AL13</f>
        <v>278964</v>
      </c>
      <c r="P13" s="18">
        <v>0</v>
      </c>
      <c r="Q13" s="18">
        <f t="shared" si="5"/>
        <v>117744</v>
      </c>
      <c r="R13" s="18">
        <v>0</v>
      </c>
      <c r="S13" s="18">
        <v>0</v>
      </c>
      <c r="T13" s="61">
        <f>SUM(L13:S13)</f>
        <v>1317060</v>
      </c>
      <c r="U13" s="18">
        <f>VID!H13</f>
        <v>0</v>
      </c>
      <c r="V13" s="18">
        <f>VI!J13</f>
        <v>0</v>
      </c>
      <c r="W13" s="18">
        <f>IAUI!F13</f>
        <v>0</v>
      </c>
      <c r="X13" s="18">
        <f>B13-E13-T13+U13+V13+W13</f>
        <v>0</v>
      </c>
      <c r="Z13" s="1"/>
    </row>
    <row r="14" spans="1:26" x14ac:dyDescent="0.25">
      <c r="A14" s="4">
        <v>2033</v>
      </c>
      <c r="B14" s="13">
        <f>'Izmaiņas kopā'!M14</f>
        <v>2221164</v>
      </c>
      <c r="C14" s="13">
        <f>'Izmaiņas kopā'!L14</f>
        <v>0</v>
      </c>
      <c r="D14" s="13">
        <f>'Izmaiņas kopā'!N14</f>
        <v>0</v>
      </c>
      <c r="E14" s="13">
        <f>'Izmaiņas kopā'!AH14</f>
        <v>904104</v>
      </c>
      <c r="F14" s="13">
        <f>'Izmaiņas kopā'!AG14</f>
        <v>0</v>
      </c>
      <c r="G14" s="13">
        <f>'Izmaiņas kopā'!AI14</f>
        <v>0</v>
      </c>
      <c r="H14" s="13">
        <f t="shared" si="3"/>
        <v>1317060</v>
      </c>
      <c r="I14" s="13">
        <f t="shared" si="0"/>
        <v>0</v>
      </c>
      <c r="J14" s="13">
        <f t="shared" si="1"/>
        <v>0</v>
      </c>
      <c r="K14" s="18">
        <f t="shared" si="4"/>
        <v>1317060</v>
      </c>
      <c r="L14" s="18">
        <f t="shared" si="2"/>
        <v>0</v>
      </c>
      <c r="M14" s="18">
        <f>'Izmaiņas kopā'!AJ14</f>
        <v>236748</v>
      </c>
      <c r="N14" s="18">
        <f>'Izmaiņas kopā'!AK14</f>
        <v>683604</v>
      </c>
      <c r="O14" s="18">
        <f>'Izmaiņas kopā'!AL14</f>
        <v>278964</v>
      </c>
      <c r="P14" s="18">
        <v>0</v>
      </c>
      <c r="Q14" s="18">
        <f t="shared" si="5"/>
        <v>117744</v>
      </c>
      <c r="R14" s="18">
        <v>0</v>
      </c>
      <c r="S14" s="18">
        <v>0</v>
      </c>
      <c r="T14" s="61">
        <f>SUM(L14:S14)</f>
        <v>1317060</v>
      </c>
      <c r="U14" s="18">
        <f>VID!H14</f>
        <v>0</v>
      </c>
      <c r="V14" s="18">
        <f>VI!J14</f>
        <v>0</v>
      </c>
      <c r="W14" s="18">
        <f>IAUI!F14</f>
        <v>0</v>
      </c>
      <c r="X14" s="18">
        <f>B14-E14-T14+U14+V14+W14</f>
        <v>0</v>
      </c>
      <c r="Z14" s="1"/>
    </row>
    <row r="15" spans="1:26" x14ac:dyDescent="0.25">
      <c r="A15" s="4">
        <v>2034</v>
      </c>
      <c r="B15" s="13">
        <f>'Izmaiņas kopā'!M15</f>
        <v>2221164</v>
      </c>
      <c r="C15" s="13">
        <f>'Izmaiņas kopā'!L15</f>
        <v>0</v>
      </c>
      <c r="D15" s="13">
        <f>'Izmaiņas kopā'!N15</f>
        <v>0</v>
      </c>
      <c r="E15" s="13">
        <f>'Izmaiņas kopā'!AH15</f>
        <v>904104</v>
      </c>
      <c r="F15" s="13">
        <f>'Izmaiņas kopā'!AG15</f>
        <v>0</v>
      </c>
      <c r="G15" s="13">
        <f>'Izmaiņas kopā'!AI15</f>
        <v>0</v>
      </c>
      <c r="H15" s="13">
        <f t="shared" si="3"/>
        <v>1317060</v>
      </c>
      <c r="I15" s="13">
        <f t="shared" si="0"/>
        <v>0</v>
      </c>
      <c r="J15" s="13">
        <f t="shared" si="1"/>
        <v>0</v>
      </c>
      <c r="K15" s="18">
        <f t="shared" si="4"/>
        <v>1317060</v>
      </c>
      <c r="L15" s="18">
        <f t="shared" si="2"/>
        <v>0</v>
      </c>
      <c r="M15" s="18">
        <f>'Izmaiņas kopā'!AJ15</f>
        <v>236748</v>
      </c>
      <c r="N15" s="18">
        <f>'Izmaiņas kopā'!AK15</f>
        <v>683604</v>
      </c>
      <c r="O15" s="18">
        <f>'Izmaiņas kopā'!AL15</f>
        <v>278964</v>
      </c>
      <c r="P15" s="18">
        <v>0</v>
      </c>
      <c r="Q15" s="18">
        <f t="shared" si="5"/>
        <v>117744</v>
      </c>
      <c r="R15" s="18">
        <v>0</v>
      </c>
      <c r="S15" s="18">
        <v>0</v>
      </c>
      <c r="T15" s="61">
        <f>SUM(L15:S15)</f>
        <v>1317060</v>
      </c>
      <c r="U15" s="18">
        <f>VID!H15</f>
        <v>0</v>
      </c>
      <c r="V15" s="18">
        <f>VI!J15</f>
        <v>0</v>
      </c>
      <c r="W15" s="18">
        <f>IAUI!F15</f>
        <v>0</v>
      </c>
      <c r="X15" s="18">
        <f>B15-E15-T15+U15+V15+W15</f>
        <v>0</v>
      </c>
      <c r="Z15" s="1"/>
    </row>
    <row r="16" spans="1:26" x14ac:dyDescent="0.25">
      <c r="A16" s="4">
        <v>2035</v>
      </c>
      <c r="B16" s="13">
        <f>'Izmaiņas kopā'!M16</f>
        <v>2221164</v>
      </c>
      <c r="C16" s="13">
        <f>'Izmaiņas kopā'!L16</f>
        <v>0</v>
      </c>
      <c r="D16" s="13">
        <f>'Izmaiņas kopā'!N16</f>
        <v>0</v>
      </c>
      <c r="E16" s="13">
        <f>'Izmaiņas kopā'!AH16</f>
        <v>904104</v>
      </c>
      <c r="F16" s="13">
        <f>'Izmaiņas kopā'!AG16</f>
        <v>0</v>
      </c>
      <c r="G16" s="13">
        <f>'Izmaiņas kopā'!AI16</f>
        <v>0</v>
      </c>
      <c r="H16" s="13">
        <f t="shared" si="3"/>
        <v>1317060</v>
      </c>
      <c r="I16" s="13">
        <f t="shared" si="0"/>
        <v>0</v>
      </c>
      <c r="J16" s="13">
        <f t="shared" si="1"/>
        <v>0</v>
      </c>
      <c r="K16" s="18">
        <f t="shared" si="4"/>
        <v>1317060</v>
      </c>
      <c r="L16" s="18">
        <f t="shared" si="2"/>
        <v>0</v>
      </c>
      <c r="M16" s="18">
        <f>'Izmaiņas kopā'!AJ16</f>
        <v>236748</v>
      </c>
      <c r="N16" s="18">
        <f>'Izmaiņas kopā'!AK16</f>
        <v>683604</v>
      </c>
      <c r="O16" s="18">
        <f>'Izmaiņas kopā'!AL16</f>
        <v>278964</v>
      </c>
      <c r="P16" s="18">
        <v>0</v>
      </c>
      <c r="Q16" s="18">
        <f t="shared" si="5"/>
        <v>117744</v>
      </c>
      <c r="R16" s="18">
        <v>0</v>
      </c>
      <c r="S16" s="18">
        <v>0</v>
      </c>
      <c r="T16" s="61">
        <f>SUM(L16:S16)</f>
        <v>1317060</v>
      </c>
      <c r="U16" s="18">
        <f>VID!H16</f>
        <v>0</v>
      </c>
      <c r="V16" s="18">
        <f>VI!J16</f>
        <v>0</v>
      </c>
      <c r="W16" s="18">
        <f>IAUI!F16</f>
        <v>0</v>
      </c>
      <c r="X16" s="18">
        <f>B16-E16-T16+U16+V16+W16</f>
        <v>0</v>
      </c>
      <c r="Z16" s="1"/>
    </row>
    <row r="17" spans="1:26" s="205" customFormat="1" x14ac:dyDescent="0.25">
      <c r="A17" s="204">
        <v>2036</v>
      </c>
      <c r="B17" s="5">
        <f>'Izmaiņas kopā'!M17</f>
        <v>2221164</v>
      </c>
      <c r="C17" s="5">
        <f>'Izmaiņas kopā'!L17</f>
        <v>0</v>
      </c>
      <c r="D17" s="5">
        <f>'Izmaiņas kopā'!N17</f>
        <v>0</v>
      </c>
      <c r="E17" s="5">
        <f>'Izmaiņas kopā'!AH17</f>
        <v>904104</v>
      </c>
      <c r="F17" s="5">
        <f>'Izmaiņas kopā'!AG17</f>
        <v>0</v>
      </c>
      <c r="G17" s="5">
        <f>'Izmaiņas kopā'!AI17</f>
        <v>0</v>
      </c>
      <c r="H17" s="5">
        <f t="shared" si="3"/>
        <v>1317060</v>
      </c>
      <c r="I17" s="5">
        <f t="shared" si="0"/>
        <v>0</v>
      </c>
      <c r="J17" s="5">
        <f t="shared" si="1"/>
        <v>0</v>
      </c>
      <c r="K17" s="61">
        <f t="shared" si="4"/>
        <v>1317060</v>
      </c>
      <c r="L17" s="61">
        <f t="shared" si="2"/>
        <v>0</v>
      </c>
      <c r="M17" s="61">
        <f>'Izmaiņas kopā'!AJ17</f>
        <v>236748</v>
      </c>
      <c r="N17" s="61">
        <f>'Izmaiņas kopā'!AK17</f>
        <v>683604</v>
      </c>
      <c r="O17" s="61">
        <f>'Izmaiņas kopā'!AL17</f>
        <v>278964</v>
      </c>
      <c r="P17" s="61">
        <v>0</v>
      </c>
      <c r="Q17" s="61">
        <f>K17-M17-N17-O17-S17</f>
        <v>95004</v>
      </c>
      <c r="R17" s="61">
        <v>0</v>
      </c>
      <c r="S17" s="61">
        <f>'Izmaiņas kopā'!AX17</f>
        <v>22740</v>
      </c>
      <c r="T17" s="61">
        <f>SUM(L17:S17)</f>
        <v>1317060</v>
      </c>
      <c r="U17" s="61">
        <f>VID!H17</f>
        <v>0</v>
      </c>
      <c r="V17" s="61">
        <f>VI!J17</f>
        <v>0</v>
      </c>
      <c r="W17" s="61">
        <f>IAUI!F17</f>
        <v>0</v>
      </c>
      <c r="X17" s="61">
        <f>B17-E17-T17+U17+V17+W17</f>
        <v>0</v>
      </c>
      <c r="Z17" s="206"/>
    </row>
    <row r="18" spans="1:26" x14ac:dyDescent="0.25">
      <c r="A18" s="4">
        <v>2037</v>
      </c>
      <c r="B18" s="13">
        <f>'Izmaiņas kopā'!M18</f>
        <v>2221164</v>
      </c>
      <c r="C18" s="13">
        <f>'Izmaiņas kopā'!L18</f>
        <v>0</v>
      </c>
      <c r="D18" s="13">
        <f>'Izmaiņas kopā'!N18</f>
        <v>0</v>
      </c>
      <c r="E18" s="13">
        <f>'Izmaiņas kopā'!AH18</f>
        <v>904104</v>
      </c>
      <c r="F18" s="13">
        <f>'Izmaiņas kopā'!AG18</f>
        <v>0</v>
      </c>
      <c r="G18" s="13">
        <f>'Izmaiņas kopā'!AI18</f>
        <v>0</v>
      </c>
      <c r="H18" s="13">
        <f t="shared" si="3"/>
        <v>1317060</v>
      </c>
      <c r="I18" s="13">
        <f t="shared" si="0"/>
        <v>0</v>
      </c>
      <c r="J18" s="13">
        <f t="shared" si="1"/>
        <v>0</v>
      </c>
      <c r="K18" s="18">
        <f t="shared" si="4"/>
        <v>1317060</v>
      </c>
      <c r="L18" s="18">
        <f t="shared" si="2"/>
        <v>0</v>
      </c>
      <c r="M18" s="18">
        <f>'Izmaiņas kopā'!AJ18</f>
        <v>236748</v>
      </c>
      <c r="N18" s="18">
        <f>'Izmaiņas kopā'!AK18</f>
        <v>683604</v>
      </c>
      <c r="O18" s="18">
        <f>'Izmaiņas kopā'!AL18</f>
        <v>278964</v>
      </c>
      <c r="P18" s="18">
        <v>0</v>
      </c>
      <c r="Q18" s="18">
        <f>'Izmaiņas kopā'!BI18</f>
        <v>29124</v>
      </c>
      <c r="R18" s="18">
        <v>0</v>
      </c>
      <c r="S18" s="18">
        <f>'Izmaiņas kopā'!AX18</f>
        <v>22740</v>
      </c>
      <c r="T18" s="61">
        <f>SUM(L18:S18)</f>
        <v>1251180</v>
      </c>
      <c r="U18" s="18">
        <f>VID!H18</f>
        <v>0</v>
      </c>
      <c r="V18" s="18">
        <f>VI!J18</f>
        <v>0</v>
      </c>
      <c r="W18" s="18">
        <f>IAUI!F18</f>
        <v>0</v>
      </c>
      <c r="X18" s="18">
        <f>B18-E18-T18+U18+V18+W18</f>
        <v>65880</v>
      </c>
      <c r="Z18" s="1"/>
    </row>
    <row r="19" spans="1:26" x14ac:dyDescent="0.25">
      <c r="A19" s="4">
        <v>2038</v>
      </c>
      <c r="B19" s="13">
        <f>'Izmaiņas kopā'!M19</f>
        <v>2221164</v>
      </c>
      <c r="C19" s="13">
        <f>'Izmaiņas kopā'!L19</f>
        <v>0</v>
      </c>
      <c r="D19" s="13">
        <f>'Izmaiņas kopā'!N19</f>
        <v>0</v>
      </c>
      <c r="E19" s="13">
        <f>'Izmaiņas kopā'!AH19</f>
        <v>904104</v>
      </c>
      <c r="F19" s="13">
        <f>'Izmaiņas kopā'!AG19</f>
        <v>0</v>
      </c>
      <c r="G19" s="13">
        <f>'Izmaiņas kopā'!AI19</f>
        <v>0</v>
      </c>
      <c r="H19" s="13">
        <f t="shared" si="3"/>
        <v>1317060</v>
      </c>
      <c r="I19" s="13">
        <f t="shared" si="0"/>
        <v>0</v>
      </c>
      <c r="J19" s="13">
        <f t="shared" si="1"/>
        <v>0</v>
      </c>
      <c r="K19" s="18">
        <f t="shared" si="4"/>
        <v>1317060</v>
      </c>
      <c r="L19" s="18">
        <f t="shared" si="2"/>
        <v>0</v>
      </c>
      <c r="M19" s="18">
        <f>'Izmaiņas kopā'!AJ19</f>
        <v>236748</v>
      </c>
      <c r="N19" s="18">
        <f>'Izmaiņas kopā'!AK19</f>
        <v>683604</v>
      </c>
      <c r="O19" s="18">
        <f>'Izmaiņas kopā'!AL19</f>
        <v>278964</v>
      </c>
      <c r="P19" s="18">
        <v>0</v>
      </c>
      <c r="Q19" s="18">
        <f>'Izmaiņas kopā'!BI19</f>
        <v>29124</v>
      </c>
      <c r="R19" s="18">
        <v>0</v>
      </c>
      <c r="S19" s="18">
        <f>'Izmaiņas kopā'!AX19</f>
        <v>22740</v>
      </c>
      <c r="T19" s="61">
        <f>SUM(L19:S19)</f>
        <v>1251180</v>
      </c>
      <c r="U19" s="18">
        <f>VID!H19</f>
        <v>0</v>
      </c>
      <c r="V19" s="18">
        <f>VI!J19</f>
        <v>0</v>
      </c>
      <c r="W19" s="18">
        <f>IAUI!F19</f>
        <v>0</v>
      </c>
      <c r="X19" s="18">
        <f>B19-E19-T19+U19+V19+W19</f>
        <v>65880</v>
      </c>
      <c r="Z19" s="1"/>
    </row>
    <row r="20" spans="1:26" x14ac:dyDescent="0.25">
      <c r="A20" s="4">
        <v>2039</v>
      </c>
      <c r="B20" s="13">
        <f>'Izmaiņas kopā'!M20</f>
        <v>2221164</v>
      </c>
      <c r="C20" s="13">
        <f>'Izmaiņas kopā'!L20</f>
        <v>0</v>
      </c>
      <c r="D20" s="13">
        <f>'Izmaiņas kopā'!N20</f>
        <v>0</v>
      </c>
      <c r="E20" s="13">
        <f>'Izmaiņas kopā'!AH20</f>
        <v>904104</v>
      </c>
      <c r="F20" s="13">
        <f>'Izmaiņas kopā'!AG20</f>
        <v>0</v>
      </c>
      <c r="G20" s="13">
        <f>'Izmaiņas kopā'!AI20</f>
        <v>0</v>
      </c>
      <c r="H20" s="13">
        <f t="shared" si="3"/>
        <v>1317060</v>
      </c>
      <c r="I20" s="13">
        <f t="shared" si="0"/>
        <v>0</v>
      </c>
      <c r="J20" s="13">
        <f t="shared" si="1"/>
        <v>0</v>
      </c>
      <c r="K20" s="18">
        <f t="shared" si="4"/>
        <v>1317060</v>
      </c>
      <c r="L20" s="18">
        <f t="shared" si="2"/>
        <v>0</v>
      </c>
      <c r="M20" s="18">
        <f>'Izmaiņas kopā'!AJ20</f>
        <v>236748</v>
      </c>
      <c r="N20" s="18">
        <f>'Izmaiņas kopā'!AK20</f>
        <v>683604</v>
      </c>
      <c r="O20" s="18">
        <f>'Izmaiņas kopā'!AL20</f>
        <v>278964</v>
      </c>
      <c r="P20" s="18">
        <v>0</v>
      </c>
      <c r="Q20" s="18">
        <f>'Izmaiņas kopā'!BI20</f>
        <v>29124</v>
      </c>
      <c r="R20" s="18">
        <v>0</v>
      </c>
      <c r="S20" s="18">
        <f>'Izmaiņas kopā'!AX20</f>
        <v>22740</v>
      </c>
      <c r="T20" s="61">
        <f>SUM(L20:S20)</f>
        <v>1251180</v>
      </c>
      <c r="U20" s="18">
        <f>VID!H20</f>
        <v>0</v>
      </c>
      <c r="V20" s="18">
        <f>VI!J20</f>
        <v>0</v>
      </c>
      <c r="W20" s="18">
        <f>IAUI!F20</f>
        <v>0</v>
      </c>
      <c r="X20" s="18">
        <f>B20-E20-T20+U20+V20+W20</f>
        <v>65880</v>
      </c>
      <c r="Z20" s="1"/>
    </row>
    <row r="21" spans="1:26" x14ac:dyDescent="0.25">
      <c r="A21" s="4">
        <v>2040</v>
      </c>
      <c r="B21" s="13">
        <f>'Izmaiņas kopā'!M21</f>
        <v>2221164</v>
      </c>
      <c r="C21" s="13">
        <f>'Izmaiņas kopā'!L21</f>
        <v>0</v>
      </c>
      <c r="D21" s="13">
        <f>'Izmaiņas kopā'!N21</f>
        <v>0</v>
      </c>
      <c r="E21" s="13">
        <f>'Izmaiņas kopā'!AH21</f>
        <v>904104</v>
      </c>
      <c r="F21" s="13">
        <f>'Izmaiņas kopā'!AG21</f>
        <v>0</v>
      </c>
      <c r="G21" s="13">
        <f>'Izmaiņas kopā'!AI21</f>
        <v>0</v>
      </c>
      <c r="H21" s="13">
        <f t="shared" si="3"/>
        <v>1317060</v>
      </c>
      <c r="I21" s="13">
        <f t="shared" si="0"/>
        <v>0</v>
      </c>
      <c r="J21" s="13">
        <f t="shared" si="1"/>
        <v>0</v>
      </c>
      <c r="K21" s="18">
        <f t="shared" si="4"/>
        <v>1317060</v>
      </c>
      <c r="L21" s="18">
        <f t="shared" si="2"/>
        <v>0</v>
      </c>
      <c r="M21" s="18">
        <f>'Izmaiņas kopā'!AJ21</f>
        <v>236748</v>
      </c>
      <c r="N21" s="18">
        <f>'Izmaiņas kopā'!AK21</f>
        <v>683604</v>
      </c>
      <c r="O21" s="18">
        <f>'Izmaiņas kopā'!AL21</f>
        <v>278964</v>
      </c>
      <c r="P21" s="18">
        <v>0</v>
      </c>
      <c r="Q21" s="18">
        <f>'Izmaiņas kopā'!BI21</f>
        <v>29124</v>
      </c>
      <c r="R21" s="18">
        <v>0</v>
      </c>
      <c r="S21" s="18">
        <f>'Izmaiņas kopā'!AX21</f>
        <v>22740</v>
      </c>
      <c r="T21" s="61">
        <f>SUM(L21:S21)</f>
        <v>1251180</v>
      </c>
      <c r="U21" s="18">
        <f>VID!H21</f>
        <v>0</v>
      </c>
      <c r="V21" s="18">
        <f>VI!J21</f>
        <v>0</v>
      </c>
      <c r="W21" s="18">
        <f>IAUI!F21</f>
        <v>0</v>
      </c>
      <c r="X21" s="18">
        <f>B21-E21-T21+U21+V21+W21</f>
        <v>65880</v>
      </c>
      <c r="Z21" s="1"/>
    </row>
    <row r="22" spans="1:26" x14ac:dyDescent="0.25">
      <c r="A22" s="4">
        <v>2041</v>
      </c>
      <c r="B22" s="13">
        <f>'Izmaiņas kopā'!M22</f>
        <v>2221164</v>
      </c>
      <c r="C22" s="13">
        <f>'Izmaiņas kopā'!L22</f>
        <v>0</v>
      </c>
      <c r="D22" s="13">
        <f>'Izmaiņas kopā'!N22</f>
        <v>0</v>
      </c>
      <c r="E22" s="13">
        <f>'Izmaiņas kopā'!AH22</f>
        <v>904104</v>
      </c>
      <c r="F22" s="13">
        <f>'Izmaiņas kopā'!AG22</f>
        <v>0</v>
      </c>
      <c r="G22" s="13">
        <f>'Izmaiņas kopā'!AI22</f>
        <v>0</v>
      </c>
      <c r="H22" s="13">
        <f t="shared" si="3"/>
        <v>1317060</v>
      </c>
      <c r="I22" s="13">
        <f t="shared" si="0"/>
        <v>0</v>
      </c>
      <c r="J22" s="13">
        <f t="shared" si="1"/>
        <v>0</v>
      </c>
      <c r="K22" s="18">
        <f t="shared" si="4"/>
        <v>1317060</v>
      </c>
      <c r="L22" s="18">
        <f t="shared" si="2"/>
        <v>0</v>
      </c>
      <c r="M22" s="18">
        <f>'Izmaiņas kopā'!AJ22</f>
        <v>236748</v>
      </c>
      <c r="N22" s="18">
        <f>'Izmaiņas kopā'!AK22</f>
        <v>683604</v>
      </c>
      <c r="O22" s="18">
        <f>'Izmaiņas kopā'!AL22</f>
        <v>278964</v>
      </c>
      <c r="P22" s="18">
        <v>0</v>
      </c>
      <c r="Q22" s="18">
        <f>'Izmaiņas kopā'!BI22</f>
        <v>29124</v>
      </c>
      <c r="R22" s="18">
        <v>0</v>
      </c>
      <c r="S22" s="18">
        <f>'Izmaiņas kopā'!AX22</f>
        <v>22740</v>
      </c>
      <c r="T22" s="61">
        <f>SUM(L22:S22)</f>
        <v>1251180</v>
      </c>
      <c r="U22" s="18">
        <f>VID!H22</f>
        <v>0</v>
      </c>
      <c r="V22" s="18">
        <f>VI!J22</f>
        <v>0</v>
      </c>
      <c r="W22" s="18">
        <f>IAUI!F22</f>
        <v>0</v>
      </c>
      <c r="X22" s="18">
        <f>B22-E22-T22+U22+V22+W22</f>
        <v>65880</v>
      </c>
      <c r="Z22" s="1"/>
    </row>
    <row r="23" spans="1:26" x14ac:dyDescent="0.25">
      <c r="A23" s="4">
        <v>2042</v>
      </c>
      <c r="B23" s="13">
        <f>'Izmaiņas kopā'!M23</f>
        <v>2221164</v>
      </c>
      <c r="C23" s="13">
        <f>'Izmaiņas kopā'!L23</f>
        <v>0</v>
      </c>
      <c r="D23" s="13">
        <f>'Izmaiņas kopā'!N23</f>
        <v>0</v>
      </c>
      <c r="E23" s="13">
        <f>'Izmaiņas kopā'!AH23</f>
        <v>904104</v>
      </c>
      <c r="F23" s="13">
        <f>'Izmaiņas kopā'!AG23</f>
        <v>0</v>
      </c>
      <c r="G23" s="13">
        <f>'Izmaiņas kopā'!AI23</f>
        <v>0</v>
      </c>
      <c r="H23" s="13">
        <f t="shared" si="3"/>
        <v>1317060</v>
      </c>
      <c r="I23" s="13">
        <f t="shared" si="0"/>
        <v>0</v>
      </c>
      <c r="J23" s="13">
        <f t="shared" si="1"/>
        <v>0</v>
      </c>
      <c r="K23" s="18">
        <f t="shared" si="4"/>
        <v>1317060</v>
      </c>
      <c r="L23" s="18">
        <f t="shared" si="2"/>
        <v>0</v>
      </c>
      <c r="M23" s="18">
        <f>'Izmaiņas kopā'!AJ23</f>
        <v>236748</v>
      </c>
      <c r="N23" s="18">
        <f>'Izmaiņas kopā'!AK23</f>
        <v>683604</v>
      </c>
      <c r="O23" s="18">
        <f>'Izmaiņas kopā'!AL23</f>
        <v>278964</v>
      </c>
      <c r="P23" s="18">
        <v>0</v>
      </c>
      <c r="Q23" s="18">
        <f>'Izmaiņas kopā'!BI23</f>
        <v>29124</v>
      </c>
      <c r="R23" s="18">
        <v>0</v>
      </c>
      <c r="S23" s="18">
        <f>'Izmaiņas kopā'!AX23</f>
        <v>22740</v>
      </c>
      <c r="T23" s="61">
        <f>SUM(L23:S23)</f>
        <v>1251180</v>
      </c>
      <c r="U23" s="18">
        <f>VID!H23</f>
        <v>0</v>
      </c>
      <c r="V23" s="18">
        <f>VI!J23</f>
        <v>0</v>
      </c>
      <c r="W23" s="18">
        <f>IAUI!F23</f>
        <v>0</v>
      </c>
      <c r="X23" s="18">
        <f>B23-E23-T23+U23+V23+W23</f>
        <v>65880</v>
      </c>
      <c r="Z23" s="1"/>
    </row>
    <row r="24" spans="1:26" x14ac:dyDescent="0.25">
      <c r="A24" s="4">
        <v>2043</v>
      </c>
      <c r="B24" s="13">
        <f>'Izmaiņas kopā'!M24</f>
        <v>2221164</v>
      </c>
      <c r="C24" s="13">
        <f>'Izmaiņas kopā'!L24</f>
        <v>0</v>
      </c>
      <c r="D24" s="13">
        <f>'Izmaiņas kopā'!N24</f>
        <v>0</v>
      </c>
      <c r="E24" s="13">
        <f>'Izmaiņas kopā'!AH24</f>
        <v>904104</v>
      </c>
      <c r="F24" s="13">
        <f>'Izmaiņas kopā'!AG24</f>
        <v>0</v>
      </c>
      <c r="G24" s="13">
        <f>'Izmaiņas kopā'!AI24</f>
        <v>0</v>
      </c>
      <c r="H24" s="13">
        <f t="shared" si="3"/>
        <v>1317060</v>
      </c>
      <c r="I24" s="13">
        <f t="shared" si="0"/>
        <v>0</v>
      </c>
      <c r="J24" s="13">
        <f t="shared" si="1"/>
        <v>0</v>
      </c>
      <c r="K24" s="18">
        <f t="shared" si="4"/>
        <v>1317060</v>
      </c>
      <c r="L24" s="18">
        <f t="shared" si="2"/>
        <v>0</v>
      </c>
      <c r="M24" s="18">
        <f>'Izmaiņas kopā'!AJ24</f>
        <v>236748</v>
      </c>
      <c r="N24" s="18">
        <f>'Izmaiņas kopā'!AK24</f>
        <v>683604</v>
      </c>
      <c r="O24" s="18">
        <f>'Izmaiņas kopā'!AL24</f>
        <v>278964</v>
      </c>
      <c r="P24" s="18">
        <v>0</v>
      </c>
      <c r="Q24" s="18">
        <f>'Izmaiņas kopā'!BI24</f>
        <v>29124</v>
      </c>
      <c r="R24" s="18">
        <v>0</v>
      </c>
      <c r="S24" s="18">
        <f>'Izmaiņas kopā'!AX24</f>
        <v>22740</v>
      </c>
      <c r="T24" s="61">
        <f>SUM(L24:S24)</f>
        <v>1251180</v>
      </c>
      <c r="U24" s="18">
        <f>VID!H24</f>
        <v>0</v>
      </c>
      <c r="V24" s="18">
        <f>VI!J24</f>
        <v>0</v>
      </c>
      <c r="W24" s="18">
        <f>IAUI!F24</f>
        <v>0</v>
      </c>
      <c r="X24" s="18">
        <f>B24-E24-T24+U24+V24+W24</f>
        <v>65880</v>
      </c>
      <c r="Z24" s="1"/>
    </row>
    <row r="25" spans="1:26" x14ac:dyDescent="0.25">
      <c r="A25" s="4" t="s">
        <v>42</v>
      </c>
      <c r="B25" s="13">
        <f>'Izmaiņas kopā'!M25</f>
        <v>740388</v>
      </c>
      <c r="C25" s="13">
        <f>'Izmaiņas kopā'!L25</f>
        <v>0</v>
      </c>
      <c r="D25" s="13">
        <f>'Izmaiņas kopā'!N25</f>
        <v>0</v>
      </c>
      <c r="E25" s="13">
        <f>'Izmaiņas kopā'!AH25</f>
        <v>301368</v>
      </c>
      <c r="F25" s="13">
        <f>'Izmaiņas kopā'!AG25</f>
        <v>0</v>
      </c>
      <c r="G25" s="13">
        <f>'Izmaiņas kopā'!AI25</f>
        <v>0</v>
      </c>
      <c r="H25" s="13">
        <f t="shared" si="3"/>
        <v>439020</v>
      </c>
      <c r="I25" s="13">
        <f t="shared" si="0"/>
        <v>0</v>
      </c>
      <c r="J25" s="13">
        <f t="shared" si="1"/>
        <v>0</v>
      </c>
      <c r="K25" s="18">
        <f t="shared" si="4"/>
        <v>439020</v>
      </c>
      <c r="L25" s="18">
        <f t="shared" si="2"/>
        <v>0</v>
      </c>
      <c r="M25" s="18">
        <f>'Izmaiņas kopā'!AJ25</f>
        <v>78916</v>
      </c>
      <c r="N25" s="18">
        <f>'Izmaiņas kopā'!AK25</f>
        <v>227868</v>
      </c>
      <c r="O25" s="18">
        <f>'Izmaiņas kopā'!AL25</f>
        <v>92988</v>
      </c>
      <c r="P25" s="18">
        <v>0</v>
      </c>
      <c r="Q25" s="18">
        <f>'Izmaiņas kopā'!BI25</f>
        <v>9708</v>
      </c>
      <c r="R25" s="18">
        <v>0</v>
      </c>
      <c r="S25" s="18">
        <f>'Izmaiņas kopā'!AX25</f>
        <v>7580</v>
      </c>
      <c r="T25" s="61">
        <f>SUM(L25:S25)</f>
        <v>417060</v>
      </c>
      <c r="U25" s="18">
        <f>VID!H25</f>
        <v>0</v>
      </c>
      <c r="V25" s="18">
        <f>VI!J25</f>
        <v>0</v>
      </c>
      <c r="W25" s="18">
        <f>IAUI!F25</f>
        <v>0</v>
      </c>
      <c r="X25" s="18">
        <f>B25-E25-T25+U25+V25+W25</f>
        <v>21960</v>
      </c>
      <c r="Z25" s="1"/>
    </row>
    <row r="26" spans="1:26" ht="21" x14ac:dyDescent="0.25">
      <c r="A26" s="22" t="s">
        <v>43</v>
      </c>
      <c r="B26" s="25">
        <f t="shared" ref="B26:X26" si="6">SUM(B7:B25)</f>
        <v>43181832</v>
      </c>
      <c r="C26" s="25">
        <f t="shared" si="6"/>
        <v>240000</v>
      </c>
      <c r="D26" s="25">
        <f t="shared" si="6"/>
        <v>0</v>
      </c>
      <c r="E26" s="25">
        <f t="shared" si="6"/>
        <v>17578444</v>
      </c>
      <c r="F26" s="25">
        <f t="shared" si="6"/>
        <v>240000</v>
      </c>
      <c r="G26" s="25">
        <f t="shared" si="6"/>
        <v>236404</v>
      </c>
      <c r="H26" s="25">
        <f t="shared" si="6"/>
        <v>25603388</v>
      </c>
      <c r="I26" s="25">
        <f t="shared" si="6"/>
        <v>0</v>
      </c>
      <c r="J26" s="25">
        <f t="shared" si="6"/>
        <v>236404</v>
      </c>
      <c r="K26" s="25">
        <f t="shared" si="6"/>
        <v>25366984</v>
      </c>
      <c r="L26" s="25">
        <f t="shared" si="6"/>
        <v>236404</v>
      </c>
      <c r="M26" s="23">
        <f t="shared" si="6"/>
        <v>4506700</v>
      </c>
      <c r="N26" s="23">
        <f t="shared" si="6"/>
        <v>13012932</v>
      </c>
      <c r="O26" s="23">
        <f t="shared" si="6"/>
        <v>5310252</v>
      </c>
      <c r="P26" s="23">
        <f t="shared" si="6"/>
        <v>207024</v>
      </c>
      <c r="Q26" s="23">
        <f t="shared" si="6"/>
        <v>1509480</v>
      </c>
      <c r="R26" s="23">
        <f t="shared" si="6"/>
        <v>0</v>
      </c>
      <c r="S26" s="23">
        <f t="shared" si="6"/>
        <v>189500</v>
      </c>
      <c r="T26" s="23">
        <f t="shared" si="6"/>
        <v>24735888</v>
      </c>
      <c r="U26" s="23">
        <f t="shared" si="6"/>
        <v>15108</v>
      </c>
      <c r="V26" s="23">
        <f t="shared" si="6"/>
        <v>61844</v>
      </c>
      <c r="W26" s="23">
        <f t="shared" si="6"/>
        <v>1812</v>
      </c>
      <c r="X26" s="23">
        <f t="shared" si="6"/>
        <v>709860</v>
      </c>
      <c r="Z26" s="1"/>
    </row>
  </sheetData>
  <mergeCells count="17">
    <mergeCell ref="A4:A5"/>
    <mergeCell ref="B4:B5"/>
    <mergeCell ref="E4:E5"/>
    <mergeCell ref="K4:K5"/>
    <mergeCell ref="M4:T4"/>
    <mergeCell ref="L4:L5"/>
    <mergeCell ref="X4:X5"/>
    <mergeCell ref="F4:F5"/>
    <mergeCell ref="C4:C5"/>
    <mergeCell ref="H4:H5"/>
    <mergeCell ref="I4:I5"/>
    <mergeCell ref="D4:D5"/>
    <mergeCell ref="G4:G5"/>
    <mergeCell ref="J4:J5"/>
    <mergeCell ref="U4:U5"/>
    <mergeCell ref="V4:V5"/>
    <mergeCell ref="W4:W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2A556-F7AA-4C12-803C-002CB8459FFF}">
  <dimension ref="A2:L26"/>
  <sheetViews>
    <sheetView showGridLines="0" topLeftCell="B1" zoomScale="145" zoomScaleNormal="145" workbookViewId="0">
      <selection activeCell="F9" sqref="F9:I25"/>
    </sheetView>
  </sheetViews>
  <sheetFormatPr defaultRowHeight="15" x14ac:dyDescent="0.25"/>
  <cols>
    <col min="1" max="10" width="14.28515625" customWidth="1"/>
    <col min="11" max="11" width="12.28515625" customWidth="1"/>
    <col min="12" max="12" width="10.85546875" customWidth="1"/>
  </cols>
  <sheetData>
    <row r="2" spans="1:12" x14ac:dyDescent="0.25">
      <c r="A2" s="69" t="s">
        <v>70</v>
      </c>
    </row>
    <row r="4" spans="1:12" ht="15" customHeight="1" x14ac:dyDescent="0.25">
      <c r="A4" s="169" t="s">
        <v>16</v>
      </c>
      <c r="B4" s="169" t="s">
        <v>71</v>
      </c>
      <c r="C4" s="169" t="s">
        <v>72</v>
      </c>
      <c r="D4" s="169" t="s">
        <v>73</v>
      </c>
      <c r="E4" s="170" t="s">
        <v>74</v>
      </c>
      <c r="F4" s="170" t="s">
        <v>75</v>
      </c>
      <c r="G4" s="170" t="s">
        <v>76</v>
      </c>
      <c r="H4" s="170" t="s">
        <v>77</v>
      </c>
      <c r="I4" s="174" t="s">
        <v>144</v>
      </c>
      <c r="J4" s="174" t="s">
        <v>61</v>
      </c>
    </row>
    <row r="5" spans="1:12" x14ac:dyDescent="0.25">
      <c r="A5" s="169"/>
      <c r="B5" s="169"/>
      <c r="C5" s="169"/>
      <c r="D5" s="169"/>
      <c r="E5" s="171"/>
      <c r="F5" s="171"/>
      <c r="G5" s="171"/>
      <c r="H5" s="171"/>
      <c r="I5" s="175"/>
      <c r="J5" s="175"/>
    </row>
    <row r="6" spans="1:12" x14ac:dyDescent="0.25">
      <c r="A6" s="15"/>
      <c r="B6" s="15"/>
      <c r="C6" s="15"/>
      <c r="D6" s="16"/>
      <c r="E6" s="16"/>
      <c r="F6" s="16"/>
      <c r="G6" s="16"/>
      <c r="H6" s="16"/>
      <c r="I6" s="16"/>
      <c r="J6" s="15"/>
    </row>
    <row r="7" spans="1:12" x14ac:dyDescent="0.25">
      <c r="A7" s="4">
        <v>2026</v>
      </c>
      <c r="B7" s="13">
        <f>'Izmaiņas kopā'!C7</f>
        <v>4228824</v>
      </c>
      <c r="C7" s="13">
        <f>'Izmaiņas kopā'!X7</f>
        <v>2896092</v>
      </c>
      <c r="D7" s="18">
        <f>'Izmaiņas kopā'!AS7*-1</f>
        <v>1332732</v>
      </c>
      <c r="E7" s="18">
        <f>'Izmaiņas kopā'!Y7</f>
        <v>1210308</v>
      </c>
      <c r="F7" s="18">
        <f>SUM(E7:E7)-IAUI!G7</f>
        <v>1210308</v>
      </c>
      <c r="G7" s="18">
        <v>107316</v>
      </c>
      <c r="H7" s="18">
        <v>15108</v>
      </c>
      <c r="I7" s="7">
        <f t="shared" ref="I7:I25" si="0">SUM(F7:H7)</f>
        <v>1332732</v>
      </c>
      <c r="J7" s="18">
        <f t="shared" ref="J7:J25" si="1">D7-F7-G7-H7</f>
        <v>0</v>
      </c>
      <c r="L7" s="1"/>
    </row>
    <row r="8" spans="1:12" s="63" customFormat="1" x14ac:dyDescent="0.25">
      <c r="A8" s="62">
        <v>2027</v>
      </c>
      <c r="B8" s="11">
        <f>'Izmaiņas kopā'!C8</f>
        <v>3457548</v>
      </c>
      <c r="C8" s="11">
        <f>'Izmaiņas kopā'!X8</f>
        <v>2573520</v>
      </c>
      <c r="D8" s="18">
        <f>'Izmaiņas kopā'!AS8*-1</f>
        <v>884028</v>
      </c>
      <c r="E8" s="18">
        <f>'Izmaiņas kopā'!Y8</f>
        <v>1091052</v>
      </c>
      <c r="F8" s="18">
        <f>D8</f>
        <v>884028</v>
      </c>
      <c r="G8" s="18">
        <v>0</v>
      </c>
      <c r="H8" s="18">
        <v>0</v>
      </c>
      <c r="I8" s="7">
        <f t="shared" si="0"/>
        <v>884028</v>
      </c>
      <c r="J8" s="18">
        <f t="shared" si="1"/>
        <v>0</v>
      </c>
      <c r="L8" s="64"/>
    </row>
    <row r="9" spans="1:12" x14ac:dyDescent="0.25">
      <c r="A9" s="4">
        <v>2028</v>
      </c>
      <c r="B9" s="13">
        <f>'Izmaiņas kopā'!C9</f>
        <v>3457548</v>
      </c>
      <c r="C9" s="13">
        <f>'Izmaiņas kopā'!X9</f>
        <v>2335116</v>
      </c>
      <c r="D9" s="18">
        <f>'Izmaiņas kopā'!AS9*-1</f>
        <v>1122432</v>
      </c>
      <c r="E9" s="18">
        <f>'Izmaiņas kopā'!Y9</f>
        <v>1002828</v>
      </c>
      <c r="F9" s="149">
        <f>SUM(E9:E9)-IAUI!G9</f>
        <v>1000860</v>
      </c>
      <c r="G9" s="18">
        <v>119604</v>
      </c>
      <c r="H9" s="18">
        <v>0</v>
      </c>
      <c r="I9" s="150">
        <f t="shared" si="0"/>
        <v>1120464</v>
      </c>
      <c r="J9" s="18">
        <f t="shared" si="1"/>
        <v>1968</v>
      </c>
      <c r="L9" s="1"/>
    </row>
    <row r="10" spans="1:12" x14ac:dyDescent="0.25">
      <c r="A10" s="4">
        <v>2029</v>
      </c>
      <c r="B10" s="13">
        <f>'Izmaiņas kopā'!C10</f>
        <v>3457548</v>
      </c>
      <c r="C10" s="13">
        <f>'Izmaiņas kopā'!X10</f>
        <v>2335116</v>
      </c>
      <c r="D10" s="18">
        <f>'Izmaiņas kopā'!AS10*-1</f>
        <v>1122432</v>
      </c>
      <c r="E10" s="18">
        <f>'Izmaiņas kopā'!Y10</f>
        <v>1002828</v>
      </c>
      <c r="F10" s="149">
        <f>SUM(E10:E10)-IAUI!G10</f>
        <v>1000860</v>
      </c>
      <c r="G10" s="18">
        <v>119604</v>
      </c>
      <c r="H10" s="18">
        <v>0</v>
      </c>
      <c r="I10" s="150">
        <f t="shared" si="0"/>
        <v>1120464</v>
      </c>
      <c r="J10" s="18">
        <f t="shared" si="1"/>
        <v>1968</v>
      </c>
      <c r="L10" s="1"/>
    </row>
    <row r="11" spans="1:12" x14ac:dyDescent="0.25">
      <c r="A11" s="4">
        <v>2030</v>
      </c>
      <c r="B11" s="13">
        <f>'Izmaiņas kopā'!C11</f>
        <v>3457548</v>
      </c>
      <c r="C11" s="13">
        <f>'Izmaiņas kopā'!X11</f>
        <v>2335116</v>
      </c>
      <c r="D11" s="18">
        <f>'Izmaiņas kopā'!AS11*-1</f>
        <v>1122432</v>
      </c>
      <c r="E11" s="18">
        <f>'Izmaiņas kopā'!Y11</f>
        <v>1002828</v>
      </c>
      <c r="F11" s="149">
        <f>SUM(E11:E11)-IAUI!G11</f>
        <v>1000860</v>
      </c>
      <c r="G11" s="18">
        <v>119604</v>
      </c>
      <c r="H11" s="18">
        <v>0</v>
      </c>
      <c r="I11" s="150">
        <f t="shared" si="0"/>
        <v>1120464</v>
      </c>
      <c r="J11" s="18">
        <f t="shared" si="1"/>
        <v>1968</v>
      </c>
      <c r="L11" s="1"/>
    </row>
    <row r="12" spans="1:12" x14ac:dyDescent="0.25">
      <c r="A12" s="4">
        <v>2031</v>
      </c>
      <c r="B12" s="13">
        <f>'Izmaiņas kopā'!C12</f>
        <v>3457548</v>
      </c>
      <c r="C12" s="13">
        <f>'Izmaiņas kopā'!X12</f>
        <v>2335116</v>
      </c>
      <c r="D12" s="18">
        <f>'Izmaiņas kopā'!AS12*-1</f>
        <v>1122432</v>
      </c>
      <c r="E12" s="18">
        <f>'Izmaiņas kopā'!Y12</f>
        <v>1002828</v>
      </c>
      <c r="F12" s="149">
        <f>SUM(E12:E12)-IAUI!G12</f>
        <v>1000860</v>
      </c>
      <c r="G12" s="18">
        <v>119604</v>
      </c>
      <c r="H12" s="18">
        <v>0</v>
      </c>
      <c r="I12" s="150">
        <f t="shared" si="0"/>
        <v>1120464</v>
      </c>
      <c r="J12" s="18">
        <f t="shared" si="1"/>
        <v>1968</v>
      </c>
      <c r="L12" s="1"/>
    </row>
    <row r="13" spans="1:12" x14ac:dyDescent="0.25">
      <c r="A13" s="4">
        <v>2032</v>
      </c>
      <c r="B13" s="13">
        <f>'Izmaiņas kopā'!C13</f>
        <v>3457548</v>
      </c>
      <c r="C13" s="13">
        <f>'Izmaiņas kopā'!X13</f>
        <v>2335116</v>
      </c>
      <c r="D13" s="18">
        <f>'Izmaiņas kopā'!AS13*-1</f>
        <v>1122432</v>
      </c>
      <c r="E13" s="18">
        <f>'Izmaiņas kopā'!Y13</f>
        <v>1002828</v>
      </c>
      <c r="F13" s="149">
        <f>SUM(E13:E13)-IAUI!G13</f>
        <v>1000860</v>
      </c>
      <c r="G13" s="18">
        <v>54216</v>
      </c>
      <c r="H13" s="18">
        <v>0</v>
      </c>
      <c r="I13" s="150">
        <f t="shared" si="0"/>
        <v>1055076</v>
      </c>
      <c r="J13" s="18">
        <f t="shared" si="1"/>
        <v>67356</v>
      </c>
      <c r="L13" s="1"/>
    </row>
    <row r="14" spans="1:12" x14ac:dyDescent="0.25">
      <c r="A14" s="4">
        <v>2033</v>
      </c>
      <c r="B14" s="13">
        <f>'Izmaiņas kopā'!C14</f>
        <v>3457548</v>
      </c>
      <c r="C14" s="13">
        <f>'Izmaiņas kopā'!X14</f>
        <v>2335116</v>
      </c>
      <c r="D14" s="18">
        <f>'Izmaiņas kopā'!AS14*-1</f>
        <v>1122432</v>
      </c>
      <c r="E14" s="18">
        <f>'Izmaiņas kopā'!Y14</f>
        <v>1002828</v>
      </c>
      <c r="F14" s="149">
        <f>SUM(E14:E14)-IAUI!G14</f>
        <v>1000860</v>
      </c>
      <c r="G14" s="18">
        <v>54216</v>
      </c>
      <c r="H14" s="18">
        <v>0</v>
      </c>
      <c r="I14" s="150">
        <f t="shared" si="0"/>
        <v>1055076</v>
      </c>
      <c r="J14" s="18">
        <f t="shared" si="1"/>
        <v>67356</v>
      </c>
      <c r="L14" s="1"/>
    </row>
    <row r="15" spans="1:12" x14ac:dyDescent="0.25">
      <c r="A15" s="4">
        <v>2034</v>
      </c>
      <c r="B15" s="13">
        <f>'Izmaiņas kopā'!C15</f>
        <v>3457548</v>
      </c>
      <c r="C15" s="13">
        <f>'Izmaiņas kopā'!X15</f>
        <v>2335116</v>
      </c>
      <c r="D15" s="18">
        <f>'Izmaiņas kopā'!AS15*-1</f>
        <v>1122432</v>
      </c>
      <c r="E15" s="18">
        <f>'Izmaiņas kopā'!Y15</f>
        <v>1002828</v>
      </c>
      <c r="F15" s="149">
        <f>SUM(E15:E15)-IAUI!G15</f>
        <v>1000860</v>
      </c>
      <c r="G15" s="18">
        <v>54216</v>
      </c>
      <c r="H15" s="18">
        <v>0</v>
      </c>
      <c r="I15" s="150">
        <f t="shared" si="0"/>
        <v>1055076</v>
      </c>
      <c r="J15" s="18">
        <f t="shared" si="1"/>
        <v>67356</v>
      </c>
      <c r="L15" s="1"/>
    </row>
    <row r="16" spans="1:12" x14ac:dyDescent="0.25">
      <c r="A16" s="4">
        <v>2035</v>
      </c>
      <c r="B16" s="13">
        <f>'Izmaiņas kopā'!C16</f>
        <v>3457548</v>
      </c>
      <c r="C16" s="13">
        <f>'Izmaiņas kopā'!X16</f>
        <v>2335116</v>
      </c>
      <c r="D16" s="18">
        <f>'Izmaiņas kopā'!AS16*-1</f>
        <v>1122432</v>
      </c>
      <c r="E16" s="18">
        <f>'Izmaiņas kopā'!Y16</f>
        <v>1002828</v>
      </c>
      <c r="F16" s="149">
        <f>SUM(E16:E16)-IAUI!G16</f>
        <v>1000860</v>
      </c>
      <c r="G16" s="18">
        <v>54216</v>
      </c>
      <c r="H16" s="18">
        <v>0</v>
      </c>
      <c r="I16" s="150">
        <f t="shared" si="0"/>
        <v>1055076</v>
      </c>
      <c r="J16" s="18">
        <f t="shared" si="1"/>
        <v>67356</v>
      </c>
      <c r="L16" s="1"/>
    </row>
    <row r="17" spans="1:12" x14ac:dyDescent="0.25">
      <c r="A17" s="4">
        <v>2036</v>
      </c>
      <c r="B17" s="13">
        <f>'Izmaiņas kopā'!C17</f>
        <v>3457548</v>
      </c>
      <c r="C17" s="13">
        <f>'Izmaiņas kopā'!X17</f>
        <v>2335116</v>
      </c>
      <c r="D17" s="18">
        <f>'Izmaiņas kopā'!AS17*-1</f>
        <v>1122432</v>
      </c>
      <c r="E17" s="18">
        <f>'Izmaiņas kopā'!Y17</f>
        <v>1002828</v>
      </c>
      <c r="F17" s="149">
        <f>SUM(E17:E17)-IAUI!G17</f>
        <v>1000860</v>
      </c>
      <c r="G17" s="18">
        <v>76956</v>
      </c>
      <c r="H17" s="18">
        <v>0</v>
      </c>
      <c r="I17" s="150">
        <f t="shared" si="0"/>
        <v>1077816</v>
      </c>
      <c r="J17" s="18">
        <f t="shared" si="1"/>
        <v>44616</v>
      </c>
      <c r="L17" s="1"/>
    </row>
    <row r="18" spans="1:12" x14ac:dyDescent="0.25">
      <c r="A18" s="4">
        <v>2037</v>
      </c>
      <c r="B18" s="13">
        <f>'Izmaiņas kopā'!C18</f>
        <v>3457548</v>
      </c>
      <c r="C18" s="13">
        <f>'Izmaiņas kopā'!X18</f>
        <v>2335116</v>
      </c>
      <c r="D18" s="18">
        <f>'Izmaiņas kopā'!AS18*-1</f>
        <v>1122432</v>
      </c>
      <c r="E18" s="18">
        <f>'Izmaiņas kopā'!Y18</f>
        <v>1002828</v>
      </c>
      <c r="F18" s="149">
        <f>SUM(E18:E18)-IAUI!G18</f>
        <v>1000860</v>
      </c>
      <c r="G18" s="18">
        <v>0</v>
      </c>
      <c r="H18" s="18">
        <v>0</v>
      </c>
      <c r="I18" s="150">
        <f t="shared" si="0"/>
        <v>1000860</v>
      </c>
      <c r="J18" s="18">
        <f t="shared" si="1"/>
        <v>121572</v>
      </c>
      <c r="L18" s="1"/>
    </row>
    <row r="19" spans="1:12" x14ac:dyDescent="0.25">
      <c r="A19" s="4">
        <v>2038</v>
      </c>
      <c r="B19" s="13">
        <f>'Izmaiņas kopā'!C19</f>
        <v>3457548</v>
      </c>
      <c r="C19" s="13">
        <f>'Izmaiņas kopā'!X19</f>
        <v>2335116</v>
      </c>
      <c r="D19" s="18">
        <f>'Izmaiņas kopā'!AS19*-1</f>
        <v>1122432</v>
      </c>
      <c r="E19" s="18">
        <f>'Izmaiņas kopā'!Y19</f>
        <v>1002828</v>
      </c>
      <c r="F19" s="149">
        <f>SUM(E19:E19)-IAUI!G19</f>
        <v>1000860</v>
      </c>
      <c r="G19" s="18">
        <v>0</v>
      </c>
      <c r="H19" s="18">
        <v>0</v>
      </c>
      <c r="I19" s="150">
        <f t="shared" si="0"/>
        <v>1000860</v>
      </c>
      <c r="J19" s="18">
        <f t="shared" si="1"/>
        <v>121572</v>
      </c>
      <c r="L19" s="1"/>
    </row>
    <row r="20" spans="1:12" x14ac:dyDescent="0.25">
      <c r="A20" s="4">
        <v>2039</v>
      </c>
      <c r="B20" s="13">
        <f>'Izmaiņas kopā'!C20</f>
        <v>3457548</v>
      </c>
      <c r="C20" s="13">
        <f>'Izmaiņas kopā'!X20</f>
        <v>2335116</v>
      </c>
      <c r="D20" s="18">
        <f>'Izmaiņas kopā'!AS20*-1</f>
        <v>1122432</v>
      </c>
      <c r="E20" s="18">
        <f>'Izmaiņas kopā'!Y20</f>
        <v>1002828</v>
      </c>
      <c r="F20" s="149">
        <f>SUM(E20:E20)-IAUI!G20</f>
        <v>1000860</v>
      </c>
      <c r="G20" s="18">
        <v>0</v>
      </c>
      <c r="H20" s="18">
        <v>0</v>
      </c>
      <c r="I20" s="150">
        <f t="shared" si="0"/>
        <v>1000860</v>
      </c>
      <c r="J20" s="18">
        <f t="shared" si="1"/>
        <v>121572</v>
      </c>
      <c r="L20" s="1"/>
    </row>
    <row r="21" spans="1:12" x14ac:dyDescent="0.25">
      <c r="A21" s="4">
        <v>2040</v>
      </c>
      <c r="B21" s="13">
        <f>'Izmaiņas kopā'!C21</f>
        <v>3457548</v>
      </c>
      <c r="C21" s="13">
        <f>'Izmaiņas kopā'!X21</f>
        <v>2335116</v>
      </c>
      <c r="D21" s="18">
        <f>'Izmaiņas kopā'!AS21*-1</f>
        <v>1122432</v>
      </c>
      <c r="E21" s="18">
        <f>'Izmaiņas kopā'!Y21</f>
        <v>1002828</v>
      </c>
      <c r="F21" s="149">
        <f>SUM(E21:E21)-IAUI!G21</f>
        <v>1000860</v>
      </c>
      <c r="G21" s="18">
        <v>0</v>
      </c>
      <c r="H21" s="18">
        <v>0</v>
      </c>
      <c r="I21" s="150">
        <f t="shared" si="0"/>
        <v>1000860</v>
      </c>
      <c r="J21" s="18">
        <f t="shared" si="1"/>
        <v>121572</v>
      </c>
      <c r="L21" s="1"/>
    </row>
    <row r="22" spans="1:12" x14ac:dyDescent="0.25">
      <c r="A22" s="4">
        <v>2041</v>
      </c>
      <c r="B22" s="13">
        <f>'Izmaiņas kopā'!C22</f>
        <v>3457548</v>
      </c>
      <c r="C22" s="13">
        <f>'Izmaiņas kopā'!X22</f>
        <v>2335116</v>
      </c>
      <c r="D22" s="18">
        <f>'Izmaiņas kopā'!AS22*-1</f>
        <v>1122432</v>
      </c>
      <c r="E22" s="18">
        <f>'Izmaiņas kopā'!Y22</f>
        <v>1002828</v>
      </c>
      <c r="F22" s="149">
        <f>SUM(E22:E22)-IAUI!G22</f>
        <v>1000860</v>
      </c>
      <c r="G22" s="18">
        <v>0</v>
      </c>
      <c r="H22" s="18">
        <v>0</v>
      </c>
      <c r="I22" s="150">
        <f t="shared" si="0"/>
        <v>1000860</v>
      </c>
      <c r="J22" s="18">
        <f t="shared" si="1"/>
        <v>121572</v>
      </c>
      <c r="L22" s="1"/>
    </row>
    <row r="23" spans="1:12" x14ac:dyDescent="0.25">
      <c r="A23" s="4">
        <v>2042</v>
      </c>
      <c r="B23" s="13">
        <f>'Izmaiņas kopā'!C23</f>
        <v>3457548</v>
      </c>
      <c r="C23" s="13">
        <f>'Izmaiņas kopā'!X23</f>
        <v>2335116</v>
      </c>
      <c r="D23" s="18">
        <f>'Izmaiņas kopā'!AS23*-1</f>
        <v>1122432</v>
      </c>
      <c r="E23" s="18">
        <f>'Izmaiņas kopā'!Y23</f>
        <v>1002828</v>
      </c>
      <c r="F23" s="149">
        <f>SUM(E23:E23)-IAUI!G23</f>
        <v>1000860</v>
      </c>
      <c r="G23" s="18">
        <v>0</v>
      </c>
      <c r="H23" s="18">
        <v>0</v>
      </c>
      <c r="I23" s="150">
        <f t="shared" si="0"/>
        <v>1000860</v>
      </c>
      <c r="J23" s="18">
        <f t="shared" si="1"/>
        <v>121572</v>
      </c>
      <c r="L23" s="1"/>
    </row>
    <row r="24" spans="1:12" x14ac:dyDescent="0.25">
      <c r="A24" s="4">
        <v>2043</v>
      </c>
      <c r="B24" s="13">
        <f>'Izmaiņas kopā'!C24</f>
        <v>3457548</v>
      </c>
      <c r="C24" s="13">
        <f>'Izmaiņas kopā'!X24</f>
        <v>2335116</v>
      </c>
      <c r="D24" s="18">
        <f>'Izmaiņas kopā'!AS24*-1</f>
        <v>1122432</v>
      </c>
      <c r="E24" s="18">
        <f>'Izmaiņas kopā'!Y24</f>
        <v>1002828</v>
      </c>
      <c r="F24" s="149">
        <f>SUM(E24:E24)-IAUI!G24</f>
        <v>1000860</v>
      </c>
      <c r="G24" s="18">
        <v>0</v>
      </c>
      <c r="H24" s="18">
        <v>0</v>
      </c>
      <c r="I24" s="150">
        <f t="shared" si="0"/>
        <v>1000860</v>
      </c>
      <c r="J24" s="18">
        <f t="shared" si="1"/>
        <v>121572</v>
      </c>
      <c r="L24" s="1"/>
    </row>
    <row r="25" spans="1:12" x14ac:dyDescent="0.25">
      <c r="A25" s="4" t="s">
        <v>42</v>
      </c>
      <c r="B25" s="13">
        <f>'Izmaiņas kopā'!C25</f>
        <v>1152516</v>
      </c>
      <c r="C25" s="13">
        <f>'Izmaiņas kopā'!X25</f>
        <v>778372</v>
      </c>
      <c r="D25" s="18">
        <f>'Izmaiņas kopā'!AS25*-1</f>
        <v>374144</v>
      </c>
      <c r="E25" s="18">
        <f>'Izmaiņas kopā'!Y25</f>
        <v>334276</v>
      </c>
      <c r="F25" s="149">
        <f>SUM(E25:E25)-IAUI!G25</f>
        <v>333620</v>
      </c>
      <c r="G25" s="18">
        <v>0</v>
      </c>
      <c r="H25" s="18">
        <v>0</v>
      </c>
      <c r="I25" s="150">
        <f t="shared" si="0"/>
        <v>333620</v>
      </c>
      <c r="J25" s="18">
        <f t="shared" si="1"/>
        <v>40524</v>
      </c>
      <c r="L25" s="1"/>
    </row>
    <row r="26" spans="1:12" x14ac:dyDescent="0.25">
      <c r="A26" s="22" t="s">
        <v>43</v>
      </c>
      <c r="B26" s="25">
        <f t="shared" ref="B26:J26" si="2">SUM(B7:B25)</f>
        <v>64159656</v>
      </c>
      <c r="C26" s="25">
        <f t="shared" si="2"/>
        <v>43609840</v>
      </c>
      <c r="D26" s="25">
        <f t="shared" si="2"/>
        <v>20549816</v>
      </c>
      <c r="E26" s="23">
        <f t="shared" si="2"/>
        <v>18680884</v>
      </c>
      <c r="F26" s="149">
        <f t="shared" si="2"/>
        <v>18441716</v>
      </c>
      <c r="G26" s="23">
        <f t="shared" si="2"/>
        <v>879552</v>
      </c>
      <c r="H26" s="23">
        <f t="shared" si="2"/>
        <v>15108</v>
      </c>
      <c r="I26" s="150">
        <f t="shared" si="2"/>
        <v>19336376</v>
      </c>
      <c r="J26" s="23">
        <f t="shared" si="2"/>
        <v>1213440</v>
      </c>
      <c r="L26" s="1"/>
    </row>
  </sheetData>
  <mergeCells count="10">
    <mergeCell ref="J4:J5"/>
    <mergeCell ref="D4:D5"/>
    <mergeCell ref="A4:A5"/>
    <mergeCell ref="E4:E5"/>
    <mergeCell ref="G4:G5"/>
    <mergeCell ref="B4:B5"/>
    <mergeCell ref="C4:C5"/>
    <mergeCell ref="F4:F5"/>
    <mergeCell ref="H4:H5"/>
    <mergeCell ref="I4:I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AE80A-B890-46E5-8728-BA274C3047E4}">
  <dimension ref="A2:I26"/>
  <sheetViews>
    <sheetView showGridLines="0" zoomScale="145" zoomScaleNormal="145" workbookViewId="0">
      <selection activeCell="F14" sqref="F14"/>
    </sheetView>
  </sheetViews>
  <sheetFormatPr defaultRowHeight="15" x14ac:dyDescent="0.25"/>
  <cols>
    <col min="1" max="8" width="14.28515625" customWidth="1"/>
    <col min="9" max="9" width="10.85546875" customWidth="1"/>
  </cols>
  <sheetData>
    <row r="2" spans="1:9" x14ac:dyDescent="0.25">
      <c r="A2" s="69" t="s">
        <v>78</v>
      </c>
    </row>
    <row r="4" spans="1:9" ht="15" customHeight="1" x14ac:dyDescent="0.25">
      <c r="A4" s="169" t="s">
        <v>16</v>
      </c>
      <c r="B4" s="169" t="s">
        <v>79</v>
      </c>
      <c r="C4" s="169" t="s">
        <v>74</v>
      </c>
      <c r="D4" s="170" t="s">
        <v>75</v>
      </c>
      <c r="E4" s="170" t="s">
        <v>80</v>
      </c>
      <c r="F4" s="176" t="s">
        <v>171</v>
      </c>
      <c r="G4" s="168" t="s">
        <v>81</v>
      </c>
      <c r="H4" s="168" t="s">
        <v>61</v>
      </c>
    </row>
    <row r="5" spans="1:9" x14ac:dyDescent="0.25">
      <c r="A5" s="169"/>
      <c r="B5" s="169"/>
      <c r="C5" s="169"/>
      <c r="D5" s="171"/>
      <c r="E5" s="171"/>
      <c r="F5" s="177"/>
      <c r="G5" s="168"/>
      <c r="H5" s="168"/>
    </row>
    <row r="6" spans="1:9" x14ac:dyDescent="0.25">
      <c r="A6" s="15"/>
      <c r="B6" s="15"/>
      <c r="C6" s="15"/>
      <c r="D6" s="16"/>
      <c r="E6" s="16"/>
      <c r="F6" s="16"/>
      <c r="G6" s="16"/>
      <c r="H6" s="16"/>
    </row>
    <row r="7" spans="1:9" x14ac:dyDescent="0.25">
      <c r="A7" s="4">
        <v>2026</v>
      </c>
      <c r="B7" s="13">
        <v>0</v>
      </c>
      <c r="C7" s="13">
        <f>'Izmaiņas kopā'!AT7</f>
        <v>1210308</v>
      </c>
      <c r="D7" s="18">
        <f>VID!F7</f>
        <v>1210308</v>
      </c>
      <c r="E7" s="18">
        <f>EM!P7</f>
        <v>0</v>
      </c>
      <c r="F7" s="18">
        <f>IAUI!G7</f>
        <v>0</v>
      </c>
      <c r="G7" s="7">
        <f>D7+E7+F7</f>
        <v>1210308</v>
      </c>
      <c r="H7" s="7">
        <f t="shared" ref="H7:H25" si="0">C7-G7</f>
        <v>0</v>
      </c>
      <c r="I7" s="1"/>
    </row>
    <row r="8" spans="1:9" s="63" customFormat="1" x14ac:dyDescent="0.25">
      <c r="A8" s="62">
        <v>2027</v>
      </c>
      <c r="B8" s="11">
        <v>0</v>
      </c>
      <c r="C8" s="11">
        <f>'Izmaiņas kopā'!AT8</f>
        <v>1091052</v>
      </c>
      <c r="D8" s="18">
        <f>VID!F8</f>
        <v>884028</v>
      </c>
      <c r="E8" s="18">
        <f>EM!P8</f>
        <v>207024</v>
      </c>
      <c r="F8" s="18">
        <f>IAUI!G8</f>
        <v>0</v>
      </c>
      <c r="G8" s="7">
        <f t="shared" ref="G8:G25" si="1">D8+E8+F8</f>
        <v>1091052</v>
      </c>
      <c r="H8" s="7">
        <f t="shared" si="0"/>
        <v>0</v>
      </c>
      <c r="I8" s="64"/>
    </row>
    <row r="9" spans="1:9" x14ac:dyDescent="0.25">
      <c r="A9" s="4">
        <v>2028</v>
      </c>
      <c r="B9" s="13">
        <v>0</v>
      </c>
      <c r="C9" s="13">
        <f>'Izmaiņas kopā'!AT9</f>
        <v>1002828</v>
      </c>
      <c r="D9" s="149">
        <f>VID!F9</f>
        <v>1000860</v>
      </c>
      <c r="E9" s="18">
        <f>EM!P9</f>
        <v>0</v>
      </c>
      <c r="F9" s="149">
        <f>IAUI!G9</f>
        <v>1968</v>
      </c>
      <c r="G9" s="7">
        <f t="shared" si="1"/>
        <v>1002828</v>
      </c>
      <c r="H9" s="7">
        <f t="shared" si="0"/>
        <v>0</v>
      </c>
      <c r="I9" s="1"/>
    </row>
    <row r="10" spans="1:9" x14ac:dyDescent="0.25">
      <c r="A10" s="4">
        <v>2029</v>
      </c>
      <c r="B10" s="13">
        <v>0</v>
      </c>
      <c r="C10" s="13">
        <f>'Izmaiņas kopā'!AT10</f>
        <v>1002828</v>
      </c>
      <c r="D10" s="149">
        <f>VID!F10</f>
        <v>1000860</v>
      </c>
      <c r="E10" s="18">
        <f>EM!P10</f>
        <v>0</v>
      </c>
      <c r="F10" s="149">
        <f>IAUI!G10</f>
        <v>1968</v>
      </c>
      <c r="G10" s="7">
        <f t="shared" si="1"/>
        <v>1002828</v>
      </c>
      <c r="H10" s="7">
        <f t="shared" si="0"/>
        <v>0</v>
      </c>
      <c r="I10" s="1"/>
    </row>
    <row r="11" spans="1:9" x14ac:dyDescent="0.25">
      <c r="A11" s="4">
        <v>2030</v>
      </c>
      <c r="B11" s="13">
        <v>0</v>
      </c>
      <c r="C11" s="13">
        <f>'Izmaiņas kopā'!AT11</f>
        <v>1002828</v>
      </c>
      <c r="D11" s="149">
        <f>VID!F11</f>
        <v>1000860</v>
      </c>
      <c r="E11" s="18">
        <f>EM!P11</f>
        <v>0</v>
      </c>
      <c r="F11" s="149">
        <f>IAUI!G11</f>
        <v>1968</v>
      </c>
      <c r="G11" s="7">
        <f t="shared" si="1"/>
        <v>1002828</v>
      </c>
      <c r="H11" s="7">
        <f t="shared" si="0"/>
        <v>0</v>
      </c>
      <c r="I11" s="1"/>
    </row>
    <row r="12" spans="1:9" x14ac:dyDescent="0.25">
      <c r="A12" s="4">
        <v>2031</v>
      </c>
      <c r="B12" s="13">
        <v>0</v>
      </c>
      <c r="C12" s="13">
        <f>'Izmaiņas kopā'!AT12</f>
        <v>1002828</v>
      </c>
      <c r="D12" s="149">
        <f>VID!F12</f>
        <v>1000860</v>
      </c>
      <c r="E12" s="18">
        <f>EM!P12</f>
        <v>0</v>
      </c>
      <c r="F12" s="149">
        <f>IAUI!G12</f>
        <v>1968</v>
      </c>
      <c r="G12" s="7">
        <f t="shared" si="1"/>
        <v>1002828</v>
      </c>
      <c r="H12" s="7">
        <f t="shared" si="0"/>
        <v>0</v>
      </c>
      <c r="I12" s="1"/>
    </row>
    <row r="13" spans="1:9" x14ac:dyDescent="0.25">
      <c r="A13" s="4">
        <v>2032</v>
      </c>
      <c r="B13" s="13">
        <v>0</v>
      </c>
      <c r="C13" s="13">
        <f>'Izmaiņas kopā'!AT13</f>
        <v>1002828</v>
      </c>
      <c r="D13" s="149">
        <f>VID!F13</f>
        <v>1000860</v>
      </c>
      <c r="E13" s="18">
        <f>EM!P13</f>
        <v>0</v>
      </c>
      <c r="F13" s="149">
        <f>IAUI!G13</f>
        <v>1968</v>
      </c>
      <c r="G13" s="7">
        <f t="shared" si="1"/>
        <v>1002828</v>
      </c>
      <c r="H13" s="7">
        <f t="shared" si="0"/>
        <v>0</v>
      </c>
      <c r="I13" s="1"/>
    </row>
    <row r="14" spans="1:9" x14ac:dyDescent="0.25">
      <c r="A14" s="4">
        <v>2033</v>
      </c>
      <c r="B14" s="13">
        <v>0</v>
      </c>
      <c r="C14" s="13">
        <f>'Izmaiņas kopā'!AT14</f>
        <v>1002828</v>
      </c>
      <c r="D14" s="149">
        <f>VID!F14</f>
        <v>1000860</v>
      </c>
      <c r="E14" s="18">
        <f>EM!P14</f>
        <v>0</v>
      </c>
      <c r="F14" s="149">
        <f>IAUI!G14</f>
        <v>1968</v>
      </c>
      <c r="G14" s="7">
        <f t="shared" si="1"/>
        <v>1002828</v>
      </c>
      <c r="H14" s="7">
        <f t="shared" si="0"/>
        <v>0</v>
      </c>
      <c r="I14" s="1"/>
    </row>
    <row r="15" spans="1:9" x14ac:dyDescent="0.25">
      <c r="A15" s="4">
        <v>2034</v>
      </c>
      <c r="B15" s="13">
        <v>0</v>
      </c>
      <c r="C15" s="13">
        <f>'Izmaiņas kopā'!AT15</f>
        <v>1002828</v>
      </c>
      <c r="D15" s="149">
        <f>VID!F15</f>
        <v>1000860</v>
      </c>
      <c r="E15" s="18">
        <f>EM!P15</f>
        <v>0</v>
      </c>
      <c r="F15" s="149">
        <f>IAUI!G15</f>
        <v>1968</v>
      </c>
      <c r="G15" s="7">
        <f t="shared" si="1"/>
        <v>1002828</v>
      </c>
      <c r="H15" s="7">
        <f t="shared" si="0"/>
        <v>0</v>
      </c>
      <c r="I15" s="1"/>
    </row>
    <row r="16" spans="1:9" x14ac:dyDescent="0.25">
      <c r="A16" s="4">
        <v>2035</v>
      </c>
      <c r="B16" s="13">
        <v>0</v>
      </c>
      <c r="C16" s="13">
        <f>'Izmaiņas kopā'!AT16</f>
        <v>1002828</v>
      </c>
      <c r="D16" s="149">
        <f>VID!F16</f>
        <v>1000860</v>
      </c>
      <c r="E16" s="18">
        <f>EM!P16</f>
        <v>0</v>
      </c>
      <c r="F16" s="149">
        <f>IAUI!G16</f>
        <v>1968</v>
      </c>
      <c r="G16" s="7">
        <f t="shared" si="1"/>
        <v>1002828</v>
      </c>
      <c r="H16" s="7">
        <f t="shared" si="0"/>
        <v>0</v>
      </c>
      <c r="I16" s="1"/>
    </row>
    <row r="17" spans="1:9" x14ac:dyDescent="0.25">
      <c r="A17" s="4">
        <v>2036</v>
      </c>
      <c r="B17" s="13">
        <v>0</v>
      </c>
      <c r="C17" s="13">
        <f>'Izmaiņas kopā'!AT17</f>
        <v>1002828</v>
      </c>
      <c r="D17" s="149">
        <f>VID!F17</f>
        <v>1000860</v>
      </c>
      <c r="E17" s="18">
        <f>EM!P17</f>
        <v>0</v>
      </c>
      <c r="F17" s="149">
        <f>IAUI!G17</f>
        <v>1968</v>
      </c>
      <c r="G17" s="7">
        <f t="shared" si="1"/>
        <v>1002828</v>
      </c>
      <c r="H17" s="7">
        <f t="shared" si="0"/>
        <v>0</v>
      </c>
      <c r="I17" s="1"/>
    </row>
    <row r="18" spans="1:9" x14ac:dyDescent="0.25">
      <c r="A18" s="4">
        <v>2037</v>
      </c>
      <c r="B18" s="13">
        <v>0</v>
      </c>
      <c r="C18" s="13">
        <f>'Izmaiņas kopā'!AT18</f>
        <v>1002828</v>
      </c>
      <c r="D18" s="149">
        <f>VID!F18</f>
        <v>1000860</v>
      </c>
      <c r="E18" s="18">
        <f>EM!P18</f>
        <v>0</v>
      </c>
      <c r="F18" s="149">
        <f>IAUI!G18</f>
        <v>1968</v>
      </c>
      <c r="G18" s="7">
        <f t="shared" si="1"/>
        <v>1002828</v>
      </c>
      <c r="H18" s="7">
        <f t="shared" si="0"/>
        <v>0</v>
      </c>
      <c r="I18" s="1"/>
    </row>
    <row r="19" spans="1:9" x14ac:dyDescent="0.25">
      <c r="A19" s="4">
        <v>2038</v>
      </c>
      <c r="B19" s="13">
        <v>0</v>
      </c>
      <c r="C19" s="13">
        <f>'Izmaiņas kopā'!AT19</f>
        <v>1002828</v>
      </c>
      <c r="D19" s="149">
        <f>VID!F19</f>
        <v>1000860</v>
      </c>
      <c r="E19" s="18">
        <f>EM!P19</f>
        <v>0</v>
      </c>
      <c r="F19" s="149">
        <f>IAUI!G19</f>
        <v>1968</v>
      </c>
      <c r="G19" s="7">
        <f t="shared" si="1"/>
        <v>1002828</v>
      </c>
      <c r="H19" s="7">
        <f t="shared" si="0"/>
        <v>0</v>
      </c>
      <c r="I19" s="1"/>
    </row>
    <row r="20" spans="1:9" x14ac:dyDescent="0.25">
      <c r="A20" s="4">
        <v>2039</v>
      </c>
      <c r="B20" s="13">
        <v>0</v>
      </c>
      <c r="C20" s="13">
        <f>'Izmaiņas kopā'!AT20</f>
        <v>1002828</v>
      </c>
      <c r="D20" s="149">
        <f>VID!F20</f>
        <v>1000860</v>
      </c>
      <c r="E20" s="18">
        <f>EM!P20</f>
        <v>0</v>
      </c>
      <c r="F20" s="149">
        <f>IAUI!G20</f>
        <v>1968</v>
      </c>
      <c r="G20" s="7">
        <f t="shared" si="1"/>
        <v>1002828</v>
      </c>
      <c r="H20" s="7">
        <f t="shared" si="0"/>
        <v>0</v>
      </c>
      <c r="I20" s="1"/>
    </row>
    <row r="21" spans="1:9" x14ac:dyDescent="0.25">
      <c r="A21" s="4">
        <v>2040</v>
      </c>
      <c r="B21" s="13">
        <v>0</v>
      </c>
      <c r="C21" s="13">
        <f>'Izmaiņas kopā'!AT21</f>
        <v>1002828</v>
      </c>
      <c r="D21" s="149">
        <f>VID!F21</f>
        <v>1000860</v>
      </c>
      <c r="E21" s="18">
        <f>EM!P21</f>
        <v>0</v>
      </c>
      <c r="F21" s="149">
        <f>IAUI!G21</f>
        <v>1968</v>
      </c>
      <c r="G21" s="7">
        <f t="shared" si="1"/>
        <v>1002828</v>
      </c>
      <c r="H21" s="7">
        <f t="shared" si="0"/>
        <v>0</v>
      </c>
      <c r="I21" s="1"/>
    </row>
    <row r="22" spans="1:9" x14ac:dyDescent="0.25">
      <c r="A22" s="4">
        <v>2041</v>
      </c>
      <c r="B22" s="13">
        <v>0</v>
      </c>
      <c r="C22" s="13">
        <f>'Izmaiņas kopā'!AT22</f>
        <v>1002828</v>
      </c>
      <c r="D22" s="149">
        <f>VID!F22</f>
        <v>1000860</v>
      </c>
      <c r="E22" s="18">
        <f>EM!P22</f>
        <v>0</v>
      </c>
      <c r="F22" s="149">
        <f>IAUI!G22</f>
        <v>1968</v>
      </c>
      <c r="G22" s="7">
        <f t="shared" si="1"/>
        <v>1002828</v>
      </c>
      <c r="H22" s="7">
        <f t="shared" si="0"/>
        <v>0</v>
      </c>
      <c r="I22" s="1"/>
    </row>
    <row r="23" spans="1:9" x14ac:dyDescent="0.25">
      <c r="A23" s="4">
        <v>2042</v>
      </c>
      <c r="B23" s="13">
        <v>0</v>
      </c>
      <c r="C23" s="13">
        <f>'Izmaiņas kopā'!AT23</f>
        <v>1002828</v>
      </c>
      <c r="D23" s="149">
        <f>VID!F23</f>
        <v>1000860</v>
      </c>
      <c r="E23" s="18">
        <f>EM!P23</f>
        <v>0</v>
      </c>
      <c r="F23" s="149">
        <f>IAUI!G23</f>
        <v>1968</v>
      </c>
      <c r="G23" s="7">
        <f t="shared" si="1"/>
        <v>1002828</v>
      </c>
      <c r="H23" s="7">
        <f t="shared" si="0"/>
        <v>0</v>
      </c>
      <c r="I23" s="1"/>
    </row>
    <row r="24" spans="1:9" x14ac:dyDescent="0.25">
      <c r="A24" s="4">
        <v>2043</v>
      </c>
      <c r="B24" s="13">
        <v>0</v>
      </c>
      <c r="C24" s="13">
        <f>'Izmaiņas kopā'!AT24</f>
        <v>1002828</v>
      </c>
      <c r="D24" s="149">
        <f>VID!F24</f>
        <v>1000860</v>
      </c>
      <c r="E24" s="18">
        <f>EM!P24</f>
        <v>0</v>
      </c>
      <c r="F24" s="149">
        <f>IAUI!G24</f>
        <v>1968</v>
      </c>
      <c r="G24" s="7">
        <f t="shared" si="1"/>
        <v>1002828</v>
      </c>
      <c r="H24" s="7">
        <f t="shared" si="0"/>
        <v>0</v>
      </c>
      <c r="I24" s="1"/>
    </row>
    <row r="25" spans="1:9" x14ac:dyDescent="0.25">
      <c r="A25" s="4" t="s">
        <v>42</v>
      </c>
      <c r="B25" s="13">
        <v>0</v>
      </c>
      <c r="C25" s="13">
        <f>'Izmaiņas kopā'!AT25</f>
        <v>334276</v>
      </c>
      <c r="D25" s="149">
        <f>VID!F25</f>
        <v>333620</v>
      </c>
      <c r="E25" s="18">
        <f>EM!P25</f>
        <v>0</v>
      </c>
      <c r="F25" s="149">
        <f>IAUI!G25</f>
        <v>656</v>
      </c>
      <c r="G25" s="7">
        <f t="shared" si="1"/>
        <v>334276</v>
      </c>
      <c r="H25" s="7">
        <f t="shared" si="0"/>
        <v>0</v>
      </c>
      <c r="I25" s="1"/>
    </row>
    <row r="26" spans="1:9" x14ac:dyDescent="0.25">
      <c r="A26" s="22" t="s">
        <v>43</v>
      </c>
      <c r="B26" s="25">
        <f t="shared" ref="B26:H26" si="2">SUM(B7:B25)</f>
        <v>0</v>
      </c>
      <c r="C26" s="25">
        <f t="shared" si="2"/>
        <v>18680884</v>
      </c>
      <c r="D26" s="149">
        <f t="shared" si="2"/>
        <v>18441716</v>
      </c>
      <c r="E26" s="23">
        <f t="shared" si="2"/>
        <v>207024</v>
      </c>
      <c r="F26" s="149">
        <f>SUM(F7:F25)</f>
        <v>32144</v>
      </c>
      <c r="G26" s="19">
        <f t="shared" si="2"/>
        <v>18680884</v>
      </c>
      <c r="H26" s="19">
        <f t="shared" si="2"/>
        <v>0</v>
      </c>
      <c r="I26" s="1"/>
    </row>
  </sheetData>
  <mergeCells count="8">
    <mergeCell ref="G4:G5"/>
    <mergeCell ref="E4:E5"/>
    <mergeCell ref="H4:H5"/>
    <mergeCell ref="A4:A5"/>
    <mergeCell ref="B4:B5"/>
    <mergeCell ref="C4:C5"/>
    <mergeCell ref="D4:D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600D-8B43-4C71-AED7-A541866C3495}">
  <dimension ref="A2:N26"/>
  <sheetViews>
    <sheetView showGridLines="0" zoomScale="145" zoomScaleNormal="145" workbookViewId="0"/>
  </sheetViews>
  <sheetFormatPr defaultRowHeight="15" x14ac:dyDescent="0.25"/>
  <cols>
    <col min="1" max="12" width="14.28515625" customWidth="1"/>
    <col min="13" max="13" width="19" customWidth="1"/>
    <col min="14" max="14" width="10.85546875" customWidth="1"/>
  </cols>
  <sheetData>
    <row r="2" spans="1:14" x14ac:dyDescent="0.25">
      <c r="A2" s="69" t="s">
        <v>82</v>
      </c>
    </row>
    <row r="4" spans="1:14" ht="15" customHeight="1" x14ac:dyDescent="0.25">
      <c r="A4" s="169" t="s">
        <v>16</v>
      </c>
      <c r="B4" s="169" t="s">
        <v>83</v>
      </c>
      <c r="C4" s="169" t="s">
        <v>84</v>
      </c>
      <c r="D4" s="169" t="s">
        <v>85</v>
      </c>
      <c r="E4" s="170" t="s">
        <v>86</v>
      </c>
      <c r="F4" s="170" t="s">
        <v>87</v>
      </c>
      <c r="G4" s="170" t="s">
        <v>88</v>
      </c>
      <c r="H4" s="170" t="s">
        <v>89</v>
      </c>
      <c r="I4" s="170" t="s">
        <v>90</v>
      </c>
      <c r="J4" s="170" t="s">
        <v>91</v>
      </c>
      <c r="K4" s="174" t="s">
        <v>144</v>
      </c>
      <c r="L4" s="174" t="s">
        <v>61</v>
      </c>
    </row>
    <row r="5" spans="1:14" ht="15" customHeight="1" x14ac:dyDescent="0.25">
      <c r="A5" s="169"/>
      <c r="B5" s="169"/>
      <c r="C5" s="169"/>
      <c r="D5" s="169"/>
      <c r="E5" s="171"/>
      <c r="F5" s="171"/>
      <c r="G5" s="171"/>
      <c r="H5" s="171"/>
      <c r="I5" s="171"/>
      <c r="J5" s="171"/>
      <c r="K5" s="175"/>
      <c r="L5" s="175"/>
    </row>
    <row r="6" spans="1:14" x14ac:dyDescent="0.25">
      <c r="A6" s="15"/>
      <c r="B6" s="15"/>
      <c r="C6" s="15"/>
      <c r="D6" s="16"/>
      <c r="E6" s="16"/>
      <c r="F6" s="16"/>
      <c r="G6" s="16"/>
      <c r="H6" s="16"/>
      <c r="I6" s="16"/>
      <c r="J6" s="16"/>
      <c r="K6" s="16"/>
      <c r="L6" s="15"/>
    </row>
    <row r="7" spans="1:14" x14ac:dyDescent="0.25">
      <c r="A7" s="4">
        <v>2026</v>
      </c>
      <c r="B7" s="13">
        <f>'Izmaiņas kopā'!J7</f>
        <v>568140</v>
      </c>
      <c r="C7" s="13">
        <f>'Izmaiņas kopā'!AE7</f>
        <v>480576</v>
      </c>
      <c r="D7" s="14">
        <f t="shared" ref="D7:D25" si="0">C7-B7</f>
        <v>-87564</v>
      </c>
      <c r="E7" s="18">
        <v>0</v>
      </c>
      <c r="F7" s="18">
        <f>'Izmaiņas kopā'!BH7</f>
        <v>9720</v>
      </c>
      <c r="G7" s="18">
        <f>ĀM!H7</f>
        <v>0</v>
      </c>
      <c r="H7" s="18">
        <f>ĀM!G7</f>
        <v>16000</v>
      </c>
      <c r="I7" s="18">
        <v>0</v>
      </c>
      <c r="J7" s="18">
        <v>61844</v>
      </c>
      <c r="K7" s="7">
        <f t="shared" ref="K7:K25" si="1">SUM(F7:J7)</f>
        <v>87564</v>
      </c>
      <c r="L7" s="12">
        <f>E7-D7-F7-H7-J7</f>
        <v>0</v>
      </c>
      <c r="N7" s="1"/>
    </row>
    <row r="8" spans="1:14" s="63" customFormat="1" x14ac:dyDescent="0.25">
      <c r="A8" s="62">
        <v>2027</v>
      </c>
      <c r="B8" s="13">
        <f>'Izmaiņas kopā'!J8</f>
        <v>517932</v>
      </c>
      <c r="C8" s="13">
        <f>'Izmaiņas kopā'!AE8</f>
        <v>448236</v>
      </c>
      <c r="D8" s="14">
        <f t="shared" si="0"/>
        <v>-69696</v>
      </c>
      <c r="E8" s="18">
        <v>0</v>
      </c>
      <c r="F8" s="18">
        <f>'Izmaiņas kopā'!BH8</f>
        <v>29748</v>
      </c>
      <c r="G8" s="18">
        <f>ĀM!H8</f>
        <v>0</v>
      </c>
      <c r="H8" s="18">
        <f>ĀM!G8</f>
        <v>0</v>
      </c>
      <c r="I8" s="18">
        <f>LRP!F8</f>
        <v>4764</v>
      </c>
      <c r="J8" s="18">
        <v>0</v>
      </c>
      <c r="K8" s="6">
        <f t="shared" si="1"/>
        <v>34512</v>
      </c>
      <c r="L8" s="7">
        <f>E8-D8-F8-I8</f>
        <v>35184</v>
      </c>
      <c r="N8" s="64"/>
    </row>
    <row r="9" spans="1:14" x14ac:dyDescent="0.25">
      <c r="A9" s="4">
        <v>2028</v>
      </c>
      <c r="B9" s="13">
        <f>'Izmaiņas kopā'!J9</f>
        <v>517932</v>
      </c>
      <c r="C9" s="13">
        <f>'Izmaiņas kopā'!AE9</f>
        <v>424296</v>
      </c>
      <c r="D9" s="14">
        <f t="shared" si="0"/>
        <v>-93636</v>
      </c>
      <c r="E9" s="18">
        <v>0</v>
      </c>
      <c r="F9" s="18">
        <v>0</v>
      </c>
      <c r="G9" s="18">
        <f>ĀM!H9</f>
        <v>10836</v>
      </c>
      <c r="H9" s="18">
        <f>ĀM!G9</f>
        <v>0</v>
      </c>
      <c r="I9" s="18">
        <v>0</v>
      </c>
      <c r="J9" s="18">
        <v>0</v>
      </c>
      <c r="K9" s="6">
        <f t="shared" si="1"/>
        <v>10836</v>
      </c>
      <c r="L9" s="12">
        <f>E9-D9-F9-G9</f>
        <v>82800</v>
      </c>
      <c r="N9" s="1"/>
    </row>
    <row r="10" spans="1:14" x14ac:dyDescent="0.25">
      <c r="A10" s="4">
        <v>2029</v>
      </c>
      <c r="B10" s="13">
        <f>'Izmaiņas kopā'!J10</f>
        <v>517932</v>
      </c>
      <c r="C10" s="13">
        <f>'Izmaiņas kopā'!AE10</f>
        <v>424296</v>
      </c>
      <c r="D10" s="14">
        <f t="shared" si="0"/>
        <v>-93636</v>
      </c>
      <c r="E10" s="18">
        <v>0</v>
      </c>
      <c r="F10" s="18">
        <v>0</v>
      </c>
      <c r="G10" s="18">
        <f>ĀM!H10</f>
        <v>10836</v>
      </c>
      <c r="H10" s="18">
        <f>ĀM!G10</f>
        <v>0</v>
      </c>
      <c r="I10" s="18">
        <v>0</v>
      </c>
      <c r="J10" s="18">
        <v>0</v>
      </c>
      <c r="K10" s="6">
        <f t="shared" si="1"/>
        <v>10836</v>
      </c>
      <c r="L10" s="12">
        <f t="shared" ref="L10:L12" si="2">E10-D10-F10-G10</f>
        <v>82800</v>
      </c>
      <c r="N10" s="1"/>
    </row>
    <row r="11" spans="1:14" x14ac:dyDescent="0.25">
      <c r="A11" s="4">
        <v>2030</v>
      </c>
      <c r="B11" s="13">
        <f>'Izmaiņas kopā'!J11</f>
        <v>484536</v>
      </c>
      <c r="C11" s="13">
        <f>'Izmaiņas kopā'!AE11</f>
        <v>407325</v>
      </c>
      <c r="D11" s="14">
        <f t="shared" si="0"/>
        <v>-77211</v>
      </c>
      <c r="E11" s="18">
        <v>0</v>
      </c>
      <c r="F11" s="18">
        <v>0</v>
      </c>
      <c r="G11" s="18">
        <f>ĀM!H11</f>
        <v>10836</v>
      </c>
      <c r="H11" s="18">
        <f>ĀM!G11</f>
        <v>0</v>
      </c>
      <c r="I11" s="18">
        <v>0</v>
      </c>
      <c r="J11" s="18">
        <v>0</v>
      </c>
      <c r="K11" s="6">
        <f t="shared" si="1"/>
        <v>10836</v>
      </c>
      <c r="L11" s="12">
        <f t="shared" si="2"/>
        <v>66375</v>
      </c>
      <c r="N11" s="1"/>
    </row>
    <row r="12" spans="1:14" x14ac:dyDescent="0.25">
      <c r="A12" s="4">
        <v>2031</v>
      </c>
      <c r="B12" s="13">
        <f>'Izmaiņas kopā'!J12</f>
        <v>417744</v>
      </c>
      <c r="C12" s="13">
        <f>'Izmaiņas kopā'!AE12</f>
        <v>356412</v>
      </c>
      <c r="D12" s="14">
        <f t="shared" si="0"/>
        <v>-61332</v>
      </c>
      <c r="E12" s="18">
        <v>0</v>
      </c>
      <c r="F12" s="18">
        <v>0</v>
      </c>
      <c r="G12" s="18">
        <f>ĀM!H12</f>
        <v>10836</v>
      </c>
      <c r="H12" s="18">
        <f>ĀM!G12</f>
        <v>0</v>
      </c>
      <c r="I12" s="18">
        <v>0</v>
      </c>
      <c r="J12" s="18">
        <v>0</v>
      </c>
      <c r="K12" s="6">
        <f t="shared" si="1"/>
        <v>10836</v>
      </c>
      <c r="L12" s="12">
        <f t="shared" si="2"/>
        <v>50496</v>
      </c>
      <c r="N12" s="1"/>
    </row>
    <row r="13" spans="1:14" x14ac:dyDescent="0.25">
      <c r="A13" s="4">
        <v>2032</v>
      </c>
      <c r="B13" s="13">
        <f>'Izmaiņas kopā'!J13</f>
        <v>417744</v>
      </c>
      <c r="C13" s="13">
        <f>'Izmaiņas kopā'!AE13</f>
        <v>356412</v>
      </c>
      <c r="D13" s="14">
        <f t="shared" si="0"/>
        <v>-61332</v>
      </c>
      <c r="E13" s="18">
        <v>0</v>
      </c>
      <c r="F13" s="18">
        <v>0</v>
      </c>
      <c r="G13" s="18">
        <f>ĀM!H13</f>
        <v>0</v>
      </c>
      <c r="H13" s="18">
        <f>ĀM!G13</f>
        <v>0</v>
      </c>
      <c r="I13" s="18">
        <v>0</v>
      </c>
      <c r="J13" s="18">
        <v>0</v>
      </c>
      <c r="K13" s="6">
        <f t="shared" si="1"/>
        <v>0</v>
      </c>
      <c r="L13" s="12">
        <f t="shared" ref="L13:L25" si="3">E13-D13-F13</f>
        <v>61332</v>
      </c>
      <c r="N13" s="1"/>
    </row>
    <row r="14" spans="1:14" x14ac:dyDescent="0.25">
      <c r="A14" s="4">
        <v>2033</v>
      </c>
      <c r="B14" s="13">
        <f>'Izmaiņas kopā'!J14</f>
        <v>417744</v>
      </c>
      <c r="C14" s="13">
        <f>'Izmaiņas kopā'!AE14</f>
        <v>356412</v>
      </c>
      <c r="D14" s="14">
        <f t="shared" si="0"/>
        <v>-61332</v>
      </c>
      <c r="E14" s="18">
        <v>0</v>
      </c>
      <c r="F14" s="18">
        <v>0</v>
      </c>
      <c r="G14" s="18">
        <f>ĀM!H14</f>
        <v>0</v>
      </c>
      <c r="H14" s="18">
        <f>ĀM!G14</f>
        <v>0</v>
      </c>
      <c r="I14" s="18">
        <v>0</v>
      </c>
      <c r="J14" s="18">
        <v>0</v>
      </c>
      <c r="K14" s="6">
        <f t="shared" si="1"/>
        <v>0</v>
      </c>
      <c r="L14" s="12">
        <f t="shared" si="3"/>
        <v>61332</v>
      </c>
      <c r="N14" s="1"/>
    </row>
    <row r="15" spans="1:14" x14ac:dyDescent="0.25">
      <c r="A15" s="4">
        <v>2034</v>
      </c>
      <c r="B15" s="13">
        <f>'Izmaiņas kopā'!J15</f>
        <v>417744</v>
      </c>
      <c r="C15" s="13">
        <f>'Izmaiņas kopā'!AE15</f>
        <v>356412</v>
      </c>
      <c r="D15" s="14">
        <f t="shared" si="0"/>
        <v>-61332</v>
      </c>
      <c r="E15" s="18">
        <v>0</v>
      </c>
      <c r="F15" s="18">
        <v>0</v>
      </c>
      <c r="G15" s="18">
        <f>ĀM!H15</f>
        <v>0</v>
      </c>
      <c r="H15" s="18">
        <f>ĀM!G15</f>
        <v>0</v>
      </c>
      <c r="I15" s="18">
        <v>0</v>
      </c>
      <c r="J15" s="18">
        <v>0</v>
      </c>
      <c r="K15" s="6">
        <f t="shared" si="1"/>
        <v>0</v>
      </c>
      <c r="L15" s="12">
        <f t="shared" si="3"/>
        <v>61332</v>
      </c>
      <c r="N15" s="1"/>
    </row>
    <row r="16" spans="1:14" x14ac:dyDescent="0.25">
      <c r="A16" s="4">
        <v>2035</v>
      </c>
      <c r="B16" s="13">
        <f>'Izmaiņas kopā'!J16</f>
        <v>362688</v>
      </c>
      <c r="C16" s="13">
        <f>'Izmaiņas kopā'!AE16</f>
        <v>336138</v>
      </c>
      <c r="D16" s="14">
        <f t="shared" si="0"/>
        <v>-26550</v>
      </c>
      <c r="E16" s="18">
        <v>0</v>
      </c>
      <c r="F16" s="18">
        <v>0</v>
      </c>
      <c r="G16" s="18">
        <f>ĀM!H16</f>
        <v>0</v>
      </c>
      <c r="H16" s="18">
        <f>ĀM!G16</f>
        <v>0</v>
      </c>
      <c r="I16" s="18">
        <v>0</v>
      </c>
      <c r="J16" s="18">
        <v>0</v>
      </c>
      <c r="K16" s="6">
        <f t="shared" si="1"/>
        <v>0</v>
      </c>
      <c r="L16" s="12">
        <f t="shared" si="3"/>
        <v>26550</v>
      </c>
      <c r="N16" s="1"/>
    </row>
    <row r="17" spans="1:14" x14ac:dyDescent="0.25">
      <c r="A17" s="4">
        <v>2036</v>
      </c>
      <c r="B17" s="13">
        <f>'Izmaiņas kopā'!J17</f>
        <v>252576</v>
      </c>
      <c r="C17" s="13">
        <f>'Izmaiņas kopā'!AE17</f>
        <v>275316</v>
      </c>
      <c r="D17" s="14">
        <f t="shared" si="0"/>
        <v>22740</v>
      </c>
      <c r="E17" s="18">
        <f>D17</f>
        <v>22740</v>
      </c>
      <c r="F17" s="18">
        <v>0</v>
      </c>
      <c r="G17" s="18">
        <f>ĀM!H17</f>
        <v>0</v>
      </c>
      <c r="H17" s="18">
        <f>ĀM!G17</f>
        <v>0</v>
      </c>
      <c r="I17" s="18">
        <v>0</v>
      </c>
      <c r="J17" s="18">
        <v>0</v>
      </c>
      <c r="K17" s="7">
        <f t="shared" si="1"/>
        <v>0</v>
      </c>
      <c r="L17" s="12">
        <f t="shared" si="3"/>
        <v>0</v>
      </c>
      <c r="N17" s="1"/>
    </row>
    <row r="18" spans="1:14" x14ac:dyDescent="0.25">
      <c r="A18" s="4">
        <v>2037</v>
      </c>
      <c r="B18" s="13">
        <f>'Izmaiņas kopā'!J18</f>
        <v>252576</v>
      </c>
      <c r="C18" s="13">
        <f>'Izmaiņas kopā'!AE18</f>
        <v>275316</v>
      </c>
      <c r="D18" s="14">
        <f t="shared" si="0"/>
        <v>22740</v>
      </c>
      <c r="E18" s="18">
        <f t="shared" ref="E18:E25" si="4">D18</f>
        <v>22740</v>
      </c>
      <c r="F18" s="18">
        <v>0</v>
      </c>
      <c r="G18" s="18">
        <f>ĀM!H18</f>
        <v>0</v>
      </c>
      <c r="H18" s="18">
        <f>ĀM!G18</f>
        <v>0</v>
      </c>
      <c r="I18" s="18">
        <v>0</v>
      </c>
      <c r="J18" s="18">
        <v>0</v>
      </c>
      <c r="K18" s="7">
        <f t="shared" si="1"/>
        <v>0</v>
      </c>
      <c r="L18" s="12">
        <f t="shared" si="3"/>
        <v>0</v>
      </c>
      <c r="N18" s="1"/>
    </row>
    <row r="19" spans="1:14" x14ac:dyDescent="0.25">
      <c r="A19" s="4">
        <v>2038</v>
      </c>
      <c r="B19" s="13">
        <f>'Izmaiņas kopā'!J19</f>
        <v>252576</v>
      </c>
      <c r="C19" s="13">
        <f>'Izmaiņas kopā'!AE19</f>
        <v>275316</v>
      </c>
      <c r="D19" s="14">
        <f t="shared" si="0"/>
        <v>22740</v>
      </c>
      <c r="E19" s="18">
        <f t="shared" si="4"/>
        <v>22740</v>
      </c>
      <c r="F19" s="18">
        <v>0</v>
      </c>
      <c r="G19" s="18">
        <f>ĀM!H19</f>
        <v>0</v>
      </c>
      <c r="H19" s="18">
        <f>ĀM!G19</f>
        <v>0</v>
      </c>
      <c r="I19" s="18">
        <v>0</v>
      </c>
      <c r="J19" s="18">
        <v>0</v>
      </c>
      <c r="K19" s="7">
        <f t="shared" si="1"/>
        <v>0</v>
      </c>
      <c r="L19" s="12">
        <f t="shared" si="3"/>
        <v>0</v>
      </c>
      <c r="N19" s="1"/>
    </row>
    <row r="20" spans="1:14" x14ac:dyDescent="0.25">
      <c r="A20" s="4">
        <v>2039</v>
      </c>
      <c r="B20" s="13">
        <f>'Izmaiņas kopā'!J20</f>
        <v>252576</v>
      </c>
      <c r="C20" s="13">
        <f>'Izmaiņas kopā'!AE20</f>
        <v>275316</v>
      </c>
      <c r="D20" s="14">
        <f t="shared" si="0"/>
        <v>22740</v>
      </c>
      <c r="E20" s="18">
        <f t="shared" si="4"/>
        <v>22740</v>
      </c>
      <c r="F20" s="18">
        <v>0</v>
      </c>
      <c r="G20" s="18">
        <f>ĀM!H20</f>
        <v>0</v>
      </c>
      <c r="H20" s="18">
        <f>ĀM!G20</f>
        <v>0</v>
      </c>
      <c r="I20" s="18">
        <v>0</v>
      </c>
      <c r="J20" s="18">
        <v>0</v>
      </c>
      <c r="K20" s="7">
        <f t="shared" si="1"/>
        <v>0</v>
      </c>
      <c r="L20" s="12">
        <f t="shared" si="3"/>
        <v>0</v>
      </c>
      <c r="N20" s="1"/>
    </row>
    <row r="21" spans="1:14" x14ac:dyDescent="0.25">
      <c r="A21" s="4">
        <v>2040</v>
      </c>
      <c r="B21" s="13">
        <f>'Izmaiņas kopā'!J21</f>
        <v>252576</v>
      </c>
      <c r="C21" s="13">
        <f>'Izmaiņas kopā'!AE21</f>
        <v>275316</v>
      </c>
      <c r="D21" s="14">
        <f t="shared" si="0"/>
        <v>22740</v>
      </c>
      <c r="E21" s="18">
        <f t="shared" si="4"/>
        <v>22740</v>
      </c>
      <c r="F21" s="18">
        <v>0</v>
      </c>
      <c r="G21" s="18">
        <f>ĀM!H21</f>
        <v>0</v>
      </c>
      <c r="H21" s="18">
        <f>ĀM!G21</f>
        <v>0</v>
      </c>
      <c r="I21" s="18">
        <v>0</v>
      </c>
      <c r="J21" s="18">
        <v>0</v>
      </c>
      <c r="K21" s="7">
        <f t="shared" si="1"/>
        <v>0</v>
      </c>
      <c r="L21" s="12">
        <f t="shared" si="3"/>
        <v>0</v>
      </c>
      <c r="N21" s="1"/>
    </row>
    <row r="22" spans="1:14" x14ac:dyDescent="0.25">
      <c r="A22" s="4">
        <v>2041</v>
      </c>
      <c r="B22" s="13">
        <f>'Izmaiņas kopā'!J22</f>
        <v>252576</v>
      </c>
      <c r="C22" s="13">
        <f>'Izmaiņas kopā'!AE22</f>
        <v>275316</v>
      </c>
      <c r="D22" s="14">
        <f t="shared" si="0"/>
        <v>22740</v>
      </c>
      <c r="E22" s="18">
        <f t="shared" si="4"/>
        <v>22740</v>
      </c>
      <c r="F22" s="18">
        <v>0</v>
      </c>
      <c r="G22" s="18">
        <f>ĀM!H22</f>
        <v>0</v>
      </c>
      <c r="H22" s="18">
        <f>ĀM!G22</f>
        <v>0</v>
      </c>
      <c r="I22" s="18">
        <v>0</v>
      </c>
      <c r="J22" s="18">
        <v>0</v>
      </c>
      <c r="K22" s="7">
        <f t="shared" si="1"/>
        <v>0</v>
      </c>
      <c r="L22" s="12">
        <f t="shared" si="3"/>
        <v>0</v>
      </c>
      <c r="N22" s="1"/>
    </row>
    <row r="23" spans="1:14" x14ac:dyDescent="0.25">
      <c r="A23" s="4">
        <v>2042</v>
      </c>
      <c r="B23" s="13">
        <f>'Izmaiņas kopā'!J23</f>
        <v>252576</v>
      </c>
      <c r="C23" s="13">
        <f>'Izmaiņas kopā'!AE23</f>
        <v>275316</v>
      </c>
      <c r="D23" s="14">
        <f t="shared" si="0"/>
        <v>22740</v>
      </c>
      <c r="E23" s="18">
        <f t="shared" si="4"/>
        <v>22740</v>
      </c>
      <c r="F23" s="18">
        <v>0</v>
      </c>
      <c r="G23" s="18">
        <f>ĀM!H23</f>
        <v>0</v>
      </c>
      <c r="H23" s="18">
        <f>ĀM!G23</f>
        <v>0</v>
      </c>
      <c r="I23" s="18">
        <v>0</v>
      </c>
      <c r="J23" s="18">
        <v>0</v>
      </c>
      <c r="K23" s="7">
        <f t="shared" si="1"/>
        <v>0</v>
      </c>
      <c r="L23" s="12">
        <f t="shared" si="3"/>
        <v>0</v>
      </c>
      <c r="N23" s="1"/>
    </row>
    <row r="24" spans="1:14" x14ac:dyDescent="0.25">
      <c r="A24" s="4">
        <v>2043</v>
      </c>
      <c r="B24" s="13">
        <f>'Izmaiņas kopā'!J24</f>
        <v>252576</v>
      </c>
      <c r="C24" s="13">
        <f>'Izmaiņas kopā'!AE24</f>
        <v>275316</v>
      </c>
      <c r="D24" s="14">
        <f t="shared" si="0"/>
        <v>22740</v>
      </c>
      <c r="E24" s="18">
        <f t="shared" si="4"/>
        <v>22740</v>
      </c>
      <c r="F24" s="18">
        <v>0</v>
      </c>
      <c r="G24" s="18">
        <f>ĀM!H24</f>
        <v>0</v>
      </c>
      <c r="H24" s="18">
        <f>ĀM!G24</f>
        <v>0</v>
      </c>
      <c r="I24" s="18">
        <v>0</v>
      </c>
      <c r="J24" s="18">
        <v>0</v>
      </c>
      <c r="K24" s="7">
        <f t="shared" si="1"/>
        <v>0</v>
      </c>
      <c r="L24" s="12">
        <f t="shared" si="3"/>
        <v>0</v>
      </c>
      <c r="N24" s="1"/>
    </row>
    <row r="25" spans="1:14" x14ac:dyDescent="0.25">
      <c r="A25" s="4" t="s">
        <v>42</v>
      </c>
      <c r="B25" s="13">
        <f>'Izmaiņas kopā'!J25</f>
        <v>84192</v>
      </c>
      <c r="C25" s="13">
        <f>'Izmaiņas kopā'!AE25</f>
        <v>91772</v>
      </c>
      <c r="D25" s="14">
        <f t="shared" si="0"/>
        <v>7580</v>
      </c>
      <c r="E25" s="18">
        <f t="shared" si="4"/>
        <v>7580</v>
      </c>
      <c r="F25" s="18">
        <v>0</v>
      </c>
      <c r="G25" s="18">
        <f>ĀM!H25</f>
        <v>0</v>
      </c>
      <c r="H25" s="18">
        <f>ĀM!G25</f>
        <v>0</v>
      </c>
      <c r="I25" s="18">
        <v>0</v>
      </c>
      <c r="J25" s="18">
        <v>0</v>
      </c>
      <c r="K25" s="7">
        <f t="shared" si="1"/>
        <v>0</v>
      </c>
      <c r="L25" s="12">
        <f t="shared" si="3"/>
        <v>0</v>
      </c>
      <c r="N25" s="1"/>
    </row>
    <row r="26" spans="1:14" x14ac:dyDescent="0.25">
      <c r="A26" s="22" t="s">
        <v>43</v>
      </c>
      <c r="B26" s="25">
        <f t="shared" ref="B26:L26" si="5">SUM(B7:B25)</f>
        <v>6744936</v>
      </c>
      <c r="C26" s="25">
        <f t="shared" si="5"/>
        <v>6240815</v>
      </c>
      <c r="D26" s="25">
        <f t="shared" si="5"/>
        <v>-504121</v>
      </c>
      <c r="E26" s="23">
        <f t="shared" si="5"/>
        <v>189500</v>
      </c>
      <c r="F26" s="23">
        <f t="shared" si="5"/>
        <v>39468</v>
      </c>
      <c r="G26" s="23">
        <f t="shared" si="5"/>
        <v>43344</v>
      </c>
      <c r="H26" s="23">
        <f t="shared" si="5"/>
        <v>16000</v>
      </c>
      <c r="I26" s="23">
        <f t="shared" si="5"/>
        <v>4764</v>
      </c>
      <c r="J26" s="23">
        <f t="shared" si="5"/>
        <v>61844</v>
      </c>
      <c r="K26" s="19">
        <f t="shared" si="5"/>
        <v>165420</v>
      </c>
      <c r="L26" s="19">
        <f t="shared" si="5"/>
        <v>528201</v>
      </c>
      <c r="N26" s="1"/>
    </row>
  </sheetData>
  <mergeCells count="12">
    <mergeCell ref="L4:L5"/>
    <mergeCell ref="F4:F5"/>
    <mergeCell ref="G4:G5"/>
    <mergeCell ref="I4:I5"/>
    <mergeCell ref="A4:A5"/>
    <mergeCell ref="B4:B5"/>
    <mergeCell ref="C4:C5"/>
    <mergeCell ref="D4:D5"/>
    <mergeCell ref="E4:E5"/>
    <mergeCell ref="J4:J5"/>
    <mergeCell ref="H4:H5"/>
    <mergeCell ref="K4:K5"/>
  </mergeCells>
  <conditionalFormatting sqref="D7:D25">
    <cfRule type="cellIs" dxfId="1" priority="3" operator="lessThan">
      <formula>0</formula>
    </cfRule>
    <cfRule type="cellIs" dxfId="0" priority="4" operator="greaterThan">
      <formula>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932B1-C825-4FC4-8760-CA9200D71D13}">
  <dimension ref="A2:G26"/>
  <sheetViews>
    <sheetView showGridLines="0" zoomScale="140" zoomScaleNormal="140" workbookViewId="0">
      <selection activeCell="E25" sqref="E25"/>
    </sheetView>
  </sheetViews>
  <sheetFormatPr defaultRowHeight="15" x14ac:dyDescent="0.25"/>
  <cols>
    <col min="1" max="7" width="14.28515625" customWidth="1"/>
  </cols>
  <sheetData>
    <row r="2" spans="1:7" x14ac:dyDescent="0.25">
      <c r="A2" s="69" t="s">
        <v>92</v>
      </c>
    </row>
    <row r="4" spans="1:7" ht="15" customHeight="1" x14ac:dyDescent="0.25">
      <c r="A4" s="169" t="s">
        <v>16</v>
      </c>
      <c r="B4" s="169" t="s">
        <v>93</v>
      </c>
      <c r="C4" s="169" t="s">
        <v>94</v>
      </c>
      <c r="D4" s="169" t="s">
        <v>95</v>
      </c>
      <c r="E4" s="170" t="s">
        <v>96</v>
      </c>
      <c r="F4" s="170" t="s">
        <v>97</v>
      </c>
      <c r="G4" s="168" t="s">
        <v>61</v>
      </c>
    </row>
    <row r="5" spans="1:7" ht="15" customHeight="1" x14ac:dyDescent="0.25">
      <c r="A5" s="169"/>
      <c r="B5" s="169"/>
      <c r="C5" s="169"/>
      <c r="D5" s="169"/>
      <c r="E5" s="171"/>
      <c r="F5" s="171"/>
      <c r="G5" s="168"/>
    </row>
    <row r="6" spans="1:7" x14ac:dyDescent="0.25">
      <c r="A6" s="15"/>
      <c r="B6" s="15"/>
      <c r="C6" s="15"/>
      <c r="D6" s="16"/>
      <c r="E6" s="16"/>
      <c r="F6" s="16"/>
      <c r="G6" s="16"/>
    </row>
    <row r="7" spans="1:7" x14ac:dyDescent="0.25">
      <c r="A7" s="70">
        <v>2026</v>
      </c>
      <c r="B7" s="71">
        <f>'Izmaiņas kopā'!G7</f>
        <v>91080</v>
      </c>
      <c r="C7" s="71">
        <f>'Izmaiņas kopā'!AB7</f>
        <v>92616</v>
      </c>
      <c r="D7" s="72">
        <f t="shared" ref="D7:D25" si="0">C7-B7</f>
        <v>1536</v>
      </c>
      <c r="E7" s="73">
        <f>D7</f>
        <v>1536</v>
      </c>
      <c r="F7" s="73">
        <v>0</v>
      </c>
      <c r="G7" s="74">
        <f t="shared" ref="G7:G25" si="1">D7-E7-F7</f>
        <v>0</v>
      </c>
    </row>
    <row r="8" spans="1:7" s="63" customFormat="1" x14ac:dyDescent="0.25">
      <c r="A8" s="75">
        <v>2027</v>
      </c>
      <c r="B8" s="71">
        <f>'Izmaiņas kopā'!G8</f>
        <v>75984</v>
      </c>
      <c r="C8" s="71">
        <f>'Izmaiņas kopā'!AB8</f>
        <v>83520</v>
      </c>
      <c r="D8" s="72">
        <f t="shared" si="0"/>
        <v>7536</v>
      </c>
      <c r="E8" s="76">
        <f>IAUI!E8</f>
        <v>2772</v>
      </c>
      <c r="F8" s="76">
        <f>D8-E8</f>
        <v>4764</v>
      </c>
      <c r="G8" s="74">
        <f t="shared" si="1"/>
        <v>0</v>
      </c>
    </row>
    <row r="9" spans="1:7" x14ac:dyDescent="0.25">
      <c r="A9" s="70">
        <v>2028</v>
      </c>
      <c r="B9" s="71">
        <f>'Izmaiņas kopā'!G9</f>
        <v>75984</v>
      </c>
      <c r="C9" s="71">
        <f>'Izmaiņas kopā'!AB9</f>
        <v>76788</v>
      </c>
      <c r="D9" s="72">
        <f t="shared" si="0"/>
        <v>804</v>
      </c>
      <c r="E9" s="73">
        <f t="shared" ref="E9:E25" si="2">D9</f>
        <v>804</v>
      </c>
      <c r="F9" s="73">
        <v>0</v>
      </c>
      <c r="G9" s="74">
        <f t="shared" si="1"/>
        <v>0</v>
      </c>
    </row>
    <row r="10" spans="1:7" x14ac:dyDescent="0.25">
      <c r="A10" s="70">
        <v>2029</v>
      </c>
      <c r="B10" s="71">
        <f>'Izmaiņas kopā'!G10</f>
        <v>75984</v>
      </c>
      <c r="C10" s="71">
        <f>'Izmaiņas kopā'!AB10</f>
        <v>76788</v>
      </c>
      <c r="D10" s="72">
        <f t="shared" si="0"/>
        <v>804</v>
      </c>
      <c r="E10" s="73">
        <f t="shared" si="2"/>
        <v>804</v>
      </c>
      <c r="F10" s="73">
        <v>0</v>
      </c>
      <c r="G10" s="74">
        <f t="shared" si="1"/>
        <v>0</v>
      </c>
    </row>
    <row r="11" spans="1:7" x14ac:dyDescent="0.25">
      <c r="A11" s="70">
        <v>2030</v>
      </c>
      <c r="B11" s="71">
        <f>'Izmaiņas kopā'!G11</f>
        <v>75984</v>
      </c>
      <c r="C11" s="71">
        <f>'Izmaiņas kopā'!AB11</f>
        <v>76788</v>
      </c>
      <c r="D11" s="72">
        <f t="shared" si="0"/>
        <v>804</v>
      </c>
      <c r="E11" s="73">
        <f t="shared" si="2"/>
        <v>804</v>
      </c>
      <c r="F11" s="73">
        <v>0</v>
      </c>
      <c r="G11" s="74">
        <f t="shared" si="1"/>
        <v>0</v>
      </c>
    </row>
    <row r="12" spans="1:7" x14ac:dyDescent="0.25">
      <c r="A12" s="70">
        <v>2031</v>
      </c>
      <c r="B12" s="71">
        <f>'Izmaiņas kopā'!G12</f>
        <v>75984</v>
      </c>
      <c r="C12" s="71">
        <f>'Izmaiņas kopā'!AB12</f>
        <v>76788</v>
      </c>
      <c r="D12" s="72">
        <f t="shared" si="0"/>
        <v>804</v>
      </c>
      <c r="E12" s="73">
        <f t="shared" si="2"/>
        <v>804</v>
      </c>
      <c r="F12" s="73">
        <v>0</v>
      </c>
      <c r="G12" s="74">
        <f t="shared" si="1"/>
        <v>0</v>
      </c>
    </row>
    <row r="13" spans="1:7" x14ac:dyDescent="0.25">
      <c r="A13" s="70">
        <v>2032</v>
      </c>
      <c r="B13" s="71">
        <f>'Izmaiņas kopā'!G13</f>
        <v>75984</v>
      </c>
      <c r="C13" s="71">
        <f>'Izmaiņas kopā'!AB13</f>
        <v>76788</v>
      </c>
      <c r="D13" s="72">
        <f t="shared" si="0"/>
        <v>804</v>
      </c>
      <c r="E13" s="73">
        <f t="shared" si="2"/>
        <v>804</v>
      </c>
      <c r="F13" s="73">
        <v>0</v>
      </c>
      <c r="G13" s="74">
        <f t="shared" si="1"/>
        <v>0</v>
      </c>
    </row>
    <row r="14" spans="1:7" x14ac:dyDescent="0.25">
      <c r="A14" s="70">
        <v>2033</v>
      </c>
      <c r="B14" s="71">
        <f>'Izmaiņas kopā'!G14</f>
        <v>75984</v>
      </c>
      <c r="C14" s="71">
        <f>'Izmaiņas kopā'!AB14</f>
        <v>76788</v>
      </c>
      <c r="D14" s="72">
        <f t="shared" si="0"/>
        <v>804</v>
      </c>
      <c r="E14" s="73">
        <f t="shared" si="2"/>
        <v>804</v>
      </c>
      <c r="F14" s="73">
        <v>0</v>
      </c>
      <c r="G14" s="74">
        <f t="shared" si="1"/>
        <v>0</v>
      </c>
    </row>
    <row r="15" spans="1:7" x14ac:dyDescent="0.25">
      <c r="A15" s="70">
        <v>2034</v>
      </c>
      <c r="B15" s="71">
        <f>'Izmaiņas kopā'!G15</f>
        <v>75984</v>
      </c>
      <c r="C15" s="71">
        <f>'Izmaiņas kopā'!AB15</f>
        <v>76788</v>
      </c>
      <c r="D15" s="72">
        <f t="shared" si="0"/>
        <v>804</v>
      </c>
      <c r="E15" s="73">
        <f t="shared" si="2"/>
        <v>804</v>
      </c>
      <c r="F15" s="73">
        <v>0</v>
      </c>
      <c r="G15" s="74">
        <f t="shared" si="1"/>
        <v>0</v>
      </c>
    </row>
    <row r="16" spans="1:7" x14ac:dyDescent="0.25">
      <c r="A16" s="70">
        <v>2035</v>
      </c>
      <c r="B16" s="71">
        <f>'Izmaiņas kopā'!G16</f>
        <v>75984</v>
      </c>
      <c r="C16" s="71">
        <f>'Izmaiņas kopā'!AB16</f>
        <v>76788</v>
      </c>
      <c r="D16" s="72">
        <f t="shared" si="0"/>
        <v>804</v>
      </c>
      <c r="E16" s="73">
        <f t="shared" si="2"/>
        <v>804</v>
      </c>
      <c r="F16" s="73">
        <v>0</v>
      </c>
      <c r="G16" s="74">
        <f t="shared" si="1"/>
        <v>0</v>
      </c>
    </row>
    <row r="17" spans="1:7" x14ac:dyDescent="0.25">
      <c r="A17" s="70">
        <v>2036</v>
      </c>
      <c r="B17" s="71">
        <f>'Izmaiņas kopā'!G17</f>
        <v>75984</v>
      </c>
      <c r="C17" s="71">
        <f>'Izmaiņas kopā'!AB17</f>
        <v>76788</v>
      </c>
      <c r="D17" s="72">
        <f t="shared" si="0"/>
        <v>804</v>
      </c>
      <c r="E17" s="73">
        <f t="shared" si="2"/>
        <v>804</v>
      </c>
      <c r="F17" s="73">
        <v>0</v>
      </c>
      <c r="G17" s="74">
        <f t="shared" si="1"/>
        <v>0</v>
      </c>
    </row>
    <row r="18" spans="1:7" x14ac:dyDescent="0.25">
      <c r="A18" s="70">
        <v>2037</v>
      </c>
      <c r="B18" s="71">
        <f>'Izmaiņas kopā'!G18</f>
        <v>75984</v>
      </c>
      <c r="C18" s="71">
        <f>'Izmaiņas kopā'!AB18</f>
        <v>76788</v>
      </c>
      <c r="D18" s="72">
        <f t="shared" si="0"/>
        <v>804</v>
      </c>
      <c r="E18" s="73">
        <f t="shared" si="2"/>
        <v>804</v>
      </c>
      <c r="F18" s="73">
        <v>0</v>
      </c>
      <c r="G18" s="74">
        <f t="shared" si="1"/>
        <v>0</v>
      </c>
    </row>
    <row r="19" spans="1:7" x14ac:dyDescent="0.25">
      <c r="A19" s="70">
        <v>2038</v>
      </c>
      <c r="B19" s="71">
        <f>'Izmaiņas kopā'!G19</f>
        <v>75984</v>
      </c>
      <c r="C19" s="71">
        <f>'Izmaiņas kopā'!AB19</f>
        <v>76788</v>
      </c>
      <c r="D19" s="72">
        <f t="shared" si="0"/>
        <v>804</v>
      </c>
      <c r="E19" s="73">
        <f t="shared" si="2"/>
        <v>804</v>
      </c>
      <c r="F19" s="73">
        <v>0</v>
      </c>
      <c r="G19" s="74">
        <f t="shared" si="1"/>
        <v>0</v>
      </c>
    </row>
    <row r="20" spans="1:7" x14ac:dyDescent="0.25">
      <c r="A20" s="70">
        <v>2039</v>
      </c>
      <c r="B20" s="71">
        <f>'Izmaiņas kopā'!G20</f>
        <v>75984</v>
      </c>
      <c r="C20" s="71">
        <f>'Izmaiņas kopā'!AB20</f>
        <v>76788</v>
      </c>
      <c r="D20" s="72">
        <f t="shared" si="0"/>
        <v>804</v>
      </c>
      <c r="E20" s="73">
        <f t="shared" si="2"/>
        <v>804</v>
      </c>
      <c r="F20" s="73">
        <v>0</v>
      </c>
      <c r="G20" s="74">
        <f t="shared" si="1"/>
        <v>0</v>
      </c>
    </row>
    <row r="21" spans="1:7" x14ac:dyDescent="0.25">
      <c r="A21" s="70">
        <v>2040</v>
      </c>
      <c r="B21" s="71">
        <f>'Izmaiņas kopā'!G21</f>
        <v>75984</v>
      </c>
      <c r="C21" s="71">
        <f>'Izmaiņas kopā'!AB21</f>
        <v>76788</v>
      </c>
      <c r="D21" s="72">
        <f t="shared" si="0"/>
        <v>804</v>
      </c>
      <c r="E21" s="73">
        <f t="shared" si="2"/>
        <v>804</v>
      </c>
      <c r="F21" s="73">
        <v>0</v>
      </c>
      <c r="G21" s="74">
        <f t="shared" si="1"/>
        <v>0</v>
      </c>
    </row>
    <row r="22" spans="1:7" x14ac:dyDescent="0.25">
      <c r="A22" s="70">
        <v>2041</v>
      </c>
      <c r="B22" s="71">
        <f>'Izmaiņas kopā'!G22</f>
        <v>75984</v>
      </c>
      <c r="C22" s="71">
        <f>'Izmaiņas kopā'!AB22</f>
        <v>76788</v>
      </c>
      <c r="D22" s="72">
        <f t="shared" si="0"/>
        <v>804</v>
      </c>
      <c r="E22" s="73">
        <f t="shared" si="2"/>
        <v>804</v>
      </c>
      <c r="F22" s="73">
        <v>0</v>
      </c>
      <c r="G22" s="74">
        <f t="shared" si="1"/>
        <v>0</v>
      </c>
    </row>
    <row r="23" spans="1:7" x14ac:dyDescent="0.25">
      <c r="A23" s="70">
        <v>2042</v>
      </c>
      <c r="B23" s="71">
        <f>'Izmaiņas kopā'!G23</f>
        <v>75984</v>
      </c>
      <c r="C23" s="71">
        <f>'Izmaiņas kopā'!AB23</f>
        <v>76788</v>
      </c>
      <c r="D23" s="72">
        <f t="shared" si="0"/>
        <v>804</v>
      </c>
      <c r="E23" s="73">
        <f t="shared" si="2"/>
        <v>804</v>
      </c>
      <c r="F23" s="73">
        <v>0</v>
      </c>
      <c r="G23" s="74">
        <f t="shared" si="1"/>
        <v>0</v>
      </c>
    </row>
    <row r="24" spans="1:7" x14ac:dyDescent="0.25">
      <c r="A24" s="70">
        <v>2043</v>
      </c>
      <c r="B24" s="71">
        <f>'Izmaiņas kopā'!G24</f>
        <v>75984</v>
      </c>
      <c r="C24" s="71">
        <f>'Izmaiņas kopā'!AB24</f>
        <v>76788</v>
      </c>
      <c r="D24" s="72">
        <f t="shared" si="0"/>
        <v>804</v>
      </c>
      <c r="E24" s="73">
        <f t="shared" si="2"/>
        <v>804</v>
      </c>
      <c r="F24" s="73">
        <v>0</v>
      </c>
      <c r="G24" s="74">
        <f t="shared" si="1"/>
        <v>0</v>
      </c>
    </row>
    <row r="25" spans="1:7" x14ac:dyDescent="0.25">
      <c r="A25" s="70" t="s">
        <v>98</v>
      </c>
      <c r="B25" s="71">
        <f>'Izmaiņas kopā'!G25</f>
        <v>25328</v>
      </c>
      <c r="C25" s="71">
        <f>'Izmaiņas kopā'!AB25</f>
        <v>25596</v>
      </c>
      <c r="D25" s="72">
        <f t="shared" si="0"/>
        <v>268</v>
      </c>
      <c r="E25" s="73">
        <f t="shared" si="2"/>
        <v>268</v>
      </c>
      <c r="F25" s="73">
        <v>0</v>
      </c>
      <c r="G25" s="74">
        <f t="shared" si="1"/>
        <v>0</v>
      </c>
    </row>
    <row r="26" spans="1:7" x14ac:dyDescent="0.25">
      <c r="A26" s="77" t="s">
        <v>43</v>
      </c>
      <c r="B26" s="78">
        <f t="shared" ref="B26:G26" si="3">SUM(B7:B25)</f>
        <v>1408136</v>
      </c>
      <c r="C26" s="78">
        <f t="shared" si="3"/>
        <v>1430340</v>
      </c>
      <c r="D26" s="78">
        <f t="shared" si="3"/>
        <v>22204</v>
      </c>
      <c r="E26" s="79">
        <f t="shared" si="3"/>
        <v>17440</v>
      </c>
      <c r="F26" s="79">
        <f t="shared" si="3"/>
        <v>4764</v>
      </c>
      <c r="G26" s="80">
        <f t="shared" si="3"/>
        <v>0</v>
      </c>
    </row>
  </sheetData>
  <mergeCells count="7">
    <mergeCell ref="G4:G5"/>
    <mergeCell ref="F4:F5"/>
    <mergeCell ref="A4:A5"/>
    <mergeCell ref="B4:B5"/>
    <mergeCell ref="C4:C5"/>
    <mergeCell ref="D4:D5"/>
    <mergeCell ref="E4:E5"/>
  </mergeCells>
  <pageMargins left="0.7" right="0.7" top="0.75" bottom="0.75" header="0.3" footer="0.3"/>
  <ignoredErrors>
    <ignoredError sqref="E7 E9:E2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16185-4EFA-46E6-BAB8-2AB8608ABBE3}">
  <dimension ref="A2:H26"/>
  <sheetViews>
    <sheetView showGridLines="0" zoomScale="140" zoomScaleNormal="140" workbookViewId="0"/>
  </sheetViews>
  <sheetFormatPr defaultRowHeight="15" x14ac:dyDescent="0.25"/>
  <cols>
    <col min="1" max="6" width="14.28515625" customWidth="1"/>
    <col min="7" max="7" width="19" customWidth="1"/>
    <col min="8" max="8" width="10.85546875" customWidth="1"/>
  </cols>
  <sheetData>
    <row r="2" spans="1:8" x14ac:dyDescent="0.25">
      <c r="A2" s="69" t="s">
        <v>99</v>
      </c>
    </row>
    <row r="4" spans="1:8" ht="15" customHeight="1" x14ac:dyDescent="0.25">
      <c r="A4" s="169" t="s">
        <v>16</v>
      </c>
      <c r="B4" s="169" t="s">
        <v>100</v>
      </c>
      <c r="C4" s="169" t="s">
        <v>101</v>
      </c>
      <c r="D4" s="169" t="s">
        <v>102</v>
      </c>
      <c r="E4" s="170" t="s">
        <v>103</v>
      </c>
      <c r="F4" s="174" t="s">
        <v>61</v>
      </c>
    </row>
    <row r="5" spans="1:8" x14ac:dyDescent="0.25">
      <c r="A5" s="169"/>
      <c r="B5" s="169"/>
      <c r="C5" s="169"/>
      <c r="D5" s="169"/>
      <c r="E5" s="171"/>
      <c r="F5" s="175"/>
    </row>
    <row r="6" spans="1:8" x14ac:dyDescent="0.25">
      <c r="A6" s="15"/>
      <c r="B6" s="15"/>
      <c r="C6" s="15"/>
      <c r="D6" s="16"/>
      <c r="E6" s="16"/>
      <c r="F6" s="15"/>
    </row>
    <row r="7" spans="1:8" x14ac:dyDescent="0.25">
      <c r="A7" s="4">
        <v>2026</v>
      </c>
      <c r="B7" s="13">
        <f>'Izmaiņas kopā'!R7</f>
        <v>442884</v>
      </c>
      <c r="C7" s="13">
        <f>'Izmaiņas kopā'!AM7</f>
        <v>452604</v>
      </c>
      <c r="D7" s="18">
        <f t="shared" ref="D7:D25" si="0">C7-B7</f>
        <v>9720</v>
      </c>
      <c r="E7" s="18">
        <f>D7</f>
        <v>9720</v>
      </c>
      <c r="F7" s="18">
        <f>E7-D7</f>
        <v>0</v>
      </c>
      <c r="H7" s="1"/>
    </row>
    <row r="8" spans="1:8" s="63" customFormat="1" x14ac:dyDescent="0.25">
      <c r="A8" s="62">
        <v>2027</v>
      </c>
      <c r="B8" s="11">
        <f>'Izmaiņas kopā'!R8</f>
        <v>381084</v>
      </c>
      <c r="C8" s="11">
        <f>'Izmaiņas kopā'!AM8</f>
        <v>410832</v>
      </c>
      <c r="D8" s="18">
        <f t="shared" si="0"/>
        <v>29748</v>
      </c>
      <c r="E8" s="18">
        <f>D8</f>
        <v>29748</v>
      </c>
      <c r="F8" s="18">
        <f t="shared" ref="F8:F25" si="1">E8-D8</f>
        <v>0</v>
      </c>
      <c r="H8" s="64"/>
    </row>
    <row r="9" spans="1:8" x14ac:dyDescent="0.25">
      <c r="A9" s="4">
        <v>2028</v>
      </c>
      <c r="B9" s="13">
        <f>'Izmaiņas kopā'!R9</f>
        <v>364884</v>
      </c>
      <c r="C9" s="13">
        <f>'Izmaiņas kopā'!AM9</f>
        <v>363696</v>
      </c>
      <c r="D9" s="18">
        <f t="shared" si="0"/>
        <v>-1188</v>
      </c>
      <c r="E9" s="18">
        <v>0</v>
      </c>
      <c r="F9" s="18">
        <f t="shared" si="1"/>
        <v>1188</v>
      </c>
      <c r="H9" s="1"/>
    </row>
    <row r="10" spans="1:8" x14ac:dyDescent="0.25">
      <c r="A10" s="4">
        <v>2029</v>
      </c>
      <c r="B10" s="13">
        <f>'Izmaiņas kopā'!R10</f>
        <v>364884</v>
      </c>
      <c r="C10" s="13">
        <f>'Izmaiņas kopā'!AM10</f>
        <v>363696</v>
      </c>
      <c r="D10" s="18">
        <f t="shared" si="0"/>
        <v>-1188</v>
      </c>
      <c r="E10" s="18">
        <v>0</v>
      </c>
      <c r="F10" s="18">
        <f t="shared" si="1"/>
        <v>1188</v>
      </c>
      <c r="H10" s="1"/>
    </row>
    <row r="11" spans="1:8" x14ac:dyDescent="0.25">
      <c r="A11" s="4">
        <v>2030</v>
      </c>
      <c r="B11" s="13">
        <f>'Izmaiņas kopā'!R11</f>
        <v>364884</v>
      </c>
      <c r="C11" s="13">
        <f>'Izmaiņas kopā'!AM11</f>
        <v>363696</v>
      </c>
      <c r="D11" s="18">
        <f t="shared" si="0"/>
        <v>-1188</v>
      </c>
      <c r="E11" s="18">
        <v>0</v>
      </c>
      <c r="F11" s="18">
        <f t="shared" si="1"/>
        <v>1188</v>
      </c>
      <c r="H11" s="1"/>
    </row>
    <row r="12" spans="1:8" x14ac:dyDescent="0.25">
      <c r="A12" s="4">
        <v>2031</v>
      </c>
      <c r="B12" s="13">
        <f>'Izmaiņas kopā'!R12</f>
        <v>364884</v>
      </c>
      <c r="C12" s="13">
        <f>'Izmaiņas kopā'!AM12</f>
        <v>363696</v>
      </c>
      <c r="D12" s="18">
        <f t="shared" si="0"/>
        <v>-1188</v>
      </c>
      <c r="E12" s="18">
        <v>0</v>
      </c>
      <c r="F12" s="18">
        <f t="shared" si="1"/>
        <v>1188</v>
      </c>
      <c r="H12" s="1"/>
    </row>
    <row r="13" spans="1:8" x14ac:dyDescent="0.25">
      <c r="A13" s="4">
        <v>2032</v>
      </c>
      <c r="B13" s="13">
        <f>'Izmaiņas kopā'!R13</f>
        <v>364884</v>
      </c>
      <c r="C13" s="13">
        <f>'Izmaiņas kopā'!AM13</f>
        <v>363696</v>
      </c>
      <c r="D13" s="18">
        <f t="shared" si="0"/>
        <v>-1188</v>
      </c>
      <c r="E13" s="18">
        <v>0</v>
      </c>
      <c r="F13" s="18">
        <f t="shared" si="1"/>
        <v>1188</v>
      </c>
      <c r="H13" s="1"/>
    </row>
    <row r="14" spans="1:8" x14ac:dyDescent="0.25">
      <c r="A14" s="4">
        <v>2033</v>
      </c>
      <c r="B14" s="13">
        <f>'Izmaiņas kopā'!R14</f>
        <v>364884</v>
      </c>
      <c r="C14" s="13">
        <f>'Izmaiņas kopā'!AM14</f>
        <v>363696</v>
      </c>
      <c r="D14" s="18">
        <f t="shared" si="0"/>
        <v>-1188</v>
      </c>
      <c r="E14" s="18">
        <v>0</v>
      </c>
      <c r="F14" s="18">
        <f t="shared" si="1"/>
        <v>1188</v>
      </c>
      <c r="H14" s="1"/>
    </row>
    <row r="15" spans="1:8" x14ac:dyDescent="0.25">
      <c r="A15" s="4">
        <v>2034</v>
      </c>
      <c r="B15" s="13">
        <f>'Izmaiņas kopā'!R15</f>
        <v>364884</v>
      </c>
      <c r="C15" s="13">
        <f>'Izmaiņas kopā'!AM15</f>
        <v>363696</v>
      </c>
      <c r="D15" s="18">
        <f t="shared" si="0"/>
        <v>-1188</v>
      </c>
      <c r="E15" s="18">
        <v>0</v>
      </c>
      <c r="F15" s="18">
        <f t="shared" si="1"/>
        <v>1188</v>
      </c>
      <c r="H15" s="1"/>
    </row>
    <row r="16" spans="1:8" x14ac:dyDescent="0.25">
      <c r="A16" s="4">
        <v>2035</v>
      </c>
      <c r="B16" s="13">
        <f>'Izmaiņas kopā'!R16</f>
        <v>364884</v>
      </c>
      <c r="C16" s="13">
        <f>'Izmaiņas kopā'!AM16</f>
        <v>363696</v>
      </c>
      <c r="D16" s="18">
        <f t="shared" si="0"/>
        <v>-1188</v>
      </c>
      <c r="E16" s="18">
        <v>0</v>
      </c>
      <c r="F16" s="18">
        <f t="shared" si="1"/>
        <v>1188</v>
      </c>
      <c r="H16" s="1"/>
    </row>
    <row r="17" spans="1:8" x14ac:dyDescent="0.25">
      <c r="A17" s="4">
        <v>2036</v>
      </c>
      <c r="B17" s="13">
        <f>'Izmaiņas kopā'!R17</f>
        <v>364884</v>
      </c>
      <c r="C17" s="13">
        <f>'Izmaiņas kopā'!AM17</f>
        <v>363696</v>
      </c>
      <c r="D17" s="18">
        <f t="shared" si="0"/>
        <v>-1188</v>
      </c>
      <c r="E17" s="18">
        <v>0</v>
      </c>
      <c r="F17" s="18">
        <f t="shared" si="1"/>
        <v>1188</v>
      </c>
      <c r="H17" s="1"/>
    </row>
    <row r="18" spans="1:8" x14ac:dyDescent="0.25">
      <c r="A18" s="4">
        <v>2037</v>
      </c>
      <c r="B18" s="13">
        <f>'Izmaiņas kopā'!R18</f>
        <v>364884</v>
      </c>
      <c r="C18" s="13">
        <f>'Izmaiņas kopā'!AM18</f>
        <v>363696</v>
      </c>
      <c r="D18" s="18">
        <f t="shared" si="0"/>
        <v>-1188</v>
      </c>
      <c r="E18" s="18">
        <v>0</v>
      </c>
      <c r="F18" s="18">
        <f t="shared" si="1"/>
        <v>1188</v>
      </c>
      <c r="H18" s="1"/>
    </row>
    <row r="19" spans="1:8" x14ac:dyDescent="0.25">
      <c r="A19" s="4">
        <v>2038</v>
      </c>
      <c r="B19" s="13">
        <f>'Izmaiņas kopā'!R19</f>
        <v>364884</v>
      </c>
      <c r="C19" s="13">
        <f>'Izmaiņas kopā'!AM19</f>
        <v>363696</v>
      </c>
      <c r="D19" s="18">
        <f t="shared" si="0"/>
        <v>-1188</v>
      </c>
      <c r="E19" s="18">
        <v>0</v>
      </c>
      <c r="F19" s="18">
        <f t="shared" si="1"/>
        <v>1188</v>
      </c>
      <c r="H19" s="1"/>
    </row>
    <row r="20" spans="1:8" x14ac:dyDescent="0.25">
      <c r="A20" s="4">
        <v>2039</v>
      </c>
      <c r="B20" s="13">
        <f>'Izmaiņas kopā'!R20</f>
        <v>364884</v>
      </c>
      <c r="C20" s="13">
        <f>'Izmaiņas kopā'!AM20</f>
        <v>363696</v>
      </c>
      <c r="D20" s="18">
        <f t="shared" si="0"/>
        <v>-1188</v>
      </c>
      <c r="E20" s="18">
        <v>0</v>
      </c>
      <c r="F20" s="18">
        <f t="shared" si="1"/>
        <v>1188</v>
      </c>
      <c r="H20" s="1"/>
    </row>
    <row r="21" spans="1:8" x14ac:dyDescent="0.25">
      <c r="A21" s="4">
        <v>2040</v>
      </c>
      <c r="B21" s="13">
        <f>'Izmaiņas kopā'!R21</f>
        <v>364884</v>
      </c>
      <c r="C21" s="13">
        <f>'Izmaiņas kopā'!AM21</f>
        <v>363696</v>
      </c>
      <c r="D21" s="18">
        <f t="shared" si="0"/>
        <v>-1188</v>
      </c>
      <c r="E21" s="18">
        <v>0</v>
      </c>
      <c r="F21" s="18">
        <f t="shared" si="1"/>
        <v>1188</v>
      </c>
      <c r="H21" s="1"/>
    </row>
    <row r="22" spans="1:8" x14ac:dyDescent="0.25">
      <c r="A22" s="4">
        <v>2041</v>
      </c>
      <c r="B22" s="13">
        <f>'Izmaiņas kopā'!R22</f>
        <v>364884</v>
      </c>
      <c r="C22" s="13">
        <f>'Izmaiņas kopā'!AM22</f>
        <v>363696</v>
      </c>
      <c r="D22" s="18">
        <f t="shared" si="0"/>
        <v>-1188</v>
      </c>
      <c r="E22" s="18">
        <v>0</v>
      </c>
      <c r="F22" s="18">
        <f t="shared" si="1"/>
        <v>1188</v>
      </c>
      <c r="H22" s="1"/>
    </row>
    <row r="23" spans="1:8" x14ac:dyDescent="0.25">
      <c r="A23" s="4">
        <v>2042</v>
      </c>
      <c r="B23" s="13">
        <f>'Izmaiņas kopā'!R23</f>
        <v>364884</v>
      </c>
      <c r="C23" s="13">
        <f>'Izmaiņas kopā'!AM23</f>
        <v>363696</v>
      </c>
      <c r="D23" s="18">
        <f t="shared" si="0"/>
        <v>-1188</v>
      </c>
      <c r="E23" s="18">
        <v>0</v>
      </c>
      <c r="F23" s="18">
        <f t="shared" si="1"/>
        <v>1188</v>
      </c>
      <c r="H23" s="1"/>
    </row>
    <row r="24" spans="1:8" x14ac:dyDescent="0.25">
      <c r="A24" s="4">
        <v>2043</v>
      </c>
      <c r="B24" s="13">
        <f>'Izmaiņas kopā'!R24</f>
        <v>364884</v>
      </c>
      <c r="C24" s="13">
        <f>'Izmaiņas kopā'!AM24</f>
        <v>363696</v>
      </c>
      <c r="D24" s="18">
        <f t="shared" si="0"/>
        <v>-1188</v>
      </c>
      <c r="E24" s="18">
        <v>0</v>
      </c>
      <c r="F24" s="18">
        <f t="shared" si="1"/>
        <v>1188</v>
      </c>
      <c r="H24" s="1"/>
    </row>
    <row r="25" spans="1:8" x14ac:dyDescent="0.25">
      <c r="A25" s="4" t="s">
        <v>42</v>
      </c>
      <c r="B25" s="13">
        <f>'Izmaiņas kopā'!R25</f>
        <v>121628</v>
      </c>
      <c r="C25" s="13">
        <f>'Izmaiņas kopā'!AM25</f>
        <v>121232</v>
      </c>
      <c r="D25" s="18">
        <f t="shared" si="0"/>
        <v>-396</v>
      </c>
      <c r="E25" s="18">
        <v>0</v>
      </c>
      <c r="F25" s="18">
        <f t="shared" si="1"/>
        <v>396</v>
      </c>
      <c r="H25" s="1"/>
    </row>
    <row r="26" spans="1:8" x14ac:dyDescent="0.25">
      <c r="A26" s="22" t="s">
        <v>43</v>
      </c>
      <c r="B26" s="25">
        <f>SUM(B7:B25)</f>
        <v>6783740</v>
      </c>
      <c r="C26" s="25">
        <f>SUM(C7:C25)</f>
        <v>6803804</v>
      </c>
      <c r="D26" s="25">
        <f>SUM(D7:D25)</f>
        <v>20064</v>
      </c>
      <c r="E26" s="23">
        <f>SUM(E7:E25)</f>
        <v>39468</v>
      </c>
      <c r="F26" s="23">
        <f>SUM(F7:F25)</f>
        <v>19404</v>
      </c>
      <c r="H26" s="1"/>
    </row>
  </sheetData>
  <mergeCells count="6">
    <mergeCell ref="F4:F5"/>
    <mergeCell ref="A4:A5"/>
    <mergeCell ref="B4:B5"/>
    <mergeCell ref="C4:C5"/>
    <mergeCell ref="D4:D5"/>
    <mergeCell ref="E4:E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DD83B-A686-4BF3-AF4C-8C10812AA47F}">
  <dimension ref="A2:J26"/>
  <sheetViews>
    <sheetView showGridLines="0" zoomScale="140" zoomScaleNormal="140" workbookViewId="0"/>
  </sheetViews>
  <sheetFormatPr defaultRowHeight="15" x14ac:dyDescent="0.25"/>
  <cols>
    <col min="1" max="10" width="14.28515625" customWidth="1"/>
  </cols>
  <sheetData>
    <row r="2" spans="1:10" x14ac:dyDescent="0.25">
      <c r="A2" s="69" t="s">
        <v>104</v>
      </c>
    </row>
    <row r="4" spans="1:10" ht="15" customHeight="1" x14ac:dyDescent="0.25">
      <c r="A4" s="169" t="s">
        <v>16</v>
      </c>
      <c r="B4" s="169" t="s">
        <v>105</v>
      </c>
      <c r="C4" s="169" t="s">
        <v>106</v>
      </c>
      <c r="D4" s="169" t="s">
        <v>107</v>
      </c>
      <c r="E4" s="169" t="s">
        <v>108</v>
      </c>
      <c r="F4" s="170" t="s">
        <v>109</v>
      </c>
      <c r="G4" s="170" t="s">
        <v>110</v>
      </c>
      <c r="H4" s="170" t="s">
        <v>111</v>
      </c>
      <c r="I4" s="170" t="s">
        <v>112</v>
      </c>
      <c r="J4" s="168" t="s">
        <v>61</v>
      </c>
    </row>
    <row r="5" spans="1:10" x14ac:dyDescent="0.25">
      <c r="A5" s="169"/>
      <c r="B5" s="169"/>
      <c r="C5" s="169"/>
      <c r="D5" s="169"/>
      <c r="E5" s="169"/>
      <c r="F5" s="171"/>
      <c r="G5" s="171"/>
      <c r="H5" s="171"/>
      <c r="I5" s="171"/>
      <c r="J5" s="168"/>
    </row>
    <row r="6" spans="1:10" x14ac:dyDescent="0.25">
      <c r="A6" s="15"/>
      <c r="B6" s="15"/>
      <c r="C6" s="15"/>
      <c r="D6" s="15"/>
      <c r="E6" s="15"/>
      <c r="F6" s="16"/>
      <c r="G6" s="16"/>
      <c r="H6" s="16"/>
      <c r="I6" s="16"/>
      <c r="J6" s="60"/>
    </row>
    <row r="7" spans="1:10" x14ac:dyDescent="0.25">
      <c r="A7" s="4">
        <v>2026</v>
      </c>
      <c r="B7" s="13">
        <f>'Izmaiņas kopā'!T7</f>
        <v>0</v>
      </c>
      <c r="C7" s="13">
        <f>'Izmaiņas kopā'!U7</f>
        <v>0</v>
      </c>
      <c r="D7" s="13">
        <f>'Izmaiņas kopā'!BJ7</f>
        <v>107316</v>
      </c>
      <c r="E7" s="13">
        <f>'Izmaiņas kopā'!BK7</f>
        <v>16000</v>
      </c>
      <c r="F7" s="18">
        <f>EM!Q7</f>
        <v>0</v>
      </c>
      <c r="G7" s="18">
        <f>E7</f>
        <v>16000</v>
      </c>
      <c r="H7" s="18">
        <v>0</v>
      </c>
      <c r="I7" s="18">
        <f>D7</f>
        <v>107316</v>
      </c>
      <c r="J7" s="18">
        <f>D7+E7-F7-H7-I7-G7</f>
        <v>0</v>
      </c>
    </row>
    <row r="8" spans="1:10" s="63" customFormat="1" x14ac:dyDescent="0.25">
      <c r="A8" s="62">
        <v>2027</v>
      </c>
      <c r="B8" s="11">
        <f>'Izmaiņas kopā'!T8</f>
        <v>80736</v>
      </c>
      <c r="C8" s="11">
        <f>'Izmaiņas kopā'!U8</f>
        <v>0</v>
      </c>
      <c r="D8" s="11">
        <f>'Izmaiņas kopā'!BJ8</f>
        <v>258996</v>
      </c>
      <c r="E8" s="11">
        <f>'Izmaiņas kopā'!BK8</f>
        <v>0</v>
      </c>
      <c r="F8" s="18">
        <f>EM!Q8</f>
        <v>258996</v>
      </c>
      <c r="G8" s="18">
        <f>EM!R8</f>
        <v>0</v>
      </c>
      <c r="H8" s="18">
        <v>0</v>
      </c>
      <c r="I8" s="18">
        <v>0</v>
      </c>
      <c r="J8" s="18">
        <f t="shared" ref="J8:J25" si="0">D8+E8-F8-H8-I8-G8</f>
        <v>0</v>
      </c>
    </row>
    <row r="9" spans="1:10" x14ac:dyDescent="0.25">
      <c r="A9" s="4">
        <v>2028</v>
      </c>
      <c r="B9" s="13">
        <f>'Izmaiņas kopā'!T9</f>
        <v>80736</v>
      </c>
      <c r="C9" s="13">
        <f>'Izmaiņas kopā'!U9</f>
        <v>0</v>
      </c>
      <c r="D9" s="13">
        <f>'Izmaiņas kopā'!BJ9</f>
        <v>248172</v>
      </c>
      <c r="E9" s="13">
        <f>'Izmaiņas kopā'!BK9</f>
        <v>0</v>
      </c>
      <c r="F9" s="18">
        <f>EM!Q9</f>
        <v>117732</v>
      </c>
      <c r="G9" s="18">
        <f>EM!R9</f>
        <v>0</v>
      </c>
      <c r="H9" s="18">
        <f>D9-F9-I9</f>
        <v>10836</v>
      </c>
      <c r="I9" s="18">
        <f>VID!G9</f>
        <v>119604</v>
      </c>
      <c r="J9" s="18">
        <f t="shared" si="0"/>
        <v>0</v>
      </c>
    </row>
    <row r="10" spans="1:10" x14ac:dyDescent="0.25">
      <c r="A10" s="4">
        <v>2029</v>
      </c>
      <c r="B10" s="13">
        <f>'Izmaiņas kopā'!T10</f>
        <v>80736</v>
      </c>
      <c r="C10" s="13">
        <f>'Izmaiņas kopā'!U10</f>
        <v>0</v>
      </c>
      <c r="D10" s="13">
        <f>'Izmaiņas kopā'!BJ10</f>
        <v>248172</v>
      </c>
      <c r="E10" s="13">
        <f>'Izmaiņas kopā'!BK10</f>
        <v>0</v>
      </c>
      <c r="F10" s="18">
        <f>EM!Q10</f>
        <v>117732</v>
      </c>
      <c r="G10" s="18">
        <f>EM!R10</f>
        <v>0</v>
      </c>
      <c r="H10" s="18">
        <f t="shared" ref="H10:H12" si="1">D10-F10-I10</f>
        <v>10836</v>
      </c>
      <c r="I10" s="18">
        <f>VID!G10</f>
        <v>119604</v>
      </c>
      <c r="J10" s="18">
        <f t="shared" si="0"/>
        <v>0</v>
      </c>
    </row>
    <row r="11" spans="1:10" x14ac:dyDescent="0.25">
      <c r="A11" s="4">
        <v>2030</v>
      </c>
      <c r="B11" s="13">
        <f>'Izmaiņas kopā'!T11</f>
        <v>80736</v>
      </c>
      <c r="C11" s="13">
        <f>'Izmaiņas kopā'!U11</f>
        <v>0</v>
      </c>
      <c r="D11" s="13">
        <f>'Izmaiņas kopā'!BJ11</f>
        <v>248172</v>
      </c>
      <c r="E11" s="13">
        <f>'Izmaiņas kopā'!BK11</f>
        <v>0</v>
      </c>
      <c r="F11" s="18">
        <f>EM!Q11</f>
        <v>117732</v>
      </c>
      <c r="G11" s="18">
        <f>EM!R11</f>
        <v>0</v>
      </c>
      <c r="H11" s="18">
        <f t="shared" si="1"/>
        <v>10836</v>
      </c>
      <c r="I11" s="18">
        <f>VID!G11</f>
        <v>119604</v>
      </c>
      <c r="J11" s="18">
        <f t="shared" si="0"/>
        <v>0</v>
      </c>
    </row>
    <row r="12" spans="1:10" x14ac:dyDescent="0.25">
      <c r="A12" s="4">
        <v>2031</v>
      </c>
      <c r="B12" s="13">
        <f>'Izmaiņas kopā'!T12</f>
        <v>80736</v>
      </c>
      <c r="C12" s="13">
        <f>'Izmaiņas kopā'!U12</f>
        <v>0</v>
      </c>
      <c r="D12" s="13">
        <f>'Izmaiņas kopā'!BJ12</f>
        <v>248172</v>
      </c>
      <c r="E12" s="13">
        <f>'Izmaiņas kopā'!BK12</f>
        <v>0</v>
      </c>
      <c r="F12" s="18">
        <f>EM!Q12</f>
        <v>117732</v>
      </c>
      <c r="G12" s="18">
        <f>EM!R12</f>
        <v>0</v>
      </c>
      <c r="H12" s="18">
        <f t="shared" si="1"/>
        <v>10836</v>
      </c>
      <c r="I12" s="18">
        <f>VID!G12</f>
        <v>119604</v>
      </c>
      <c r="J12" s="18">
        <f t="shared" si="0"/>
        <v>0</v>
      </c>
    </row>
    <row r="13" spans="1:10" x14ac:dyDescent="0.25">
      <c r="A13" s="4">
        <v>2032</v>
      </c>
      <c r="B13" s="13">
        <f>'Izmaiņas kopā'!T13</f>
        <v>80736</v>
      </c>
      <c r="C13" s="13">
        <f>'Izmaiņas kopā'!U13</f>
        <v>0</v>
      </c>
      <c r="D13" s="13">
        <f>'Izmaiņas kopā'!BJ13</f>
        <v>171960</v>
      </c>
      <c r="E13" s="13">
        <f>'Izmaiņas kopā'!BK13</f>
        <v>0</v>
      </c>
      <c r="F13" s="18">
        <f>EM!Q13</f>
        <v>117744</v>
      </c>
      <c r="G13" s="18">
        <f>EM!R13</f>
        <v>0</v>
      </c>
      <c r="H13" s="18">
        <v>0</v>
      </c>
      <c r="I13" s="18">
        <f t="shared" ref="I13:I25" si="2">D13-F13-H13</f>
        <v>54216</v>
      </c>
      <c r="J13" s="18">
        <f t="shared" si="0"/>
        <v>0</v>
      </c>
    </row>
    <row r="14" spans="1:10" x14ac:dyDescent="0.25">
      <c r="A14" s="4">
        <v>2033</v>
      </c>
      <c r="B14" s="13">
        <f>'Izmaiņas kopā'!T14</f>
        <v>80736</v>
      </c>
      <c r="C14" s="13">
        <f>'Izmaiņas kopā'!U14</f>
        <v>0</v>
      </c>
      <c r="D14" s="13">
        <f>'Izmaiņas kopā'!BJ14</f>
        <v>171960</v>
      </c>
      <c r="E14" s="13">
        <f>'Izmaiņas kopā'!BK14</f>
        <v>0</v>
      </c>
      <c r="F14" s="18">
        <f>EM!Q14</f>
        <v>117744</v>
      </c>
      <c r="G14" s="18">
        <f>EM!R14</f>
        <v>0</v>
      </c>
      <c r="H14" s="18">
        <v>0</v>
      </c>
      <c r="I14" s="18">
        <f t="shared" si="2"/>
        <v>54216</v>
      </c>
      <c r="J14" s="18">
        <f t="shared" si="0"/>
        <v>0</v>
      </c>
    </row>
    <row r="15" spans="1:10" x14ac:dyDescent="0.25">
      <c r="A15" s="4">
        <v>2034</v>
      </c>
      <c r="B15" s="13">
        <f>'Izmaiņas kopā'!T15</f>
        <v>80736</v>
      </c>
      <c r="C15" s="13">
        <f>'Izmaiņas kopā'!U15</f>
        <v>0</v>
      </c>
      <c r="D15" s="13">
        <f>'Izmaiņas kopā'!BJ15</f>
        <v>171960</v>
      </c>
      <c r="E15" s="13">
        <f>'Izmaiņas kopā'!BK15</f>
        <v>0</v>
      </c>
      <c r="F15" s="18">
        <f>EM!Q15</f>
        <v>117744</v>
      </c>
      <c r="G15" s="18">
        <f>EM!R15</f>
        <v>0</v>
      </c>
      <c r="H15" s="18">
        <v>0</v>
      </c>
      <c r="I15" s="18">
        <f t="shared" si="2"/>
        <v>54216</v>
      </c>
      <c r="J15" s="18">
        <f t="shared" si="0"/>
        <v>0</v>
      </c>
    </row>
    <row r="16" spans="1:10" x14ac:dyDescent="0.25">
      <c r="A16" s="4">
        <v>2035</v>
      </c>
      <c r="B16" s="13">
        <f>'Izmaiņas kopā'!T16</f>
        <v>80736</v>
      </c>
      <c r="C16" s="13">
        <f>'Izmaiņas kopā'!U16</f>
        <v>0</v>
      </c>
      <c r="D16" s="13">
        <f>'Izmaiņas kopā'!BJ16</f>
        <v>171960</v>
      </c>
      <c r="E16" s="13">
        <f>'Izmaiņas kopā'!BK16</f>
        <v>0</v>
      </c>
      <c r="F16" s="18">
        <f>EM!Q16</f>
        <v>117744</v>
      </c>
      <c r="G16" s="18">
        <f>EM!R16</f>
        <v>0</v>
      </c>
      <c r="H16" s="18">
        <v>0</v>
      </c>
      <c r="I16" s="18">
        <f t="shared" si="2"/>
        <v>54216</v>
      </c>
      <c r="J16" s="18">
        <f t="shared" si="0"/>
        <v>0</v>
      </c>
    </row>
    <row r="17" spans="1:10" x14ac:dyDescent="0.25">
      <c r="A17" s="4">
        <v>2036</v>
      </c>
      <c r="B17" s="13">
        <f>'Izmaiņas kopā'!T17</f>
        <v>80736</v>
      </c>
      <c r="C17" s="13">
        <f>'Izmaiņas kopā'!U17</f>
        <v>0</v>
      </c>
      <c r="D17" s="13">
        <f>'Izmaiņas kopā'!BJ17</f>
        <v>171960</v>
      </c>
      <c r="E17" s="13">
        <f>'Izmaiņas kopā'!BK17</f>
        <v>0</v>
      </c>
      <c r="F17" s="18">
        <f>EM!Q17</f>
        <v>95004</v>
      </c>
      <c r="G17" s="18">
        <f>EM!R17</f>
        <v>0</v>
      </c>
      <c r="H17" s="18">
        <f>VI!L17</f>
        <v>0</v>
      </c>
      <c r="I17" s="18">
        <f t="shared" si="2"/>
        <v>76956</v>
      </c>
      <c r="J17" s="18">
        <f t="shared" si="0"/>
        <v>0</v>
      </c>
    </row>
    <row r="18" spans="1:10" x14ac:dyDescent="0.25">
      <c r="A18" s="4">
        <v>2037</v>
      </c>
      <c r="B18" s="13">
        <f>'Izmaiņas kopā'!T18</f>
        <v>80736</v>
      </c>
      <c r="C18" s="13">
        <f>'Izmaiņas kopā'!U18</f>
        <v>0</v>
      </c>
      <c r="D18" s="13">
        <f>'Izmaiņas kopā'!BJ18</f>
        <v>29124</v>
      </c>
      <c r="E18" s="13">
        <f>'Izmaiņas kopā'!BK18</f>
        <v>0</v>
      </c>
      <c r="F18" s="18">
        <f>EM!Q18</f>
        <v>29124</v>
      </c>
      <c r="G18" s="18">
        <f>EM!R18</f>
        <v>0</v>
      </c>
      <c r="H18" s="18">
        <f>VI!L18</f>
        <v>0</v>
      </c>
      <c r="I18" s="18">
        <f t="shared" si="2"/>
        <v>0</v>
      </c>
      <c r="J18" s="18">
        <f t="shared" si="0"/>
        <v>0</v>
      </c>
    </row>
    <row r="19" spans="1:10" x14ac:dyDescent="0.25">
      <c r="A19" s="4">
        <v>2038</v>
      </c>
      <c r="B19" s="13">
        <f>'Izmaiņas kopā'!T19</f>
        <v>80736</v>
      </c>
      <c r="C19" s="13">
        <f>'Izmaiņas kopā'!U19</f>
        <v>0</v>
      </c>
      <c r="D19" s="13">
        <f>'Izmaiņas kopā'!BJ19</f>
        <v>29124</v>
      </c>
      <c r="E19" s="13">
        <f>'Izmaiņas kopā'!BK19</f>
        <v>0</v>
      </c>
      <c r="F19" s="18">
        <f>EM!Q19</f>
        <v>29124</v>
      </c>
      <c r="G19" s="18">
        <f>EM!R19</f>
        <v>0</v>
      </c>
      <c r="H19" s="18">
        <f>VI!L19</f>
        <v>0</v>
      </c>
      <c r="I19" s="18">
        <f t="shared" si="2"/>
        <v>0</v>
      </c>
      <c r="J19" s="18">
        <f t="shared" si="0"/>
        <v>0</v>
      </c>
    </row>
    <row r="20" spans="1:10" x14ac:dyDescent="0.25">
      <c r="A20" s="4">
        <v>2039</v>
      </c>
      <c r="B20" s="13">
        <f>'Izmaiņas kopā'!T20</f>
        <v>80736</v>
      </c>
      <c r="C20" s="13">
        <f>'Izmaiņas kopā'!U20</f>
        <v>0</v>
      </c>
      <c r="D20" s="13">
        <f>'Izmaiņas kopā'!BJ20</f>
        <v>29124</v>
      </c>
      <c r="E20" s="13">
        <f>'Izmaiņas kopā'!BK20</f>
        <v>0</v>
      </c>
      <c r="F20" s="18">
        <f>EM!Q20</f>
        <v>29124</v>
      </c>
      <c r="G20" s="18">
        <f>EM!R20</f>
        <v>0</v>
      </c>
      <c r="H20" s="18">
        <f>VI!L20</f>
        <v>0</v>
      </c>
      <c r="I20" s="18">
        <f t="shared" si="2"/>
        <v>0</v>
      </c>
      <c r="J20" s="18">
        <f t="shared" si="0"/>
        <v>0</v>
      </c>
    </row>
    <row r="21" spans="1:10" x14ac:dyDescent="0.25">
      <c r="A21" s="4">
        <v>2040</v>
      </c>
      <c r="B21" s="13">
        <f>'Izmaiņas kopā'!T21</f>
        <v>80736</v>
      </c>
      <c r="C21" s="13">
        <f>'Izmaiņas kopā'!U21</f>
        <v>0</v>
      </c>
      <c r="D21" s="13">
        <f>'Izmaiņas kopā'!BJ21</f>
        <v>29124</v>
      </c>
      <c r="E21" s="13">
        <f>'Izmaiņas kopā'!BK21</f>
        <v>0</v>
      </c>
      <c r="F21" s="18">
        <f>EM!Q21</f>
        <v>29124</v>
      </c>
      <c r="G21" s="18">
        <f>EM!R21</f>
        <v>0</v>
      </c>
      <c r="H21" s="18">
        <f>VI!L21</f>
        <v>0</v>
      </c>
      <c r="I21" s="18">
        <f t="shared" si="2"/>
        <v>0</v>
      </c>
      <c r="J21" s="18">
        <f t="shared" si="0"/>
        <v>0</v>
      </c>
    </row>
    <row r="22" spans="1:10" x14ac:dyDescent="0.25">
      <c r="A22" s="4">
        <v>2041</v>
      </c>
      <c r="B22" s="13">
        <f>'Izmaiņas kopā'!T22</f>
        <v>80736</v>
      </c>
      <c r="C22" s="13">
        <f>'Izmaiņas kopā'!U22</f>
        <v>0</v>
      </c>
      <c r="D22" s="13">
        <f>'Izmaiņas kopā'!BJ22</f>
        <v>29124</v>
      </c>
      <c r="E22" s="13">
        <f>'Izmaiņas kopā'!BK22</f>
        <v>0</v>
      </c>
      <c r="F22" s="18">
        <f>EM!Q22</f>
        <v>29124</v>
      </c>
      <c r="G22" s="18">
        <f>EM!R22</f>
        <v>0</v>
      </c>
      <c r="H22" s="18">
        <f>VI!L22</f>
        <v>0</v>
      </c>
      <c r="I22" s="18">
        <f t="shared" si="2"/>
        <v>0</v>
      </c>
      <c r="J22" s="18">
        <f t="shared" si="0"/>
        <v>0</v>
      </c>
    </row>
    <row r="23" spans="1:10" x14ac:dyDescent="0.25">
      <c r="A23" s="4">
        <v>2042</v>
      </c>
      <c r="B23" s="13">
        <f>'Izmaiņas kopā'!T23</f>
        <v>80736</v>
      </c>
      <c r="C23" s="13">
        <f>'Izmaiņas kopā'!U23</f>
        <v>0</v>
      </c>
      <c r="D23" s="13">
        <f>'Izmaiņas kopā'!BJ23</f>
        <v>29124</v>
      </c>
      <c r="E23" s="13">
        <f>'Izmaiņas kopā'!BK23</f>
        <v>0</v>
      </c>
      <c r="F23" s="18">
        <f>EM!Q23</f>
        <v>29124</v>
      </c>
      <c r="G23" s="18">
        <f>EM!R23</f>
        <v>0</v>
      </c>
      <c r="H23" s="18">
        <f>VI!L23</f>
        <v>0</v>
      </c>
      <c r="I23" s="18">
        <f t="shared" si="2"/>
        <v>0</v>
      </c>
      <c r="J23" s="18">
        <f t="shared" si="0"/>
        <v>0</v>
      </c>
    </row>
    <row r="24" spans="1:10" x14ac:dyDescent="0.25">
      <c r="A24" s="4">
        <v>2043</v>
      </c>
      <c r="B24" s="13">
        <f>'Izmaiņas kopā'!T24</f>
        <v>80736</v>
      </c>
      <c r="C24" s="13">
        <f>'Izmaiņas kopā'!U24</f>
        <v>0</v>
      </c>
      <c r="D24" s="13">
        <f>'Izmaiņas kopā'!BJ24</f>
        <v>29124</v>
      </c>
      <c r="E24" s="13">
        <f>'Izmaiņas kopā'!BK24</f>
        <v>0</v>
      </c>
      <c r="F24" s="18">
        <f>EM!Q24</f>
        <v>29124</v>
      </c>
      <c r="G24" s="18">
        <f>EM!R24</f>
        <v>0</v>
      </c>
      <c r="H24" s="18">
        <f>VI!L24</f>
        <v>0</v>
      </c>
      <c r="I24" s="18">
        <f t="shared" si="2"/>
        <v>0</v>
      </c>
      <c r="J24" s="18">
        <f t="shared" si="0"/>
        <v>0</v>
      </c>
    </row>
    <row r="25" spans="1:10" x14ac:dyDescent="0.25">
      <c r="A25" s="4" t="s">
        <v>42</v>
      </c>
      <c r="B25" s="13">
        <f>'Izmaiņas kopā'!T25</f>
        <v>26912</v>
      </c>
      <c r="C25" s="13">
        <f>'Izmaiņas kopā'!U25</f>
        <v>0</v>
      </c>
      <c r="D25" s="13">
        <f>'Izmaiņas kopā'!BJ25</f>
        <v>9708</v>
      </c>
      <c r="E25" s="13">
        <f>'Izmaiņas kopā'!BK25</f>
        <v>0</v>
      </c>
      <c r="F25" s="18">
        <f>EM!Q25</f>
        <v>9708</v>
      </c>
      <c r="G25" s="18">
        <f>EM!R25</f>
        <v>0</v>
      </c>
      <c r="H25" s="18">
        <f>VI!L25</f>
        <v>0</v>
      </c>
      <c r="I25" s="18">
        <f t="shared" si="2"/>
        <v>0</v>
      </c>
      <c r="J25" s="18">
        <f t="shared" si="0"/>
        <v>0</v>
      </c>
    </row>
    <row r="26" spans="1:10" x14ac:dyDescent="0.25">
      <c r="A26" s="22" t="s">
        <v>43</v>
      </c>
      <c r="B26" s="25">
        <f t="shared" ref="B26:J26" si="3">SUM(B7:B25)</f>
        <v>1399424</v>
      </c>
      <c r="C26" s="25">
        <f t="shared" si="3"/>
        <v>0</v>
      </c>
      <c r="D26" s="25">
        <f t="shared" si="3"/>
        <v>2432376</v>
      </c>
      <c r="E26" s="25">
        <f t="shared" si="3"/>
        <v>16000</v>
      </c>
      <c r="F26" s="23">
        <f t="shared" si="3"/>
        <v>1509480</v>
      </c>
      <c r="G26" s="23">
        <f t="shared" si="3"/>
        <v>16000</v>
      </c>
      <c r="H26" s="23">
        <f t="shared" si="3"/>
        <v>43344</v>
      </c>
      <c r="I26" s="23">
        <f t="shared" si="3"/>
        <v>879552</v>
      </c>
      <c r="J26" s="23">
        <f t="shared" si="3"/>
        <v>0</v>
      </c>
    </row>
  </sheetData>
  <mergeCells count="10">
    <mergeCell ref="H4:H5"/>
    <mergeCell ref="I4:I5"/>
    <mergeCell ref="G4:G5"/>
    <mergeCell ref="J4:J5"/>
    <mergeCell ref="A4:A5"/>
    <mergeCell ref="B4:B5"/>
    <mergeCell ref="D4:D5"/>
    <mergeCell ref="F4:F5"/>
    <mergeCell ref="C4:C5"/>
    <mergeCell ref="E4:E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A2D28-3FF1-4A85-8D00-85F45A491E45}">
  <dimension ref="A2:K26"/>
  <sheetViews>
    <sheetView showGridLines="0" zoomScale="140" zoomScaleNormal="140" workbookViewId="0">
      <selection activeCell="G9" sqref="G9"/>
    </sheetView>
  </sheetViews>
  <sheetFormatPr defaultRowHeight="15" x14ac:dyDescent="0.25"/>
  <cols>
    <col min="1" max="9" width="14.28515625" customWidth="1"/>
    <col min="10" max="10" width="19" customWidth="1"/>
    <col min="11" max="11" width="10.85546875" customWidth="1"/>
  </cols>
  <sheetData>
    <row r="2" spans="1:11" x14ac:dyDescent="0.25">
      <c r="A2" s="69" t="s">
        <v>113</v>
      </c>
    </row>
    <row r="4" spans="1:11" ht="15" customHeight="1" x14ac:dyDescent="0.25">
      <c r="A4" s="169" t="s">
        <v>16</v>
      </c>
      <c r="B4" s="169" t="s">
        <v>114</v>
      </c>
      <c r="C4" s="169" t="s">
        <v>115</v>
      </c>
      <c r="D4" s="169" t="s">
        <v>116</v>
      </c>
      <c r="E4" s="170" t="s">
        <v>96</v>
      </c>
      <c r="F4" s="170" t="s">
        <v>117</v>
      </c>
      <c r="G4" s="170" t="s">
        <v>172</v>
      </c>
      <c r="H4" s="174" t="s">
        <v>144</v>
      </c>
      <c r="I4" s="174" t="s">
        <v>61</v>
      </c>
    </row>
    <row r="5" spans="1:11" x14ac:dyDescent="0.25">
      <c r="A5" s="169"/>
      <c r="B5" s="169"/>
      <c r="C5" s="169"/>
      <c r="D5" s="169"/>
      <c r="E5" s="171"/>
      <c r="F5" s="171"/>
      <c r="G5" s="171"/>
      <c r="H5" s="175"/>
      <c r="I5" s="175"/>
    </row>
    <row r="6" spans="1:11" x14ac:dyDescent="0.25">
      <c r="A6" s="15"/>
      <c r="B6" s="15"/>
      <c r="C6" s="15"/>
      <c r="D6" s="16"/>
      <c r="E6" s="16"/>
      <c r="F6" s="16"/>
      <c r="G6" s="16"/>
      <c r="H6" s="16"/>
      <c r="I6" s="16"/>
    </row>
    <row r="7" spans="1:11" x14ac:dyDescent="0.25">
      <c r="A7" s="4">
        <v>2026</v>
      </c>
      <c r="B7" s="13">
        <f>'Izmaiņas kopā'!F7</f>
        <v>3348</v>
      </c>
      <c r="C7" s="13">
        <f>'Izmaiņas kopā'!AA7</f>
        <v>0</v>
      </c>
      <c r="D7" s="18">
        <f t="shared" ref="D7:D25" si="0">C7-B7</f>
        <v>-3348</v>
      </c>
      <c r="E7" s="18">
        <f>LRP!E7</f>
        <v>1536</v>
      </c>
      <c r="F7" s="18">
        <v>1812</v>
      </c>
      <c r="G7" s="18">
        <f>SUM(D7:F7)*-1</f>
        <v>0</v>
      </c>
      <c r="H7" s="7">
        <f>SUM(E7:G7)</f>
        <v>3348</v>
      </c>
      <c r="I7" s="7">
        <f>B7-E7-F7-G7</f>
        <v>0</v>
      </c>
      <c r="K7" s="1"/>
    </row>
    <row r="8" spans="1:11" s="63" customFormat="1" x14ac:dyDescent="0.25">
      <c r="A8" s="62">
        <v>2027</v>
      </c>
      <c r="B8" s="11">
        <f>'Izmaiņas kopā'!F8</f>
        <v>2772</v>
      </c>
      <c r="C8" s="11">
        <f>'Izmaiņas kopā'!AA8</f>
        <v>0</v>
      </c>
      <c r="D8" s="18">
        <f t="shared" si="0"/>
        <v>-2772</v>
      </c>
      <c r="E8" s="18">
        <f>B8</f>
        <v>2772</v>
      </c>
      <c r="F8" s="18">
        <v>0</v>
      </c>
      <c r="G8" s="18">
        <f t="shared" ref="G8:G25" si="1">SUM(D8:F8)*-1</f>
        <v>0</v>
      </c>
      <c r="H8" s="7">
        <f t="shared" ref="H8:H25" si="2">SUM(E8:G8)</f>
        <v>2772</v>
      </c>
      <c r="I8" s="7">
        <f t="shared" ref="I8:I25" si="3">B8-E8-F8-G8</f>
        <v>0</v>
      </c>
      <c r="K8" s="64"/>
    </row>
    <row r="9" spans="1:11" x14ac:dyDescent="0.25">
      <c r="A9" s="4">
        <v>2028</v>
      </c>
      <c r="B9" s="13">
        <f>'Izmaiņas kopā'!F9</f>
        <v>2772</v>
      </c>
      <c r="C9" s="13">
        <f>'Izmaiņas kopā'!AA9</f>
        <v>0</v>
      </c>
      <c r="D9" s="18">
        <f t="shared" si="0"/>
        <v>-2772</v>
      </c>
      <c r="E9" s="18">
        <f>LRP!E9</f>
        <v>804</v>
      </c>
      <c r="F9" s="18">
        <v>0</v>
      </c>
      <c r="G9" s="149">
        <f t="shared" si="1"/>
        <v>1968</v>
      </c>
      <c r="H9" s="150">
        <f t="shared" si="2"/>
        <v>2772</v>
      </c>
      <c r="I9" s="7">
        <f t="shared" si="3"/>
        <v>0</v>
      </c>
      <c r="K9" s="1"/>
    </row>
    <row r="10" spans="1:11" x14ac:dyDescent="0.25">
      <c r="A10" s="4">
        <v>2029</v>
      </c>
      <c r="B10" s="13">
        <f>'Izmaiņas kopā'!F10</f>
        <v>2772</v>
      </c>
      <c r="C10" s="13">
        <f>'Izmaiņas kopā'!AA10</f>
        <v>0</v>
      </c>
      <c r="D10" s="18">
        <f t="shared" si="0"/>
        <v>-2772</v>
      </c>
      <c r="E10" s="18">
        <f>LRP!E10</f>
        <v>804</v>
      </c>
      <c r="F10" s="18">
        <v>0</v>
      </c>
      <c r="G10" s="149">
        <f t="shared" si="1"/>
        <v>1968</v>
      </c>
      <c r="H10" s="150">
        <f t="shared" si="2"/>
        <v>2772</v>
      </c>
      <c r="I10" s="7">
        <f t="shared" si="3"/>
        <v>0</v>
      </c>
      <c r="K10" s="1"/>
    </row>
    <row r="11" spans="1:11" x14ac:dyDescent="0.25">
      <c r="A11" s="4">
        <v>2030</v>
      </c>
      <c r="B11" s="13">
        <f>'Izmaiņas kopā'!F11</f>
        <v>2772</v>
      </c>
      <c r="C11" s="13">
        <f>'Izmaiņas kopā'!AA11</f>
        <v>0</v>
      </c>
      <c r="D11" s="18">
        <f t="shared" si="0"/>
        <v>-2772</v>
      </c>
      <c r="E11" s="18">
        <f>LRP!E11</f>
        <v>804</v>
      </c>
      <c r="F11" s="18">
        <v>0</v>
      </c>
      <c r="G11" s="149">
        <f t="shared" si="1"/>
        <v>1968</v>
      </c>
      <c r="H11" s="150">
        <f t="shared" si="2"/>
        <v>2772</v>
      </c>
      <c r="I11" s="7">
        <f t="shared" si="3"/>
        <v>0</v>
      </c>
      <c r="K11" s="1"/>
    </row>
    <row r="12" spans="1:11" x14ac:dyDescent="0.25">
      <c r="A12" s="4">
        <v>2031</v>
      </c>
      <c r="B12" s="13">
        <f>'Izmaiņas kopā'!F12</f>
        <v>2772</v>
      </c>
      <c r="C12" s="13">
        <f>'Izmaiņas kopā'!AA12</f>
        <v>0</v>
      </c>
      <c r="D12" s="18">
        <f t="shared" si="0"/>
        <v>-2772</v>
      </c>
      <c r="E12" s="18">
        <f>LRP!E12</f>
        <v>804</v>
      </c>
      <c r="F12" s="18">
        <v>0</v>
      </c>
      <c r="G12" s="149">
        <f t="shared" si="1"/>
        <v>1968</v>
      </c>
      <c r="H12" s="150">
        <f t="shared" si="2"/>
        <v>2772</v>
      </c>
      <c r="I12" s="7">
        <f t="shared" si="3"/>
        <v>0</v>
      </c>
      <c r="K12" s="1"/>
    </row>
    <row r="13" spans="1:11" x14ac:dyDescent="0.25">
      <c r="A13" s="4">
        <v>2032</v>
      </c>
      <c r="B13" s="13">
        <f>'Izmaiņas kopā'!F13</f>
        <v>2772</v>
      </c>
      <c r="C13" s="13">
        <f>'Izmaiņas kopā'!AA13</f>
        <v>0</v>
      </c>
      <c r="D13" s="18">
        <f t="shared" si="0"/>
        <v>-2772</v>
      </c>
      <c r="E13" s="18">
        <f>LRP!E13</f>
        <v>804</v>
      </c>
      <c r="F13" s="18">
        <v>0</v>
      </c>
      <c r="G13" s="149">
        <f t="shared" si="1"/>
        <v>1968</v>
      </c>
      <c r="H13" s="150">
        <f t="shared" si="2"/>
        <v>2772</v>
      </c>
      <c r="I13" s="7">
        <f t="shared" si="3"/>
        <v>0</v>
      </c>
      <c r="K13" s="1"/>
    </row>
    <row r="14" spans="1:11" x14ac:dyDescent="0.25">
      <c r="A14" s="4">
        <v>2033</v>
      </c>
      <c r="B14" s="13">
        <f>'Izmaiņas kopā'!F14</f>
        <v>2772</v>
      </c>
      <c r="C14" s="13">
        <f>'Izmaiņas kopā'!AA14</f>
        <v>0</v>
      </c>
      <c r="D14" s="18">
        <f t="shared" si="0"/>
        <v>-2772</v>
      </c>
      <c r="E14" s="18">
        <f>LRP!E14</f>
        <v>804</v>
      </c>
      <c r="F14" s="18">
        <v>0</v>
      </c>
      <c r="G14" s="149">
        <f t="shared" si="1"/>
        <v>1968</v>
      </c>
      <c r="H14" s="150">
        <f t="shared" si="2"/>
        <v>2772</v>
      </c>
      <c r="I14" s="7">
        <f t="shared" si="3"/>
        <v>0</v>
      </c>
      <c r="K14" s="1"/>
    </row>
    <row r="15" spans="1:11" x14ac:dyDescent="0.25">
      <c r="A15" s="4">
        <v>2034</v>
      </c>
      <c r="B15" s="13">
        <f>'Izmaiņas kopā'!F15</f>
        <v>2772</v>
      </c>
      <c r="C15" s="13">
        <f>'Izmaiņas kopā'!AA15</f>
        <v>0</v>
      </c>
      <c r="D15" s="18">
        <f t="shared" si="0"/>
        <v>-2772</v>
      </c>
      <c r="E15" s="18">
        <f>LRP!E15</f>
        <v>804</v>
      </c>
      <c r="F15" s="18">
        <v>0</v>
      </c>
      <c r="G15" s="149">
        <f t="shared" si="1"/>
        <v>1968</v>
      </c>
      <c r="H15" s="150">
        <f t="shared" si="2"/>
        <v>2772</v>
      </c>
      <c r="I15" s="7">
        <f t="shared" si="3"/>
        <v>0</v>
      </c>
      <c r="K15" s="1"/>
    </row>
    <row r="16" spans="1:11" x14ac:dyDescent="0.25">
      <c r="A16" s="4">
        <v>2035</v>
      </c>
      <c r="B16" s="13">
        <f>'Izmaiņas kopā'!F16</f>
        <v>2772</v>
      </c>
      <c r="C16" s="13">
        <f>'Izmaiņas kopā'!AA16</f>
        <v>0</v>
      </c>
      <c r="D16" s="18">
        <f t="shared" si="0"/>
        <v>-2772</v>
      </c>
      <c r="E16" s="18">
        <f>LRP!E16</f>
        <v>804</v>
      </c>
      <c r="F16" s="18">
        <v>0</v>
      </c>
      <c r="G16" s="149">
        <f t="shared" si="1"/>
        <v>1968</v>
      </c>
      <c r="H16" s="150">
        <f t="shared" si="2"/>
        <v>2772</v>
      </c>
      <c r="I16" s="7">
        <f t="shared" si="3"/>
        <v>0</v>
      </c>
      <c r="K16" s="1"/>
    </row>
    <row r="17" spans="1:11" x14ac:dyDescent="0.25">
      <c r="A17" s="4">
        <v>2036</v>
      </c>
      <c r="B17" s="13">
        <f>'Izmaiņas kopā'!F17</f>
        <v>2772</v>
      </c>
      <c r="C17" s="13">
        <f>'Izmaiņas kopā'!AA17</f>
        <v>0</v>
      </c>
      <c r="D17" s="18">
        <f t="shared" si="0"/>
        <v>-2772</v>
      </c>
      <c r="E17" s="18">
        <f>LRP!E17</f>
        <v>804</v>
      </c>
      <c r="F17" s="18">
        <v>0</v>
      </c>
      <c r="G17" s="149">
        <f t="shared" si="1"/>
        <v>1968</v>
      </c>
      <c r="H17" s="150">
        <f t="shared" si="2"/>
        <v>2772</v>
      </c>
      <c r="I17" s="7">
        <f t="shared" si="3"/>
        <v>0</v>
      </c>
      <c r="K17" s="1"/>
    </row>
    <row r="18" spans="1:11" x14ac:dyDescent="0.25">
      <c r="A18" s="4">
        <v>2037</v>
      </c>
      <c r="B18" s="13">
        <f>'Izmaiņas kopā'!F18</f>
        <v>2772</v>
      </c>
      <c r="C18" s="13">
        <f>'Izmaiņas kopā'!AA18</f>
        <v>0</v>
      </c>
      <c r="D18" s="18">
        <f t="shared" si="0"/>
        <v>-2772</v>
      </c>
      <c r="E18" s="18">
        <f>LRP!E18</f>
        <v>804</v>
      </c>
      <c r="F18" s="18">
        <v>0</v>
      </c>
      <c r="G18" s="149">
        <f t="shared" si="1"/>
        <v>1968</v>
      </c>
      <c r="H18" s="150">
        <f t="shared" si="2"/>
        <v>2772</v>
      </c>
      <c r="I18" s="7">
        <f t="shared" si="3"/>
        <v>0</v>
      </c>
      <c r="K18" s="1"/>
    </row>
    <row r="19" spans="1:11" x14ac:dyDescent="0.25">
      <c r="A19" s="4">
        <v>2038</v>
      </c>
      <c r="B19" s="13">
        <f>'Izmaiņas kopā'!F19</f>
        <v>2772</v>
      </c>
      <c r="C19" s="13">
        <f>'Izmaiņas kopā'!AA19</f>
        <v>0</v>
      </c>
      <c r="D19" s="18">
        <f t="shared" si="0"/>
        <v>-2772</v>
      </c>
      <c r="E19" s="18">
        <f>LRP!E19</f>
        <v>804</v>
      </c>
      <c r="F19" s="18">
        <v>0</v>
      </c>
      <c r="G19" s="149">
        <f t="shared" si="1"/>
        <v>1968</v>
      </c>
      <c r="H19" s="150">
        <f t="shared" si="2"/>
        <v>2772</v>
      </c>
      <c r="I19" s="7">
        <f t="shared" si="3"/>
        <v>0</v>
      </c>
      <c r="K19" s="1"/>
    </row>
    <row r="20" spans="1:11" x14ac:dyDescent="0.25">
      <c r="A20" s="4">
        <v>2039</v>
      </c>
      <c r="B20" s="13">
        <f>'Izmaiņas kopā'!F20</f>
        <v>2772</v>
      </c>
      <c r="C20" s="13">
        <f>'Izmaiņas kopā'!AA20</f>
        <v>0</v>
      </c>
      <c r="D20" s="18">
        <f t="shared" si="0"/>
        <v>-2772</v>
      </c>
      <c r="E20" s="18">
        <f>LRP!E20</f>
        <v>804</v>
      </c>
      <c r="F20" s="18">
        <v>0</v>
      </c>
      <c r="G20" s="149">
        <f t="shared" si="1"/>
        <v>1968</v>
      </c>
      <c r="H20" s="150">
        <f t="shared" si="2"/>
        <v>2772</v>
      </c>
      <c r="I20" s="7">
        <f t="shared" si="3"/>
        <v>0</v>
      </c>
      <c r="K20" s="1"/>
    </row>
    <row r="21" spans="1:11" x14ac:dyDescent="0.25">
      <c r="A21" s="4">
        <v>2040</v>
      </c>
      <c r="B21" s="13">
        <f>'Izmaiņas kopā'!F21</f>
        <v>2772</v>
      </c>
      <c r="C21" s="13">
        <f>'Izmaiņas kopā'!AA21</f>
        <v>0</v>
      </c>
      <c r="D21" s="18">
        <f t="shared" si="0"/>
        <v>-2772</v>
      </c>
      <c r="E21" s="18">
        <f>LRP!E21</f>
        <v>804</v>
      </c>
      <c r="F21" s="18">
        <v>0</v>
      </c>
      <c r="G21" s="149">
        <f t="shared" si="1"/>
        <v>1968</v>
      </c>
      <c r="H21" s="150">
        <f t="shared" si="2"/>
        <v>2772</v>
      </c>
      <c r="I21" s="7">
        <f t="shared" si="3"/>
        <v>0</v>
      </c>
      <c r="K21" s="1"/>
    </row>
    <row r="22" spans="1:11" x14ac:dyDescent="0.25">
      <c r="A22" s="4">
        <v>2041</v>
      </c>
      <c r="B22" s="13">
        <f>'Izmaiņas kopā'!F22</f>
        <v>2772</v>
      </c>
      <c r="C22" s="13">
        <f>'Izmaiņas kopā'!AA22</f>
        <v>0</v>
      </c>
      <c r="D22" s="18">
        <f t="shared" si="0"/>
        <v>-2772</v>
      </c>
      <c r="E22" s="18">
        <f>LRP!E22</f>
        <v>804</v>
      </c>
      <c r="F22" s="18">
        <v>0</v>
      </c>
      <c r="G22" s="149">
        <f t="shared" si="1"/>
        <v>1968</v>
      </c>
      <c r="H22" s="150">
        <f t="shared" si="2"/>
        <v>2772</v>
      </c>
      <c r="I22" s="7">
        <f t="shared" si="3"/>
        <v>0</v>
      </c>
      <c r="K22" s="1"/>
    </row>
    <row r="23" spans="1:11" x14ac:dyDescent="0.25">
      <c r="A23" s="4">
        <v>2042</v>
      </c>
      <c r="B23" s="13">
        <f>'Izmaiņas kopā'!F23</f>
        <v>2772</v>
      </c>
      <c r="C23" s="13">
        <f>'Izmaiņas kopā'!AA23</f>
        <v>0</v>
      </c>
      <c r="D23" s="18">
        <f t="shared" si="0"/>
        <v>-2772</v>
      </c>
      <c r="E23" s="18">
        <f>LRP!E23</f>
        <v>804</v>
      </c>
      <c r="F23" s="18">
        <v>0</v>
      </c>
      <c r="G23" s="149">
        <f t="shared" si="1"/>
        <v>1968</v>
      </c>
      <c r="H23" s="150">
        <f t="shared" si="2"/>
        <v>2772</v>
      </c>
      <c r="I23" s="7">
        <f t="shared" si="3"/>
        <v>0</v>
      </c>
      <c r="K23" s="1"/>
    </row>
    <row r="24" spans="1:11" x14ac:dyDescent="0.25">
      <c r="A24" s="4">
        <v>2043</v>
      </c>
      <c r="B24" s="13">
        <f>'Izmaiņas kopā'!F24</f>
        <v>2772</v>
      </c>
      <c r="C24" s="13">
        <f>'Izmaiņas kopā'!AA24</f>
        <v>0</v>
      </c>
      <c r="D24" s="18">
        <f t="shared" si="0"/>
        <v>-2772</v>
      </c>
      <c r="E24" s="18">
        <f>LRP!E24</f>
        <v>804</v>
      </c>
      <c r="F24" s="18">
        <v>0</v>
      </c>
      <c r="G24" s="149">
        <f t="shared" si="1"/>
        <v>1968</v>
      </c>
      <c r="H24" s="150">
        <f t="shared" si="2"/>
        <v>2772</v>
      </c>
      <c r="I24" s="7">
        <f t="shared" si="3"/>
        <v>0</v>
      </c>
      <c r="K24" s="1"/>
    </row>
    <row r="25" spans="1:11" x14ac:dyDescent="0.25">
      <c r="A25" s="4" t="s">
        <v>42</v>
      </c>
      <c r="B25" s="13">
        <f>'Izmaiņas kopā'!F25</f>
        <v>924</v>
      </c>
      <c r="C25" s="13">
        <f>'Izmaiņas kopā'!AA25</f>
        <v>0</v>
      </c>
      <c r="D25" s="18">
        <f t="shared" si="0"/>
        <v>-924</v>
      </c>
      <c r="E25" s="18">
        <f>LRP!E25</f>
        <v>268</v>
      </c>
      <c r="F25" s="18">
        <v>0</v>
      </c>
      <c r="G25" s="149">
        <f t="shared" si="1"/>
        <v>656</v>
      </c>
      <c r="H25" s="150">
        <f t="shared" si="2"/>
        <v>924</v>
      </c>
      <c r="I25" s="7">
        <f t="shared" si="3"/>
        <v>0</v>
      </c>
      <c r="K25" s="1"/>
    </row>
    <row r="26" spans="1:11" x14ac:dyDescent="0.25">
      <c r="A26" s="22" t="s">
        <v>43</v>
      </c>
      <c r="B26" s="25">
        <f t="shared" ref="B26:I26" si="4">SUM(B7:B25)</f>
        <v>51396</v>
      </c>
      <c r="C26" s="25">
        <f t="shared" si="4"/>
        <v>0</v>
      </c>
      <c r="D26" s="25">
        <f t="shared" si="4"/>
        <v>-51396</v>
      </c>
      <c r="E26" s="23">
        <f t="shared" si="4"/>
        <v>17440</v>
      </c>
      <c r="F26" s="23">
        <f t="shared" si="4"/>
        <v>1812</v>
      </c>
      <c r="G26" s="149">
        <f>SUM(G7:G25)</f>
        <v>32144</v>
      </c>
      <c r="H26" s="150">
        <f t="shared" si="4"/>
        <v>51396</v>
      </c>
      <c r="I26" s="19">
        <f t="shared" si="4"/>
        <v>0</v>
      </c>
      <c r="K26" s="1"/>
    </row>
  </sheetData>
  <mergeCells count="9">
    <mergeCell ref="I4:I5"/>
    <mergeCell ref="A4:A5"/>
    <mergeCell ref="B4:B5"/>
    <mergeCell ref="C4:C5"/>
    <mergeCell ref="D4:D5"/>
    <mergeCell ref="E4:E5"/>
    <mergeCell ref="F4:F5"/>
    <mergeCell ref="H4:H5"/>
    <mergeCell ref="G4:G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860B3-1F39-46F2-8329-BCAF663734C0}">
  <dimension ref="A2:AA26"/>
  <sheetViews>
    <sheetView showGridLines="0" zoomScaleNormal="100" workbookViewId="0">
      <selection activeCell="C10" sqref="C10"/>
    </sheetView>
  </sheetViews>
  <sheetFormatPr defaultRowHeight="15" x14ac:dyDescent="0.25"/>
  <cols>
    <col min="1" max="1" width="39.28515625" customWidth="1"/>
    <col min="2" max="3" width="16.7109375" customWidth="1"/>
    <col min="4" max="24" width="10.140625" customWidth="1"/>
    <col min="26" max="26" width="11.140625" customWidth="1"/>
    <col min="27" max="27" width="11" customWidth="1"/>
  </cols>
  <sheetData>
    <row r="2" spans="1:27" ht="15.75" x14ac:dyDescent="0.25">
      <c r="A2" s="68" t="s">
        <v>118</v>
      </c>
    </row>
    <row r="4" spans="1:27" ht="29.25" customHeight="1" x14ac:dyDescent="0.25">
      <c r="A4" s="185" t="s">
        <v>119</v>
      </c>
      <c r="B4" s="187" t="s">
        <v>120</v>
      </c>
      <c r="C4" s="189" t="s">
        <v>121</v>
      </c>
      <c r="D4" s="191" t="s">
        <v>122</v>
      </c>
      <c r="E4" s="192"/>
      <c r="F4" s="192"/>
      <c r="G4" s="192"/>
      <c r="H4" s="192"/>
      <c r="I4" s="193"/>
      <c r="J4" s="181" t="s">
        <v>123</v>
      </c>
      <c r="K4" s="182"/>
      <c r="L4" s="182"/>
      <c r="M4" s="182"/>
      <c r="N4" s="182"/>
      <c r="O4" s="182"/>
      <c r="P4" s="182"/>
      <c r="Q4" s="182"/>
      <c r="R4" s="183"/>
      <c r="S4" s="181" t="s">
        <v>4</v>
      </c>
      <c r="T4" s="182"/>
      <c r="U4" s="182"/>
      <c r="V4" s="182"/>
      <c r="W4" s="182"/>
      <c r="X4" s="182"/>
      <c r="Y4" s="182"/>
      <c r="Z4" s="182"/>
      <c r="AA4" s="184"/>
    </row>
    <row r="5" spans="1:27" x14ac:dyDescent="0.25">
      <c r="A5" s="186"/>
      <c r="B5" s="188"/>
      <c r="C5" s="190"/>
      <c r="D5" s="178" t="s">
        <v>124</v>
      </c>
      <c r="E5" s="179"/>
      <c r="F5" s="180"/>
      <c r="G5" s="178" t="s">
        <v>125</v>
      </c>
      <c r="H5" s="179"/>
      <c r="I5" s="180"/>
      <c r="J5" s="178" t="s">
        <v>124</v>
      </c>
      <c r="K5" s="179"/>
      <c r="L5" s="180"/>
      <c r="M5" s="178" t="s">
        <v>137</v>
      </c>
      <c r="N5" s="179"/>
      <c r="O5" s="180"/>
      <c r="P5" s="178" t="s">
        <v>126</v>
      </c>
      <c r="Q5" s="179"/>
      <c r="R5" s="180"/>
      <c r="S5" s="178" t="s">
        <v>124</v>
      </c>
      <c r="T5" s="179"/>
      <c r="U5" s="180"/>
      <c r="V5" s="178" t="s">
        <v>137</v>
      </c>
      <c r="W5" s="179"/>
      <c r="X5" s="180"/>
      <c r="Y5" s="178" t="s">
        <v>126</v>
      </c>
      <c r="Z5" s="179"/>
      <c r="AA5" s="180"/>
    </row>
    <row r="6" spans="1:27" x14ac:dyDescent="0.25">
      <c r="A6" s="28"/>
      <c r="B6" s="86" t="s">
        <v>127</v>
      </c>
      <c r="C6" s="91" t="s">
        <v>127</v>
      </c>
      <c r="D6" s="28" t="s">
        <v>128</v>
      </c>
      <c r="E6" s="27" t="s">
        <v>129</v>
      </c>
      <c r="F6" s="85" t="s">
        <v>130</v>
      </c>
      <c r="G6" s="28" t="s">
        <v>128</v>
      </c>
      <c r="H6" s="27" t="s">
        <v>129</v>
      </c>
      <c r="I6" s="85" t="s">
        <v>130</v>
      </c>
      <c r="J6" s="28" t="s">
        <v>128</v>
      </c>
      <c r="K6" s="27" t="s">
        <v>129</v>
      </c>
      <c r="L6" s="85" t="s">
        <v>130</v>
      </c>
      <c r="M6" s="28" t="s">
        <v>128</v>
      </c>
      <c r="N6" s="27" t="s">
        <v>129</v>
      </c>
      <c r="O6" s="85" t="s">
        <v>130</v>
      </c>
      <c r="P6" s="28" t="s">
        <v>128</v>
      </c>
      <c r="Q6" s="27" t="s">
        <v>129</v>
      </c>
      <c r="R6" s="85" t="s">
        <v>130</v>
      </c>
      <c r="S6" s="28" t="s">
        <v>128</v>
      </c>
      <c r="T6" s="27" t="s">
        <v>129</v>
      </c>
      <c r="U6" s="85" t="s">
        <v>130</v>
      </c>
      <c r="V6" s="28" t="s">
        <v>128</v>
      </c>
      <c r="W6" s="27" t="s">
        <v>129</v>
      </c>
      <c r="X6" s="85" t="s">
        <v>130</v>
      </c>
      <c r="Y6" s="28" t="s">
        <v>128</v>
      </c>
      <c r="Z6" s="27" t="s">
        <v>129</v>
      </c>
      <c r="AA6" s="85" t="s">
        <v>130</v>
      </c>
    </row>
    <row r="7" spans="1:27" x14ac:dyDescent="0.25">
      <c r="A7" s="29" t="s">
        <v>131</v>
      </c>
      <c r="B7" s="87">
        <v>19600.759999999998</v>
      </c>
      <c r="C7" s="89">
        <v>14509.48</v>
      </c>
      <c r="D7" s="30">
        <v>8.6374488518812544</v>
      </c>
      <c r="E7" s="26">
        <f>B7*D7</f>
        <v>169300.56195800001</v>
      </c>
      <c r="F7" s="90">
        <f>E7*12</f>
        <v>2031606.7434960001</v>
      </c>
      <c r="G7" s="30">
        <v>5.4934000000000003</v>
      </c>
      <c r="H7" s="26">
        <f>B7*G7</f>
        <v>107674.814984</v>
      </c>
      <c r="I7" s="90">
        <f>H7*12</f>
        <v>1292097.779808</v>
      </c>
      <c r="J7" s="120">
        <f>ROUND(K7/C7,2)</f>
        <v>7.67</v>
      </c>
      <c r="K7" s="121">
        <f>ROUND(91980.38*1.21,2)</f>
        <v>111296.26</v>
      </c>
      <c r="L7" s="122">
        <f t="shared" ref="L7:L20" si="0">ROUND(K7*12,2)</f>
        <v>1335555.1200000001</v>
      </c>
      <c r="M7" s="120">
        <f>ROUND(N7/C7,2)</f>
        <v>5.82</v>
      </c>
      <c r="N7" s="121">
        <f>ROUND(69764.28*1.21,2)</f>
        <v>84414.78</v>
      </c>
      <c r="O7" s="122">
        <f t="shared" ref="O7:O20" si="1">ROUND(N7*12,2)</f>
        <v>1012977.36</v>
      </c>
      <c r="P7" s="30">
        <f>ROUND(3.67*1.21,2)</f>
        <v>4.4400000000000004</v>
      </c>
      <c r="Q7" s="26">
        <f t="shared" ref="Q7:Q20" si="2">ROUND(P7*C7,2)</f>
        <v>64422.09</v>
      </c>
      <c r="R7" s="90">
        <f t="shared" ref="R7:R20" si="3">ROUND(Q7*12,2)</f>
        <v>773065.08</v>
      </c>
      <c r="S7" s="132">
        <f>J7-D7</f>
        <v>-0.96744885188125451</v>
      </c>
      <c r="T7" s="108">
        <f t="shared" ref="T7:T20" si="4">K7-E7</f>
        <v>-58004.301958000011</v>
      </c>
      <c r="U7" s="109">
        <f t="shared" ref="U7:U20" si="5">L7-F7</f>
        <v>-696051.62349599996</v>
      </c>
      <c r="V7" s="132">
        <f>M7-G7</f>
        <v>0.3266</v>
      </c>
      <c r="W7" s="108">
        <f>N7-H7</f>
        <v>-23260.034983999998</v>
      </c>
      <c r="X7" s="109">
        <f t="shared" ref="X7:X20" si="6">O7-I7</f>
        <v>-279120.41980799998</v>
      </c>
      <c r="Y7" s="132">
        <f t="shared" ref="Y7:Y20" si="7">P7-G7</f>
        <v>-1.0533999999999999</v>
      </c>
      <c r="Z7" s="108">
        <f t="shared" ref="Z7:Z20" si="8">Q7-H7</f>
        <v>-43252.724984</v>
      </c>
      <c r="AA7" s="109">
        <f t="shared" ref="AA7:AA20" si="9">R7-I7</f>
        <v>-519032.699808</v>
      </c>
    </row>
    <row r="8" spans="1:27" x14ac:dyDescent="0.25">
      <c r="A8" s="29" t="s">
        <v>21</v>
      </c>
      <c r="B8" s="88">
        <v>0</v>
      </c>
      <c r="C8" s="118">
        <v>4958.1000000000004</v>
      </c>
      <c r="D8" s="30">
        <v>0</v>
      </c>
      <c r="E8" s="26">
        <f t="shared" ref="E8:E20" si="10">B8*D8</f>
        <v>0</v>
      </c>
      <c r="F8" s="90">
        <f t="shared" ref="F8:F20" si="11">E8*12</f>
        <v>0</v>
      </c>
      <c r="G8" s="30">
        <v>0</v>
      </c>
      <c r="H8" s="26">
        <f t="shared" ref="H8:H20" si="12">B8*G8</f>
        <v>0</v>
      </c>
      <c r="I8" s="90">
        <f t="shared" ref="I8:I20" si="13">H8*12</f>
        <v>0</v>
      </c>
      <c r="J8" s="120">
        <f>ROUND(K8/C8,2)</f>
        <v>8.32</v>
      </c>
      <c r="K8" s="121">
        <f>ROUND(34099.3*1.21,2)</f>
        <v>41260.15</v>
      </c>
      <c r="L8" s="122">
        <f t="shared" si="0"/>
        <v>495121.8</v>
      </c>
      <c r="M8" s="120">
        <f>ROUND(N8/C8,2)</f>
        <v>6.32</v>
      </c>
      <c r="N8" s="121">
        <f>ROUND(25885.85*1.21,2)</f>
        <v>31321.88</v>
      </c>
      <c r="O8" s="122">
        <f t="shared" si="1"/>
        <v>375862.56</v>
      </c>
      <c r="P8" s="30">
        <f>ROUND(3.99*1.21,2)</f>
        <v>4.83</v>
      </c>
      <c r="Q8" s="26">
        <f t="shared" si="2"/>
        <v>23947.62</v>
      </c>
      <c r="R8" s="90">
        <f t="shared" si="3"/>
        <v>287371.44</v>
      </c>
      <c r="S8" s="132">
        <f>J8-D8</f>
        <v>8.32</v>
      </c>
      <c r="T8" s="108">
        <f t="shared" si="4"/>
        <v>41260.15</v>
      </c>
      <c r="U8" s="109">
        <f t="shared" si="5"/>
        <v>495121.8</v>
      </c>
      <c r="V8" s="132">
        <f t="shared" ref="V8:V20" si="14">M8-G8</f>
        <v>6.32</v>
      </c>
      <c r="W8" s="108">
        <f t="shared" ref="W8:W20" si="15">N8-H8</f>
        <v>31321.88</v>
      </c>
      <c r="X8" s="109">
        <f t="shared" si="6"/>
        <v>375862.56</v>
      </c>
      <c r="Y8" s="132">
        <f t="shared" si="7"/>
        <v>4.83</v>
      </c>
      <c r="Z8" s="108">
        <f t="shared" si="8"/>
        <v>23947.62</v>
      </c>
      <c r="AA8" s="109">
        <f t="shared" si="9"/>
        <v>287371.44</v>
      </c>
    </row>
    <row r="9" spans="1:27" x14ac:dyDescent="0.25">
      <c r="A9" s="29" t="s">
        <v>22</v>
      </c>
      <c r="B9" s="87">
        <v>511.6</v>
      </c>
      <c r="C9" s="92">
        <v>511.6</v>
      </c>
      <c r="D9" s="30">
        <v>8.2643000000000004</v>
      </c>
      <c r="E9" s="26">
        <f t="shared" si="10"/>
        <v>4228.0158800000008</v>
      </c>
      <c r="F9" s="90">
        <f t="shared" si="11"/>
        <v>50736.19056000001</v>
      </c>
      <c r="G9" s="30">
        <v>5.2513999999999994</v>
      </c>
      <c r="H9" s="26">
        <f t="shared" si="12"/>
        <v>2686.6162399999998</v>
      </c>
      <c r="I9" s="90">
        <f t="shared" si="13"/>
        <v>32239.39488</v>
      </c>
      <c r="J9" s="120">
        <v>7.51</v>
      </c>
      <c r="K9" s="121">
        <f t="shared" ref="K9:K20" si="16">ROUND(J9*C9,2)</f>
        <v>3842.12</v>
      </c>
      <c r="L9" s="122">
        <f t="shared" si="0"/>
        <v>46105.440000000002</v>
      </c>
      <c r="M9" s="120">
        <v>5.7</v>
      </c>
      <c r="N9" s="121">
        <f t="shared" ref="N9:N20" si="17">ROUND(M9*C9,2)</f>
        <v>2916.12</v>
      </c>
      <c r="O9" s="122">
        <f t="shared" si="1"/>
        <v>34993.440000000002</v>
      </c>
      <c r="P9" s="30">
        <f t="shared" ref="P9:P20" si="18">ROUND(3.6*1.21,2)</f>
        <v>4.3600000000000003</v>
      </c>
      <c r="Q9" s="26">
        <f t="shared" si="2"/>
        <v>2230.58</v>
      </c>
      <c r="R9" s="90">
        <f t="shared" si="3"/>
        <v>26766.959999999999</v>
      </c>
      <c r="S9" s="132">
        <f t="shared" ref="S9:S20" si="19">J9-D9</f>
        <v>-0.75430000000000064</v>
      </c>
      <c r="T9" s="108">
        <f t="shared" si="4"/>
        <v>-385.89588000000094</v>
      </c>
      <c r="U9" s="109">
        <f t="shared" si="5"/>
        <v>-4630.7505600000077</v>
      </c>
      <c r="V9" s="132">
        <f>M9-G9</f>
        <v>0.44860000000000078</v>
      </c>
      <c r="W9" s="108">
        <f t="shared" si="15"/>
        <v>229.50376000000006</v>
      </c>
      <c r="X9" s="109">
        <f t="shared" si="6"/>
        <v>2754.0451200000025</v>
      </c>
      <c r="Y9" s="132">
        <f t="shared" si="7"/>
        <v>-0.89139999999999908</v>
      </c>
      <c r="Z9" s="108">
        <f t="shared" si="8"/>
        <v>-456.03623999999991</v>
      </c>
      <c r="AA9" s="109">
        <f t="shared" si="9"/>
        <v>-5472.4348800000007</v>
      </c>
    </row>
    <row r="10" spans="1:27" x14ac:dyDescent="0.25">
      <c r="A10" s="29" t="s">
        <v>23</v>
      </c>
      <c r="B10" s="87">
        <v>16</v>
      </c>
      <c r="C10" s="118">
        <v>0</v>
      </c>
      <c r="D10" s="30">
        <v>8.2643000000000004</v>
      </c>
      <c r="E10" s="26">
        <f t="shared" si="10"/>
        <v>132.22880000000001</v>
      </c>
      <c r="F10" s="90">
        <f t="shared" si="11"/>
        <v>1586.7456000000002</v>
      </c>
      <c r="G10" s="30">
        <v>5.2513999999999994</v>
      </c>
      <c r="H10" s="26">
        <f t="shared" si="12"/>
        <v>84.02239999999999</v>
      </c>
      <c r="I10" s="90">
        <f t="shared" si="13"/>
        <v>1008.2687999999998</v>
      </c>
      <c r="J10" s="120">
        <v>7.51</v>
      </c>
      <c r="K10" s="121">
        <f t="shared" si="16"/>
        <v>0</v>
      </c>
      <c r="L10" s="122">
        <f t="shared" si="0"/>
        <v>0</v>
      </c>
      <c r="M10" s="120">
        <v>5.7</v>
      </c>
      <c r="N10" s="121">
        <f t="shared" si="17"/>
        <v>0</v>
      </c>
      <c r="O10" s="122">
        <f t="shared" si="1"/>
        <v>0</v>
      </c>
      <c r="P10" s="30">
        <f t="shared" si="18"/>
        <v>4.3600000000000003</v>
      </c>
      <c r="Q10" s="26">
        <f t="shared" si="2"/>
        <v>0</v>
      </c>
      <c r="R10" s="90">
        <f t="shared" si="3"/>
        <v>0</v>
      </c>
      <c r="S10" s="132">
        <f t="shared" si="19"/>
        <v>-0.75430000000000064</v>
      </c>
      <c r="T10" s="108">
        <f t="shared" si="4"/>
        <v>-132.22880000000001</v>
      </c>
      <c r="U10" s="109">
        <f t="shared" si="5"/>
        <v>-1586.7456000000002</v>
      </c>
      <c r="V10" s="132">
        <f t="shared" si="14"/>
        <v>0.44860000000000078</v>
      </c>
      <c r="W10" s="108">
        <f t="shared" si="15"/>
        <v>-84.02239999999999</v>
      </c>
      <c r="X10" s="109">
        <f t="shared" si="6"/>
        <v>-1008.2687999999998</v>
      </c>
      <c r="Y10" s="132">
        <f t="shared" si="7"/>
        <v>-0.89139999999999908</v>
      </c>
      <c r="Z10" s="108">
        <f t="shared" si="8"/>
        <v>-84.02239999999999</v>
      </c>
      <c r="AA10" s="109">
        <f t="shared" si="9"/>
        <v>-1008.2687999999998</v>
      </c>
    </row>
    <row r="11" spans="1:27" x14ac:dyDescent="0.25">
      <c r="A11" s="29" t="s">
        <v>132</v>
      </c>
      <c r="B11" s="88">
        <v>417.7</v>
      </c>
      <c r="C11" s="118">
        <v>417.7</v>
      </c>
      <c r="D11" s="30">
        <v>8.2643000000000004</v>
      </c>
      <c r="E11" s="26">
        <f t="shared" si="10"/>
        <v>3451.99811</v>
      </c>
      <c r="F11" s="90">
        <f t="shared" si="11"/>
        <v>41423.977319999998</v>
      </c>
      <c r="G11" s="30">
        <v>5.2513999999999994</v>
      </c>
      <c r="H11" s="26">
        <f t="shared" si="12"/>
        <v>2193.5097799999999</v>
      </c>
      <c r="I11" s="90">
        <f t="shared" si="13"/>
        <v>26322.117359999997</v>
      </c>
      <c r="J11" s="120">
        <v>7.51</v>
      </c>
      <c r="K11" s="121">
        <f t="shared" si="16"/>
        <v>3136.93</v>
      </c>
      <c r="L11" s="122">
        <f t="shared" si="0"/>
        <v>37643.160000000003</v>
      </c>
      <c r="M11" s="120">
        <v>5.7</v>
      </c>
      <c r="N11" s="121">
        <f t="shared" si="17"/>
        <v>2380.89</v>
      </c>
      <c r="O11" s="122">
        <f t="shared" si="1"/>
        <v>28570.68</v>
      </c>
      <c r="P11" s="30">
        <f t="shared" si="18"/>
        <v>4.3600000000000003</v>
      </c>
      <c r="Q11" s="26">
        <f t="shared" si="2"/>
        <v>1821.17</v>
      </c>
      <c r="R11" s="90">
        <f t="shared" si="3"/>
        <v>21854.04</v>
      </c>
      <c r="S11" s="132">
        <f t="shared" si="19"/>
        <v>-0.75430000000000064</v>
      </c>
      <c r="T11" s="108">
        <f t="shared" si="4"/>
        <v>-315.06811000000016</v>
      </c>
      <c r="U11" s="109">
        <f t="shared" si="5"/>
        <v>-3780.8173199999947</v>
      </c>
      <c r="V11" s="132">
        <f t="shared" si="14"/>
        <v>0.44860000000000078</v>
      </c>
      <c r="W11" s="108">
        <f t="shared" si="15"/>
        <v>187.38022000000001</v>
      </c>
      <c r="X11" s="109">
        <f t="shared" si="6"/>
        <v>2248.5626400000037</v>
      </c>
      <c r="Y11" s="132">
        <f t="shared" si="7"/>
        <v>-0.89139999999999908</v>
      </c>
      <c r="Z11" s="108">
        <f t="shared" si="8"/>
        <v>-372.33977999999979</v>
      </c>
      <c r="AA11" s="109">
        <f t="shared" si="9"/>
        <v>-4468.0773599999957</v>
      </c>
    </row>
    <row r="12" spans="1:27" x14ac:dyDescent="0.25">
      <c r="A12" s="29" t="s">
        <v>133</v>
      </c>
      <c r="B12" s="88">
        <v>2341.4</v>
      </c>
      <c r="C12" s="118">
        <v>2341.4</v>
      </c>
      <c r="D12" s="30">
        <v>8.2643000000000004</v>
      </c>
      <c r="E12" s="26">
        <f t="shared" si="10"/>
        <v>19350.032020000002</v>
      </c>
      <c r="F12" s="90">
        <f t="shared" si="11"/>
        <v>232200.38424000004</v>
      </c>
      <c r="G12" s="30">
        <v>5.2513999999999994</v>
      </c>
      <c r="H12" s="26">
        <f t="shared" si="12"/>
        <v>12295.62796</v>
      </c>
      <c r="I12" s="90">
        <f t="shared" si="13"/>
        <v>147547.53552</v>
      </c>
      <c r="J12" s="120">
        <v>7.51</v>
      </c>
      <c r="K12" s="121">
        <f t="shared" si="16"/>
        <v>17583.91</v>
      </c>
      <c r="L12" s="122">
        <f t="shared" si="0"/>
        <v>211006.92</v>
      </c>
      <c r="M12" s="120">
        <v>5.7</v>
      </c>
      <c r="N12" s="121">
        <f t="shared" si="17"/>
        <v>13345.98</v>
      </c>
      <c r="O12" s="122">
        <f t="shared" si="1"/>
        <v>160151.76</v>
      </c>
      <c r="P12" s="30">
        <f t="shared" si="18"/>
        <v>4.3600000000000003</v>
      </c>
      <c r="Q12" s="26">
        <f t="shared" si="2"/>
        <v>10208.5</v>
      </c>
      <c r="R12" s="90">
        <f t="shared" si="3"/>
        <v>122502</v>
      </c>
      <c r="S12" s="132">
        <f t="shared" si="19"/>
        <v>-0.75430000000000064</v>
      </c>
      <c r="T12" s="108">
        <f t="shared" si="4"/>
        <v>-1766.1220200000025</v>
      </c>
      <c r="U12" s="109">
        <f t="shared" si="5"/>
        <v>-21193.46424000003</v>
      </c>
      <c r="V12" s="132">
        <f t="shared" si="14"/>
        <v>0.44860000000000078</v>
      </c>
      <c r="W12" s="108">
        <f t="shared" si="15"/>
        <v>1050.3520399999998</v>
      </c>
      <c r="X12" s="109">
        <f t="shared" si="6"/>
        <v>12604.224480000004</v>
      </c>
      <c r="Y12" s="132">
        <f t="shared" si="7"/>
        <v>-0.89139999999999908</v>
      </c>
      <c r="Z12" s="108">
        <f t="shared" si="8"/>
        <v>-2087.1279599999998</v>
      </c>
      <c r="AA12" s="109">
        <f t="shared" si="9"/>
        <v>-25045.535520000005</v>
      </c>
    </row>
    <row r="13" spans="1:27" x14ac:dyDescent="0.25">
      <c r="A13" s="29" t="s">
        <v>25</v>
      </c>
      <c r="B13" s="89">
        <v>1388.6</v>
      </c>
      <c r="C13" s="118">
        <v>1485.2</v>
      </c>
      <c r="D13" s="30">
        <v>8.2643000000000004</v>
      </c>
      <c r="E13" s="26">
        <f t="shared" si="10"/>
        <v>11475.806979999999</v>
      </c>
      <c r="F13" s="90">
        <f t="shared" si="11"/>
        <v>137709.68375999999</v>
      </c>
      <c r="G13" s="30">
        <v>5.2513999999999994</v>
      </c>
      <c r="H13" s="26">
        <f t="shared" si="12"/>
        <v>7292.094039999999</v>
      </c>
      <c r="I13" s="90">
        <f t="shared" si="13"/>
        <v>87505.128479999985</v>
      </c>
      <c r="J13" s="120">
        <v>7.51</v>
      </c>
      <c r="K13" s="121">
        <f t="shared" si="16"/>
        <v>11153.85</v>
      </c>
      <c r="L13" s="122">
        <f t="shared" si="0"/>
        <v>133846.20000000001</v>
      </c>
      <c r="M13" s="120">
        <v>5.7</v>
      </c>
      <c r="N13" s="121">
        <f t="shared" si="17"/>
        <v>8465.64</v>
      </c>
      <c r="O13" s="122">
        <f t="shared" si="1"/>
        <v>101587.68</v>
      </c>
      <c r="P13" s="30">
        <f t="shared" si="18"/>
        <v>4.3600000000000003</v>
      </c>
      <c r="Q13" s="26">
        <f t="shared" si="2"/>
        <v>6475.47</v>
      </c>
      <c r="R13" s="90">
        <f t="shared" si="3"/>
        <v>77705.64</v>
      </c>
      <c r="S13" s="132">
        <f t="shared" si="19"/>
        <v>-0.75430000000000064</v>
      </c>
      <c r="T13" s="108">
        <f t="shared" si="4"/>
        <v>-321.95697999999902</v>
      </c>
      <c r="U13" s="109">
        <f t="shared" si="5"/>
        <v>-3863.4837599999737</v>
      </c>
      <c r="V13" s="132">
        <f t="shared" si="14"/>
        <v>0.44860000000000078</v>
      </c>
      <c r="W13" s="108">
        <f t="shared" si="15"/>
        <v>1173.5459600000004</v>
      </c>
      <c r="X13" s="109">
        <f t="shared" si="6"/>
        <v>14082.551520000008</v>
      </c>
      <c r="Y13" s="132">
        <f t="shared" si="7"/>
        <v>-0.89139999999999908</v>
      </c>
      <c r="Z13" s="108">
        <f t="shared" si="8"/>
        <v>-816.62403999999879</v>
      </c>
      <c r="AA13" s="109">
        <f t="shared" si="9"/>
        <v>-9799.4884799999854</v>
      </c>
    </row>
    <row r="14" spans="1:27" x14ac:dyDescent="0.25">
      <c r="A14" s="29" t="s">
        <v>134</v>
      </c>
      <c r="B14" s="87">
        <v>8514.65</v>
      </c>
      <c r="C14" s="118">
        <v>3010.65</v>
      </c>
      <c r="D14" s="30">
        <v>8.2643000000000004</v>
      </c>
      <c r="E14" s="26">
        <f t="shared" si="10"/>
        <v>70367.621994999994</v>
      </c>
      <c r="F14" s="90">
        <f t="shared" si="11"/>
        <v>844411.46393999993</v>
      </c>
      <c r="G14" s="30">
        <v>5.2513999999999994</v>
      </c>
      <c r="H14" s="26">
        <f t="shared" si="12"/>
        <v>44713.833009999995</v>
      </c>
      <c r="I14" s="90">
        <f t="shared" si="13"/>
        <v>536565.99611999991</v>
      </c>
      <c r="J14" s="120">
        <v>7.51</v>
      </c>
      <c r="K14" s="121">
        <f t="shared" si="16"/>
        <v>22609.98</v>
      </c>
      <c r="L14" s="122">
        <f t="shared" si="0"/>
        <v>271319.76</v>
      </c>
      <c r="M14" s="120">
        <v>5.7</v>
      </c>
      <c r="N14" s="121">
        <f t="shared" si="17"/>
        <v>17160.71</v>
      </c>
      <c r="O14" s="122">
        <f t="shared" si="1"/>
        <v>205928.52</v>
      </c>
      <c r="P14" s="30">
        <f t="shared" si="18"/>
        <v>4.3600000000000003</v>
      </c>
      <c r="Q14" s="26">
        <f t="shared" si="2"/>
        <v>13126.43</v>
      </c>
      <c r="R14" s="90">
        <f t="shared" si="3"/>
        <v>157517.16</v>
      </c>
      <c r="S14" s="132">
        <f>J14-D14</f>
        <v>-0.75430000000000064</v>
      </c>
      <c r="T14" s="108">
        <f t="shared" si="4"/>
        <v>-47757.641994999998</v>
      </c>
      <c r="U14" s="109">
        <f t="shared" si="5"/>
        <v>-573091.70393999992</v>
      </c>
      <c r="V14" s="132">
        <f t="shared" si="14"/>
        <v>0.44860000000000078</v>
      </c>
      <c r="W14" s="108">
        <f t="shared" si="15"/>
        <v>-27553.123009999996</v>
      </c>
      <c r="X14" s="109">
        <f t="shared" si="6"/>
        <v>-330637.47611999989</v>
      </c>
      <c r="Y14" s="132">
        <f t="shared" si="7"/>
        <v>-0.89139999999999908</v>
      </c>
      <c r="Z14" s="108">
        <f t="shared" si="8"/>
        <v>-31587.403009999995</v>
      </c>
      <c r="AA14" s="109">
        <f t="shared" si="9"/>
        <v>-379048.83611999988</v>
      </c>
    </row>
    <row r="15" spans="1:27" x14ac:dyDescent="0.25">
      <c r="A15" s="29" t="s">
        <v>32</v>
      </c>
      <c r="B15" s="88">
        <v>0</v>
      </c>
      <c r="C15" s="118">
        <v>860.4</v>
      </c>
      <c r="D15" s="30">
        <v>0</v>
      </c>
      <c r="E15" s="26">
        <f t="shared" si="10"/>
        <v>0</v>
      </c>
      <c r="F15" s="90">
        <f t="shared" si="11"/>
        <v>0</v>
      </c>
      <c r="G15" s="30">
        <v>0</v>
      </c>
      <c r="H15" s="26">
        <f t="shared" si="12"/>
        <v>0</v>
      </c>
      <c r="I15" s="90">
        <f t="shared" si="13"/>
        <v>0</v>
      </c>
      <c r="J15" s="120">
        <v>7.51</v>
      </c>
      <c r="K15" s="121">
        <f t="shared" si="16"/>
        <v>6461.6</v>
      </c>
      <c r="L15" s="122">
        <f t="shared" si="0"/>
        <v>77539.199999999997</v>
      </c>
      <c r="M15" s="120">
        <v>5.7</v>
      </c>
      <c r="N15" s="121">
        <f t="shared" si="17"/>
        <v>4904.28</v>
      </c>
      <c r="O15" s="122">
        <f t="shared" si="1"/>
        <v>58851.360000000001</v>
      </c>
      <c r="P15" s="30">
        <f t="shared" si="18"/>
        <v>4.3600000000000003</v>
      </c>
      <c r="Q15" s="26">
        <f t="shared" si="2"/>
        <v>3751.34</v>
      </c>
      <c r="R15" s="90">
        <f t="shared" si="3"/>
        <v>45016.08</v>
      </c>
      <c r="S15" s="132">
        <f>J15-D15</f>
        <v>7.51</v>
      </c>
      <c r="T15" s="108">
        <f t="shared" si="4"/>
        <v>6461.6</v>
      </c>
      <c r="U15" s="109">
        <f t="shared" si="5"/>
        <v>77539.199999999997</v>
      </c>
      <c r="V15" s="132">
        <f t="shared" si="14"/>
        <v>5.7</v>
      </c>
      <c r="W15" s="108">
        <f t="shared" si="15"/>
        <v>4904.28</v>
      </c>
      <c r="X15" s="109">
        <f t="shared" si="6"/>
        <v>58851.360000000001</v>
      </c>
      <c r="Y15" s="132">
        <f t="shared" si="7"/>
        <v>4.3600000000000003</v>
      </c>
      <c r="Z15" s="108">
        <f t="shared" si="8"/>
        <v>3751.34</v>
      </c>
      <c r="AA15" s="109">
        <f t="shared" si="9"/>
        <v>45016.08</v>
      </c>
    </row>
    <row r="16" spans="1:27" x14ac:dyDescent="0.25">
      <c r="A16" s="29" t="s">
        <v>33</v>
      </c>
      <c r="B16" s="88">
        <v>0</v>
      </c>
      <c r="C16" s="118">
        <v>275.10000000000002</v>
      </c>
      <c r="D16" s="30">
        <v>0</v>
      </c>
      <c r="E16" s="26">
        <f t="shared" si="10"/>
        <v>0</v>
      </c>
      <c r="F16" s="90">
        <f t="shared" si="11"/>
        <v>0</v>
      </c>
      <c r="G16" s="30">
        <v>0</v>
      </c>
      <c r="H16" s="26">
        <f t="shared" si="12"/>
        <v>0</v>
      </c>
      <c r="I16" s="90">
        <f t="shared" si="13"/>
        <v>0</v>
      </c>
      <c r="J16" s="120">
        <v>7.51</v>
      </c>
      <c r="K16" s="121">
        <f t="shared" si="16"/>
        <v>2066</v>
      </c>
      <c r="L16" s="122">
        <f t="shared" si="0"/>
        <v>24792</v>
      </c>
      <c r="M16" s="120">
        <v>5.7</v>
      </c>
      <c r="N16" s="121">
        <f t="shared" si="17"/>
        <v>1568.07</v>
      </c>
      <c r="O16" s="122">
        <f t="shared" si="1"/>
        <v>18816.84</v>
      </c>
      <c r="P16" s="30">
        <f t="shared" si="18"/>
        <v>4.3600000000000003</v>
      </c>
      <c r="Q16" s="26">
        <f t="shared" si="2"/>
        <v>1199.44</v>
      </c>
      <c r="R16" s="90">
        <f t="shared" si="3"/>
        <v>14393.28</v>
      </c>
      <c r="S16" s="132">
        <f t="shared" si="19"/>
        <v>7.51</v>
      </c>
      <c r="T16" s="108">
        <f t="shared" si="4"/>
        <v>2066</v>
      </c>
      <c r="U16" s="109">
        <f t="shared" si="5"/>
        <v>24792</v>
      </c>
      <c r="V16" s="132">
        <f t="shared" si="14"/>
        <v>5.7</v>
      </c>
      <c r="W16" s="108">
        <f t="shared" si="15"/>
        <v>1568.07</v>
      </c>
      <c r="X16" s="109">
        <f t="shared" si="6"/>
        <v>18816.84</v>
      </c>
      <c r="Y16" s="132">
        <f t="shared" si="7"/>
        <v>4.3600000000000003</v>
      </c>
      <c r="Z16" s="108">
        <f t="shared" si="8"/>
        <v>1199.44</v>
      </c>
      <c r="AA16" s="109">
        <f t="shared" si="9"/>
        <v>14393.28</v>
      </c>
    </row>
    <row r="17" spans="1:27" x14ac:dyDescent="0.25">
      <c r="A17" s="29" t="s">
        <v>34</v>
      </c>
      <c r="B17" s="88">
        <v>0</v>
      </c>
      <c r="C17" s="118">
        <v>2484.4</v>
      </c>
      <c r="D17" s="30">
        <v>0</v>
      </c>
      <c r="E17" s="26">
        <f t="shared" si="10"/>
        <v>0</v>
      </c>
      <c r="F17" s="90">
        <f t="shared" si="11"/>
        <v>0</v>
      </c>
      <c r="G17" s="30">
        <v>0</v>
      </c>
      <c r="H17" s="26">
        <f t="shared" si="12"/>
        <v>0</v>
      </c>
      <c r="I17" s="90">
        <f t="shared" si="13"/>
        <v>0</v>
      </c>
      <c r="J17" s="120">
        <v>7.51</v>
      </c>
      <c r="K17" s="121">
        <f t="shared" si="16"/>
        <v>18657.84</v>
      </c>
      <c r="L17" s="122">
        <f t="shared" si="0"/>
        <v>223894.08</v>
      </c>
      <c r="M17" s="120">
        <v>5.7</v>
      </c>
      <c r="N17" s="121">
        <f t="shared" si="17"/>
        <v>14161.08</v>
      </c>
      <c r="O17" s="122">
        <f t="shared" si="1"/>
        <v>169932.96</v>
      </c>
      <c r="P17" s="30">
        <f t="shared" si="18"/>
        <v>4.3600000000000003</v>
      </c>
      <c r="Q17" s="26">
        <f t="shared" si="2"/>
        <v>10831.98</v>
      </c>
      <c r="R17" s="90">
        <f t="shared" si="3"/>
        <v>129983.76</v>
      </c>
      <c r="S17" s="132">
        <f t="shared" si="19"/>
        <v>7.51</v>
      </c>
      <c r="T17" s="108">
        <f t="shared" si="4"/>
        <v>18657.84</v>
      </c>
      <c r="U17" s="109">
        <f t="shared" si="5"/>
        <v>223894.08</v>
      </c>
      <c r="V17" s="132">
        <f t="shared" si="14"/>
        <v>5.7</v>
      </c>
      <c r="W17" s="108">
        <f t="shared" si="15"/>
        <v>14161.08</v>
      </c>
      <c r="X17" s="109">
        <f>O17-I17</f>
        <v>169932.96</v>
      </c>
      <c r="Y17" s="132">
        <f t="shared" si="7"/>
        <v>4.3600000000000003</v>
      </c>
      <c r="Z17" s="108">
        <f t="shared" si="8"/>
        <v>10831.98</v>
      </c>
      <c r="AA17" s="109">
        <f t="shared" si="9"/>
        <v>129983.76</v>
      </c>
    </row>
    <row r="18" spans="1:27" x14ac:dyDescent="0.25">
      <c r="A18" s="29" t="s">
        <v>35</v>
      </c>
      <c r="B18" s="88">
        <v>0</v>
      </c>
      <c r="C18" s="118">
        <v>1013.8</v>
      </c>
      <c r="D18" s="30">
        <v>0</v>
      </c>
      <c r="E18" s="26">
        <f t="shared" si="10"/>
        <v>0</v>
      </c>
      <c r="F18" s="90">
        <f t="shared" si="11"/>
        <v>0</v>
      </c>
      <c r="G18" s="30">
        <v>0</v>
      </c>
      <c r="H18" s="26">
        <f t="shared" si="12"/>
        <v>0</v>
      </c>
      <c r="I18" s="90">
        <f t="shared" si="13"/>
        <v>0</v>
      </c>
      <c r="J18" s="120">
        <v>7.51</v>
      </c>
      <c r="K18" s="121">
        <f t="shared" si="16"/>
        <v>7613.64</v>
      </c>
      <c r="L18" s="122">
        <f t="shared" si="0"/>
        <v>91363.68</v>
      </c>
      <c r="M18" s="120">
        <v>5.7</v>
      </c>
      <c r="N18" s="121">
        <f t="shared" si="17"/>
        <v>5778.66</v>
      </c>
      <c r="O18" s="122">
        <f t="shared" si="1"/>
        <v>69343.92</v>
      </c>
      <c r="P18" s="30">
        <f t="shared" si="18"/>
        <v>4.3600000000000003</v>
      </c>
      <c r="Q18" s="26">
        <f t="shared" si="2"/>
        <v>4420.17</v>
      </c>
      <c r="R18" s="90">
        <f t="shared" si="3"/>
        <v>53042.04</v>
      </c>
      <c r="S18" s="132">
        <f t="shared" si="19"/>
        <v>7.51</v>
      </c>
      <c r="T18" s="108">
        <f t="shared" si="4"/>
        <v>7613.64</v>
      </c>
      <c r="U18" s="109">
        <f t="shared" si="5"/>
        <v>91363.68</v>
      </c>
      <c r="V18" s="132">
        <f t="shared" si="14"/>
        <v>5.7</v>
      </c>
      <c r="W18" s="108">
        <f t="shared" si="15"/>
        <v>5778.66</v>
      </c>
      <c r="X18" s="109">
        <f t="shared" si="6"/>
        <v>69343.92</v>
      </c>
      <c r="Y18" s="132">
        <f t="shared" si="7"/>
        <v>4.3600000000000003</v>
      </c>
      <c r="Z18" s="108">
        <f t="shared" si="8"/>
        <v>4420.17</v>
      </c>
      <c r="AA18" s="109">
        <f t="shared" si="9"/>
        <v>53042.04</v>
      </c>
    </row>
    <row r="19" spans="1:27" x14ac:dyDescent="0.25">
      <c r="A19" s="29" t="s">
        <v>36</v>
      </c>
      <c r="B19" s="87">
        <v>1918.3</v>
      </c>
      <c r="C19" s="92">
        <v>1918.3</v>
      </c>
      <c r="D19" s="30">
        <v>8.2643000000000004</v>
      </c>
      <c r="E19" s="26">
        <f t="shared" si="10"/>
        <v>15853.40669</v>
      </c>
      <c r="F19" s="90">
        <f t="shared" si="11"/>
        <v>190240.88027999998</v>
      </c>
      <c r="G19" s="30">
        <v>5.2513999999999994</v>
      </c>
      <c r="H19" s="26">
        <f t="shared" si="12"/>
        <v>10073.760619999999</v>
      </c>
      <c r="I19" s="90">
        <f t="shared" si="13"/>
        <v>120885.12743999998</v>
      </c>
      <c r="J19" s="120">
        <v>7.51</v>
      </c>
      <c r="K19" s="121">
        <f t="shared" si="16"/>
        <v>14406.43</v>
      </c>
      <c r="L19" s="122">
        <f t="shared" si="0"/>
        <v>172877.16</v>
      </c>
      <c r="M19" s="120">
        <v>5.7</v>
      </c>
      <c r="N19" s="121">
        <f t="shared" si="17"/>
        <v>10934.31</v>
      </c>
      <c r="O19" s="122">
        <f t="shared" si="1"/>
        <v>131211.72</v>
      </c>
      <c r="P19" s="30">
        <f t="shared" si="18"/>
        <v>4.3600000000000003</v>
      </c>
      <c r="Q19" s="26">
        <f t="shared" si="2"/>
        <v>8363.7900000000009</v>
      </c>
      <c r="R19" s="90">
        <f t="shared" si="3"/>
        <v>100365.48</v>
      </c>
      <c r="S19" s="132">
        <f t="shared" si="19"/>
        <v>-0.75430000000000064</v>
      </c>
      <c r="T19" s="108">
        <f t="shared" si="4"/>
        <v>-1446.9766899999995</v>
      </c>
      <c r="U19" s="109">
        <f t="shared" si="5"/>
        <v>-17363.72027999998</v>
      </c>
      <c r="V19" s="132">
        <f t="shared" si="14"/>
        <v>0.44860000000000078</v>
      </c>
      <c r="W19" s="108">
        <f t="shared" si="15"/>
        <v>860.54938000000038</v>
      </c>
      <c r="X19" s="109">
        <f t="shared" si="6"/>
        <v>10326.592560000019</v>
      </c>
      <c r="Y19" s="132">
        <f t="shared" si="7"/>
        <v>-0.89139999999999908</v>
      </c>
      <c r="Z19" s="108">
        <f t="shared" si="8"/>
        <v>-1709.9706199999982</v>
      </c>
      <c r="AA19" s="109">
        <f t="shared" si="9"/>
        <v>-20519.647439999986</v>
      </c>
    </row>
    <row r="20" spans="1:27" x14ac:dyDescent="0.25">
      <c r="A20" s="93" t="s">
        <v>41</v>
      </c>
      <c r="B20" s="94">
        <v>0</v>
      </c>
      <c r="C20" s="119">
        <v>671.8</v>
      </c>
      <c r="D20" s="95">
        <v>0</v>
      </c>
      <c r="E20" s="96">
        <f t="shared" si="10"/>
        <v>0</v>
      </c>
      <c r="F20" s="97">
        <f t="shared" si="11"/>
        <v>0</v>
      </c>
      <c r="G20" s="98">
        <v>0</v>
      </c>
      <c r="H20" s="96">
        <f t="shared" si="12"/>
        <v>0</v>
      </c>
      <c r="I20" s="97">
        <f t="shared" si="13"/>
        <v>0</v>
      </c>
      <c r="J20" s="120">
        <v>7.51</v>
      </c>
      <c r="K20" s="123">
        <f t="shared" si="16"/>
        <v>5045.22</v>
      </c>
      <c r="L20" s="124">
        <f t="shared" si="0"/>
        <v>60542.64</v>
      </c>
      <c r="M20" s="120">
        <v>5.7</v>
      </c>
      <c r="N20" s="123">
        <f t="shared" si="17"/>
        <v>3829.26</v>
      </c>
      <c r="O20" s="124">
        <f t="shared" si="1"/>
        <v>45951.12</v>
      </c>
      <c r="P20" s="30">
        <f t="shared" si="18"/>
        <v>4.3600000000000003</v>
      </c>
      <c r="Q20" s="26">
        <f t="shared" si="2"/>
        <v>2929.05</v>
      </c>
      <c r="R20" s="97">
        <f t="shared" si="3"/>
        <v>35148.6</v>
      </c>
      <c r="S20" s="132">
        <f t="shared" si="19"/>
        <v>7.51</v>
      </c>
      <c r="T20" s="108">
        <f t="shared" si="4"/>
        <v>5045.22</v>
      </c>
      <c r="U20" s="109">
        <f t="shared" si="5"/>
        <v>60542.64</v>
      </c>
      <c r="V20" s="132">
        <f t="shared" si="14"/>
        <v>5.7</v>
      </c>
      <c r="W20" s="108">
        <f t="shared" si="15"/>
        <v>3829.26</v>
      </c>
      <c r="X20" s="109">
        <f t="shared" si="6"/>
        <v>45951.12</v>
      </c>
      <c r="Y20" s="132">
        <f t="shared" si="7"/>
        <v>4.3600000000000003</v>
      </c>
      <c r="Z20" s="108">
        <f t="shared" si="8"/>
        <v>2929.05</v>
      </c>
      <c r="AA20" s="109">
        <f t="shared" si="9"/>
        <v>35148.6</v>
      </c>
    </row>
    <row r="21" spans="1:27" x14ac:dyDescent="0.25">
      <c r="A21" s="125" t="s">
        <v>40</v>
      </c>
      <c r="B21" s="126">
        <f>SUM(B7:B20)</f>
        <v>34709.01</v>
      </c>
      <c r="C21" s="127">
        <f t="shared" ref="C21:X21" si="20">SUM(C7:C20)</f>
        <v>34457.930000000008</v>
      </c>
      <c r="D21" s="128"/>
      <c r="E21" s="129">
        <f t="shared" si="20"/>
        <v>294159.67243299994</v>
      </c>
      <c r="F21" s="130">
        <f t="shared" si="20"/>
        <v>3529916.0691959998</v>
      </c>
      <c r="G21" s="131"/>
      <c r="H21" s="129">
        <f t="shared" si="20"/>
        <v>187014.27903399998</v>
      </c>
      <c r="I21" s="130">
        <f t="shared" si="20"/>
        <v>2244171.3484079996</v>
      </c>
      <c r="J21" s="128"/>
      <c r="K21" s="129">
        <f t="shared" si="20"/>
        <v>265133.93</v>
      </c>
      <c r="L21" s="130">
        <f t="shared" si="20"/>
        <v>3181607.1600000011</v>
      </c>
      <c r="M21" s="131"/>
      <c r="N21" s="129">
        <f t="shared" si="20"/>
        <v>201181.65999999997</v>
      </c>
      <c r="O21" s="130">
        <f t="shared" si="20"/>
        <v>2414179.9200000004</v>
      </c>
      <c r="P21" s="131"/>
      <c r="Q21" s="129">
        <f>SUM(Q7:Q20)</f>
        <v>153727.63</v>
      </c>
      <c r="R21" s="130">
        <f>SUM(R7:R20)</f>
        <v>1844731.56</v>
      </c>
      <c r="S21" s="115"/>
      <c r="T21" s="116">
        <f t="shared" si="20"/>
        <v>-29025.742433000007</v>
      </c>
      <c r="U21" s="117">
        <f t="shared" si="20"/>
        <v>-348308.90919599996</v>
      </c>
      <c r="V21" s="115"/>
      <c r="W21" s="116">
        <f t="shared" si="20"/>
        <v>14167.380966000008</v>
      </c>
      <c r="X21" s="117">
        <f t="shared" si="20"/>
        <v>170008.57159200017</v>
      </c>
      <c r="Y21" s="115"/>
      <c r="Z21" s="116">
        <f t="shared" ref="Z21:AA21" si="21">SUM(Z7:Z20)</f>
        <v>-33286.649033999995</v>
      </c>
      <c r="AA21" s="117">
        <f t="shared" si="21"/>
        <v>-399439.78840799985</v>
      </c>
    </row>
    <row r="23" spans="1:27" x14ac:dyDescent="0.25">
      <c r="A23" t="s">
        <v>135</v>
      </c>
    </row>
    <row r="24" spans="1:27" x14ac:dyDescent="0.25">
      <c r="A24" t="s">
        <v>136</v>
      </c>
    </row>
    <row r="26" spans="1:27" x14ac:dyDescent="0.25">
      <c r="B26" s="133"/>
    </row>
  </sheetData>
  <mergeCells count="14">
    <mergeCell ref="P5:R5"/>
    <mergeCell ref="J4:R4"/>
    <mergeCell ref="S4:AA4"/>
    <mergeCell ref="Y5:AA5"/>
    <mergeCell ref="A4:A5"/>
    <mergeCell ref="B4:B5"/>
    <mergeCell ref="C4:C5"/>
    <mergeCell ref="D4:I4"/>
    <mergeCell ref="D5:F5"/>
    <mergeCell ref="G5:I5"/>
    <mergeCell ref="J5:L5"/>
    <mergeCell ref="M5:O5"/>
    <mergeCell ref="S5:U5"/>
    <mergeCell ref="V5:X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9E3B5-F538-45C7-AF50-304493639C95}">
  <sheetPr>
    <tabColor rgb="FFFFC000"/>
  </sheetPr>
  <dimension ref="A2:J26"/>
  <sheetViews>
    <sheetView showGridLines="0" zoomScale="145" zoomScaleNormal="145" workbookViewId="0">
      <selection activeCell="E17" sqref="E17"/>
    </sheetView>
  </sheetViews>
  <sheetFormatPr defaultRowHeight="15" x14ac:dyDescent="0.25"/>
  <cols>
    <col min="1" max="7" width="14.28515625" customWidth="1"/>
    <col min="10" max="10" width="10.28515625" bestFit="1" customWidth="1"/>
  </cols>
  <sheetData>
    <row r="2" spans="1:7" x14ac:dyDescent="0.25">
      <c r="A2" s="69" t="s">
        <v>138</v>
      </c>
    </row>
    <row r="3" spans="1:7" ht="15.75" thickBot="1" x14ac:dyDescent="0.3"/>
    <row r="4" spans="1:7" ht="24" customHeight="1" x14ac:dyDescent="0.25">
      <c r="A4" s="194" t="s">
        <v>15</v>
      </c>
      <c r="B4" s="196" t="s">
        <v>16</v>
      </c>
      <c r="C4" s="158" t="s">
        <v>138</v>
      </c>
      <c r="D4" s="159"/>
      <c r="E4" s="159"/>
      <c r="F4" s="159"/>
      <c r="G4" s="198"/>
    </row>
    <row r="5" spans="1:7" ht="24.75" customHeight="1" x14ac:dyDescent="0.25">
      <c r="A5" s="195"/>
      <c r="B5" s="197"/>
      <c r="C5" s="134" t="s">
        <v>139</v>
      </c>
      <c r="D5" s="67" t="s">
        <v>140</v>
      </c>
      <c r="E5" s="67" t="s">
        <v>141</v>
      </c>
      <c r="F5" s="67" t="s">
        <v>142</v>
      </c>
      <c r="G5" s="135" t="s">
        <v>143</v>
      </c>
    </row>
    <row r="6" spans="1:7" x14ac:dyDescent="0.25">
      <c r="A6" s="45"/>
      <c r="B6" s="46"/>
      <c r="C6" s="32"/>
      <c r="D6" s="16"/>
      <c r="E6" s="15"/>
      <c r="F6" s="16"/>
      <c r="G6" s="65"/>
    </row>
    <row r="7" spans="1:7" x14ac:dyDescent="0.25">
      <c r="A7" s="47">
        <v>1</v>
      </c>
      <c r="B7" s="48">
        <v>2026</v>
      </c>
      <c r="C7" s="136">
        <f>VID!J7</f>
        <v>0</v>
      </c>
      <c r="D7" s="137">
        <f>VI!L7</f>
        <v>0</v>
      </c>
      <c r="E7" s="137">
        <f>EM!X7</f>
        <v>0</v>
      </c>
      <c r="F7" s="137">
        <f>NVA!F7</f>
        <v>0</v>
      </c>
      <c r="G7" s="138">
        <f t="shared" ref="G7:G25" si="0">SUM(C7:F7)</f>
        <v>0</v>
      </c>
    </row>
    <row r="8" spans="1:7" x14ac:dyDescent="0.25">
      <c r="A8" s="47">
        <f t="shared" ref="A8:A25" si="1">A7+1</f>
        <v>2</v>
      </c>
      <c r="B8" s="48">
        <v>2027</v>
      </c>
      <c r="C8" s="136">
        <f>VID!J8</f>
        <v>0</v>
      </c>
      <c r="D8" s="137">
        <f>VI!L8</f>
        <v>35184</v>
      </c>
      <c r="E8" s="137">
        <f>EM!X8</f>
        <v>226740</v>
      </c>
      <c r="F8" s="137">
        <f>NVA!F8</f>
        <v>0</v>
      </c>
      <c r="G8" s="138">
        <f t="shared" si="0"/>
        <v>261924</v>
      </c>
    </row>
    <row r="9" spans="1:7" x14ac:dyDescent="0.25">
      <c r="A9" s="47">
        <f t="shared" si="1"/>
        <v>3</v>
      </c>
      <c r="B9" s="48">
        <v>2028</v>
      </c>
      <c r="C9" s="136">
        <f>VID!J9</f>
        <v>1968</v>
      </c>
      <c r="D9" s="137">
        <f>VI!L9</f>
        <v>82800</v>
      </c>
      <c r="E9" s="137">
        <f>EM!X9</f>
        <v>0</v>
      </c>
      <c r="F9" s="137">
        <f>NVA!F9</f>
        <v>1188</v>
      </c>
      <c r="G9" s="138">
        <f t="shared" si="0"/>
        <v>85956</v>
      </c>
    </row>
    <row r="10" spans="1:7" x14ac:dyDescent="0.25">
      <c r="A10" s="47">
        <f t="shared" si="1"/>
        <v>4</v>
      </c>
      <c r="B10" s="48">
        <v>2029</v>
      </c>
      <c r="C10" s="136">
        <f>VID!J10</f>
        <v>1968</v>
      </c>
      <c r="D10" s="137">
        <f>VI!L10</f>
        <v>82800</v>
      </c>
      <c r="E10" s="137">
        <f>EM!X10</f>
        <v>0</v>
      </c>
      <c r="F10" s="137">
        <f>NVA!F10</f>
        <v>1188</v>
      </c>
      <c r="G10" s="138">
        <f t="shared" si="0"/>
        <v>85956</v>
      </c>
    </row>
    <row r="11" spans="1:7" x14ac:dyDescent="0.25">
      <c r="A11" s="47">
        <f t="shared" si="1"/>
        <v>5</v>
      </c>
      <c r="B11" s="48">
        <v>2030</v>
      </c>
      <c r="C11" s="136">
        <f>VID!J11</f>
        <v>1968</v>
      </c>
      <c r="D11" s="137">
        <f>VI!L11</f>
        <v>66375</v>
      </c>
      <c r="E11" s="137">
        <f>EM!X11</f>
        <v>0</v>
      </c>
      <c r="F11" s="137">
        <f>NVA!F11</f>
        <v>1188</v>
      </c>
      <c r="G11" s="138">
        <f t="shared" si="0"/>
        <v>69531</v>
      </c>
    </row>
    <row r="12" spans="1:7" x14ac:dyDescent="0.25">
      <c r="A12" s="47">
        <f t="shared" si="1"/>
        <v>6</v>
      </c>
      <c r="B12" s="48">
        <v>2031</v>
      </c>
      <c r="C12" s="136">
        <f>VID!J12</f>
        <v>1968</v>
      </c>
      <c r="D12" s="137">
        <f>VI!L12</f>
        <v>50496</v>
      </c>
      <c r="E12" s="137">
        <f>EM!X12</f>
        <v>0</v>
      </c>
      <c r="F12" s="137">
        <f>NVA!F12</f>
        <v>1188</v>
      </c>
      <c r="G12" s="138">
        <f t="shared" si="0"/>
        <v>53652</v>
      </c>
    </row>
    <row r="13" spans="1:7" x14ac:dyDescent="0.25">
      <c r="A13" s="47">
        <f t="shared" si="1"/>
        <v>7</v>
      </c>
      <c r="B13" s="48">
        <v>2032</v>
      </c>
      <c r="C13" s="136">
        <f>VID!J13</f>
        <v>67356</v>
      </c>
      <c r="D13" s="137">
        <f>VI!L13</f>
        <v>61332</v>
      </c>
      <c r="E13" s="137">
        <f>EM!X13</f>
        <v>0</v>
      </c>
      <c r="F13" s="137">
        <f>NVA!F13</f>
        <v>1188</v>
      </c>
      <c r="G13" s="138">
        <f t="shared" si="0"/>
        <v>129876</v>
      </c>
    </row>
    <row r="14" spans="1:7" x14ac:dyDescent="0.25">
      <c r="A14" s="47">
        <f t="shared" si="1"/>
        <v>8</v>
      </c>
      <c r="B14" s="48">
        <v>2033</v>
      </c>
      <c r="C14" s="136">
        <f>VID!J14</f>
        <v>67356</v>
      </c>
      <c r="D14" s="137">
        <f>VI!L14</f>
        <v>61332</v>
      </c>
      <c r="E14" s="137">
        <f>EM!X14</f>
        <v>0</v>
      </c>
      <c r="F14" s="137">
        <f>NVA!F14</f>
        <v>1188</v>
      </c>
      <c r="G14" s="138">
        <f t="shared" si="0"/>
        <v>129876</v>
      </c>
    </row>
    <row r="15" spans="1:7" x14ac:dyDescent="0.25">
      <c r="A15" s="47">
        <f t="shared" si="1"/>
        <v>9</v>
      </c>
      <c r="B15" s="48">
        <v>2034</v>
      </c>
      <c r="C15" s="136">
        <f>VID!J15</f>
        <v>67356</v>
      </c>
      <c r="D15" s="137">
        <f>VI!L15</f>
        <v>61332</v>
      </c>
      <c r="E15" s="137">
        <f>EM!X15</f>
        <v>0</v>
      </c>
      <c r="F15" s="137">
        <f>NVA!F15</f>
        <v>1188</v>
      </c>
      <c r="G15" s="138">
        <f t="shared" si="0"/>
        <v>129876</v>
      </c>
    </row>
    <row r="16" spans="1:7" x14ac:dyDescent="0.25">
      <c r="A16" s="47">
        <f t="shared" si="1"/>
        <v>10</v>
      </c>
      <c r="B16" s="48">
        <v>2035</v>
      </c>
      <c r="C16" s="136">
        <f>VID!J16</f>
        <v>67356</v>
      </c>
      <c r="D16" s="137">
        <f>VI!L16</f>
        <v>26550</v>
      </c>
      <c r="E16" s="137">
        <f>EM!X16</f>
        <v>0</v>
      </c>
      <c r="F16" s="137">
        <f>NVA!F16</f>
        <v>1188</v>
      </c>
      <c r="G16" s="138">
        <f t="shared" si="0"/>
        <v>95094</v>
      </c>
    </row>
    <row r="17" spans="1:10" x14ac:dyDescent="0.25">
      <c r="A17" s="47">
        <f t="shared" si="1"/>
        <v>11</v>
      </c>
      <c r="B17" s="48">
        <v>2036</v>
      </c>
      <c r="C17" s="136">
        <f>VID!J17</f>
        <v>44616</v>
      </c>
      <c r="D17" s="137">
        <f>VI!L17</f>
        <v>0</v>
      </c>
      <c r="E17" s="137">
        <f>EM!X17</f>
        <v>0</v>
      </c>
      <c r="F17" s="137">
        <f>NVA!F17</f>
        <v>1188</v>
      </c>
      <c r="G17" s="138">
        <f t="shared" si="0"/>
        <v>45804</v>
      </c>
    </row>
    <row r="18" spans="1:10" x14ac:dyDescent="0.25">
      <c r="A18" s="47">
        <f t="shared" si="1"/>
        <v>12</v>
      </c>
      <c r="B18" s="48">
        <v>2037</v>
      </c>
      <c r="C18" s="136">
        <f>VID!J18</f>
        <v>121572</v>
      </c>
      <c r="D18" s="137">
        <f>VI!L18</f>
        <v>0</v>
      </c>
      <c r="E18" s="137">
        <f>EM!X18</f>
        <v>65880</v>
      </c>
      <c r="F18" s="137">
        <f>NVA!F18</f>
        <v>1188</v>
      </c>
      <c r="G18" s="138">
        <f t="shared" si="0"/>
        <v>188640</v>
      </c>
    </row>
    <row r="19" spans="1:10" x14ac:dyDescent="0.25">
      <c r="A19" s="47">
        <f t="shared" si="1"/>
        <v>13</v>
      </c>
      <c r="B19" s="48">
        <v>2038</v>
      </c>
      <c r="C19" s="136">
        <f>VID!J19</f>
        <v>121572</v>
      </c>
      <c r="D19" s="137">
        <f>VI!L19</f>
        <v>0</v>
      </c>
      <c r="E19" s="137">
        <f>EM!X19</f>
        <v>65880</v>
      </c>
      <c r="F19" s="137">
        <f>NVA!F19</f>
        <v>1188</v>
      </c>
      <c r="G19" s="138">
        <f t="shared" si="0"/>
        <v>188640</v>
      </c>
    </row>
    <row r="20" spans="1:10" x14ac:dyDescent="0.25">
      <c r="A20" s="47">
        <f t="shared" si="1"/>
        <v>14</v>
      </c>
      <c r="B20" s="48">
        <v>2039</v>
      </c>
      <c r="C20" s="136">
        <f>VID!J20</f>
        <v>121572</v>
      </c>
      <c r="D20" s="137">
        <f>VI!L20</f>
        <v>0</v>
      </c>
      <c r="E20" s="137">
        <f>EM!X20</f>
        <v>65880</v>
      </c>
      <c r="F20" s="137">
        <f>NVA!F20</f>
        <v>1188</v>
      </c>
      <c r="G20" s="138">
        <f t="shared" si="0"/>
        <v>188640</v>
      </c>
    </row>
    <row r="21" spans="1:10" x14ac:dyDescent="0.25">
      <c r="A21" s="47">
        <f t="shared" si="1"/>
        <v>15</v>
      </c>
      <c r="B21" s="48">
        <v>2040</v>
      </c>
      <c r="C21" s="136">
        <f>VID!J21</f>
        <v>121572</v>
      </c>
      <c r="D21" s="137">
        <f>VI!L21</f>
        <v>0</v>
      </c>
      <c r="E21" s="137">
        <f>EM!X21</f>
        <v>65880</v>
      </c>
      <c r="F21" s="137">
        <f>NVA!F21</f>
        <v>1188</v>
      </c>
      <c r="G21" s="138">
        <f t="shared" si="0"/>
        <v>188640</v>
      </c>
    </row>
    <row r="22" spans="1:10" x14ac:dyDescent="0.25">
      <c r="A22" s="47">
        <f t="shared" si="1"/>
        <v>16</v>
      </c>
      <c r="B22" s="48">
        <v>2041</v>
      </c>
      <c r="C22" s="136">
        <f>VID!J22</f>
        <v>121572</v>
      </c>
      <c r="D22" s="137">
        <f>VI!L22</f>
        <v>0</v>
      </c>
      <c r="E22" s="137">
        <f>EM!X22</f>
        <v>65880</v>
      </c>
      <c r="F22" s="137">
        <f>NVA!F22</f>
        <v>1188</v>
      </c>
      <c r="G22" s="138">
        <f t="shared" si="0"/>
        <v>188640</v>
      </c>
    </row>
    <row r="23" spans="1:10" x14ac:dyDescent="0.25">
      <c r="A23" s="47">
        <f t="shared" si="1"/>
        <v>17</v>
      </c>
      <c r="B23" s="48">
        <v>2042</v>
      </c>
      <c r="C23" s="136">
        <f>VID!J23</f>
        <v>121572</v>
      </c>
      <c r="D23" s="137">
        <f>VI!L23</f>
        <v>0</v>
      </c>
      <c r="E23" s="137">
        <f>EM!X23</f>
        <v>65880</v>
      </c>
      <c r="F23" s="137">
        <f>NVA!F23</f>
        <v>1188</v>
      </c>
      <c r="G23" s="138">
        <f t="shared" si="0"/>
        <v>188640</v>
      </c>
    </row>
    <row r="24" spans="1:10" x14ac:dyDescent="0.25">
      <c r="A24" s="47">
        <f t="shared" si="1"/>
        <v>18</v>
      </c>
      <c r="B24" s="48">
        <v>2043</v>
      </c>
      <c r="C24" s="136">
        <f>VID!J24</f>
        <v>121572</v>
      </c>
      <c r="D24" s="137">
        <f>VI!L24</f>
        <v>0</v>
      </c>
      <c r="E24" s="137">
        <f>EM!X24</f>
        <v>65880</v>
      </c>
      <c r="F24" s="137">
        <f>NVA!F24</f>
        <v>1188</v>
      </c>
      <c r="G24" s="138">
        <f t="shared" si="0"/>
        <v>188640</v>
      </c>
    </row>
    <row r="25" spans="1:10" x14ac:dyDescent="0.25">
      <c r="A25" s="47">
        <f t="shared" si="1"/>
        <v>19</v>
      </c>
      <c r="B25" s="48" t="s">
        <v>42</v>
      </c>
      <c r="C25" s="136">
        <f>VID!J25</f>
        <v>40524</v>
      </c>
      <c r="D25" s="137">
        <f>VI!L25</f>
        <v>0</v>
      </c>
      <c r="E25" s="137">
        <f>EM!X25</f>
        <v>21960</v>
      </c>
      <c r="F25" s="137">
        <f>NVA!F25</f>
        <v>396</v>
      </c>
      <c r="G25" s="138">
        <f t="shared" si="0"/>
        <v>62880</v>
      </c>
    </row>
    <row r="26" spans="1:10" ht="15.75" thickBot="1" x14ac:dyDescent="0.3">
      <c r="A26" s="199" t="s">
        <v>43</v>
      </c>
      <c r="B26" s="200"/>
      <c r="C26" s="139">
        <f t="shared" ref="C26:G26" si="2">SUM(C7:C25)</f>
        <v>1213440</v>
      </c>
      <c r="D26" s="140">
        <f t="shared" si="2"/>
        <v>528201</v>
      </c>
      <c r="E26" s="140">
        <f t="shared" si="2"/>
        <v>709860</v>
      </c>
      <c r="F26" s="140">
        <f t="shared" si="2"/>
        <v>19404</v>
      </c>
      <c r="G26" s="141">
        <f t="shared" si="2"/>
        <v>2470905</v>
      </c>
      <c r="J26" s="10"/>
    </row>
  </sheetData>
  <mergeCells count="4">
    <mergeCell ref="A4:A5"/>
    <mergeCell ref="B4:B5"/>
    <mergeCell ref="C4:G4"/>
    <mergeCell ref="A26:B2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0FE67-0D61-4B46-9A20-2FB0536968DB}">
  <dimension ref="A1:H22"/>
  <sheetViews>
    <sheetView workbookViewId="0">
      <selection sqref="A1:A3"/>
    </sheetView>
  </sheetViews>
  <sheetFormatPr defaultRowHeight="15" x14ac:dyDescent="0.25"/>
  <cols>
    <col min="1" max="1" width="56.28515625" customWidth="1"/>
    <col min="2" max="8" width="21.140625" customWidth="1"/>
  </cols>
  <sheetData>
    <row r="1" spans="1:8" ht="15.75" x14ac:dyDescent="0.25">
      <c r="A1" s="201" t="s">
        <v>147</v>
      </c>
      <c r="B1" s="202">
        <v>2026</v>
      </c>
      <c r="C1" s="202"/>
      <c r="D1" s="202" t="s">
        <v>148</v>
      </c>
      <c r="E1" s="202"/>
      <c r="F1" s="202"/>
      <c r="G1" s="202"/>
      <c r="H1" s="202"/>
    </row>
    <row r="2" spans="1:8" ht="15.75" x14ac:dyDescent="0.25">
      <c r="A2" s="201"/>
      <c r="B2" s="202"/>
      <c r="C2" s="202"/>
      <c r="D2" s="202">
        <v>2027</v>
      </c>
      <c r="E2" s="202"/>
      <c r="F2" s="202">
        <v>2028</v>
      </c>
      <c r="G2" s="202"/>
      <c r="H2" s="143">
        <v>2029</v>
      </c>
    </row>
    <row r="3" spans="1:8" ht="63" x14ac:dyDescent="0.25">
      <c r="A3" s="201"/>
      <c r="B3" s="144" t="s">
        <v>149</v>
      </c>
      <c r="C3" s="144" t="s">
        <v>150</v>
      </c>
      <c r="D3" s="144" t="s">
        <v>151</v>
      </c>
      <c r="E3" s="144" t="s">
        <v>152</v>
      </c>
      <c r="F3" s="144" t="s">
        <v>151</v>
      </c>
      <c r="G3" s="144" t="s">
        <v>152</v>
      </c>
      <c r="H3" s="144" t="s">
        <v>152</v>
      </c>
    </row>
    <row r="4" spans="1:8" ht="15.75" x14ac:dyDescent="0.25">
      <c r="A4" s="145">
        <v>1</v>
      </c>
      <c r="B4" s="146">
        <v>2</v>
      </c>
      <c r="C4" s="146">
        <v>3</v>
      </c>
      <c r="D4" s="146">
        <v>4</v>
      </c>
      <c r="E4" s="146">
        <v>5</v>
      </c>
      <c r="F4" s="146">
        <v>6</v>
      </c>
      <c r="G4" s="146">
        <v>7</v>
      </c>
      <c r="H4" s="146">
        <v>8</v>
      </c>
    </row>
    <row r="5" spans="1:8" ht="15.75" x14ac:dyDescent="0.25">
      <c r="A5" s="147" t="s">
        <v>153</v>
      </c>
      <c r="B5" s="148">
        <f>'Izmaiņas kopā'!V7</f>
        <v>7358964</v>
      </c>
      <c r="C5" s="148">
        <v>0</v>
      </c>
      <c r="D5" s="148">
        <f>'Izmaiņas kopā'!V8</f>
        <v>7460208</v>
      </c>
      <c r="E5" s="148">
        <v>0</v>
      </c>
      <c r="F5" s="148">
        <f>'Izmaiņas kopā'!V9</f>
        <v>7435764</v>
      </c>
      <c r="G5" s="148">
        <v>0</v>
      </c>
      <c r="H5" s="148" t="s">
        <v>154</v>
      </c>
    </row>
    <row r="6" spans="1:8" ht="31.5" x14ac:dyDescent="0.25">
      <c r="A6" s="147" t="s">
        <v>155</v>
      </c>
      <c r="B6" s="148">
        <f>B5</f>
        <v>7358964</v>
      </c>
      <c r="C6" s="148">
        <v>0</v>
      </c>
      <c r="D6" s="148">
        <f>D5</f>
        <v>7460208</v>
      </c>
      <c r="E6" s="148">
        <v>0</v>
      </c>
      <c r="F6" s="148">
        <f>F5</f>
        <v>7435764</v>
      </c>
      <c r="G6" s="148">
        <v>0</v>
      </c>
      <c r="H6" s="148">
        <v>0</v>
      </c>
    </row>
    <row r="7" spans="1:8" ht="15.75" x14ac:dyDescent="0.25">
      <c r="A7" s="147" t="s">
        <v>156</v>
      </c>
      <c r="B7" s="148">
        <v>0</v>
      </c>
      <c r="C7" s="148">
        <v>0</v>
      </c>
      <c r="D7" s="148">
        <v>0</v>
      </c>
      <c r="E7" s="148">
        <v>0</v>
      </c>
      <c r="F7" s="148">
        <v>0</v>
      </c>
      <c r="G7" s="148">
        <v>0</v>
      </c>
      <c r="H7" s="148">
        <v>0</v>
      </c>
    </row>
    <row r="8" spans="1:8" ht="15.75" x14ac:dyDescent="0.25">
      <c r="A8" s="147" t="s">
        <v>157</v>
      </c>
      <c r="B8" s="148">
        <v>0</v>
      </c>
      <c r="C8" s="148">
        <v>0</v>
      </c>
      <c r="D8" s="148">
        <v>0</v>
      </c>
      <c r="E8" s="148">
        <v>0</v>
      </c>
      <c r="F8" s="148">
        <v>0</v>
      </c>
      <c r="G8" s="148">
        <v>0</v>
      </c>
      <c r="H8" s="148">
        <v>0</v>
      </c>
    </row>
    <row r="9" spans="1:8" ht="15.75" x14ac:dyDescent="0.25">
      <c r="A9" s="147" t="s">
        <v>158</v>
      </c>
      <c r="B9" s="148">
        <f>B6</f>
        <v>7358964</v>
      </c>
      <c r="C9" s="148">
        <v>0</v>
      </c>
      <c r="D9" s="148">
        <f>D5</f>
        <v>7460208</v>
      </c>
      <c r="E9" s="148">
        <f>'Izmaiņas kopā'!W8</f>
        <v>-261924</v>
      </c>
      <c r="F9" s="148">
        <f>F5</f>
        <v>7435764</v>
      </c>
      <c r="G9" s="148">
        <f>'Izmaiņas kopā'!W9</f>
        <v>-85956</v>
      </c>
      <c r="H9" s="148">
        <f>'Izmaiņas kopā'!W10</f>
        <v>-85956</v>
      </c>
    </row>
    <row r="10" spans="1:8" ht="15.75" x14ac:dyDescent="0.25">
      <c r="A10" s="147" t="s">
        <v>159</v>
      </c>
      <c r="B10" s="148">
        <f>B6</f>
        <v>7358964</v>
      </c>
      <c r="C10" s="148">
        <v>0</v>
      </c>
      <c r="D10" s="148">
        <f>D5</f>
        <v>7460208</v>
      </c>
      <c r="E10" s="148">
        <f>E9</f>
        <v>-261924</v>
      </c>
      <c r="F10" s="148">
        <f>F5</f>
        <v>7435764</v>
      </c>
      <c r="G10" s="148">
        <f>G9</f>
        <v>-85956</v>
      </c>
      <c r="H10" s="148">
        <f>H9</f>
        <v>-85956</v>
      </c>
    </row>
    <row r="11" spans="1:8" ht="15.75" x14ac:dyDescent="0.25">
      <c r="A11" s="147" t="s">
        <v>160</v>
      </c>
      <c r="B11" s="148">
        <v>0</v>
      </c>
      <c r="C11" s="148">
        <v>0</v>
      </c>
      <c r="D11" s="148">
        <v>0</v>
      </c>
      <c r="E11" s="148">
        <v>0</v>
      </c>
      <c r="F11" s="148">
        <v>0</v>
      </c>
      <c r="G11" s="148">
        <v>0</v>
      </c>
      <c r="H11" s="148">
        <v>0</v>
      </c>
    </row>
    <row r="12" spans="1:8" ht="15.75" x14ac:dyDescent="0.25">
      <c r="A12" s="147" t="s">
        <v>161</v>
      </c>
      <c r="B12" s="148">
        <v>0</v>
      </c>
      <c r="C12" s="148">
        <v>0</v>
      </c>
      <c r="D12" s="148">
        <v>0</v>
      </c>
      <c r="E12" s="148">
        <v>0</v>
      </c>
      <c r="F12" s="148">
        <v>0</v>
      </c>
      <c r="G12" s="148">
        <v>0</v>
      </c>
      <c r="H12" s="148">
        <v>0</v>
      </c>
    </row>
    <row r="13" spans="1:8" ht="15.75" x14ac:dyDescent="0.25">
      <c r="A13" s="147" t="s">
        <v>162</v>
      </c>
      <c r="B13" s="148">
        <v>0</v>
      </c>
      <c r="C13" s="148">
        <v>0</v>
      </c>
      <c r="D13" s="148">
        <v>0</v>
      </c>
      <c r="E13" s="148">
        <f>E9*-1</f>
        <v>261924</v>
      </c>
      <c r="F13" s="148">
        <v>0</v>
      </c>
      <c r="G13" s="148">
        <f>G9*-1</f>
        <v>85956</v>
      </c>
      <c r="H13" s="148">
        <f>H9*-1</f>
        <v>85956</v>
      </c>
    </row>
    <row r="14" spans="1:8" ht="15.75" x14ac:dyDescent="0.25">
      <c r="A14" s="147" t="s">
        <v>163</v>
      </c>
      <c r="B14" s="148">
        <v>0</v>
      </c>
      <c r="C14" s="148"/>
      <c r="D14" s="148">
        <v>0</v>
      </c>
      <c r="E14" s="148">
        <f>E13</f>
        <v>261924</v>
      </c>
      <c r="F14" s="148">
        <v>0</v>
      </c>
      <c r="G14" s="148">
        <f>G13</f>
        <v>85956</v>
      </c>
      <c r="H14" s="148">
        <f>H13</f>
        <v>85956</v>
      </c>
    </row>
    <row r="15" spans="1:8" ht="15.75" x14ac:dyDescent="0.25">
      <c r="A15" s="147" t="s">
        <v>164</v>
      </c>
      <c r="B15" s="148">
        <v>0</v>
      </c>
      <c r="C15" s="148">
        <v>0</v>
      </c>
      <c r="D15" s="148">
        <v>0</v>
      </c>
      <c r="E15" s="148">
        <v>0</v>
      </c>
      <c r="F15" s="148">
        <v>0</v>
      </c>
      <c r="G15" s="148">
        <v>0</v>
      </c>
      <c r="H15" s="148">
        <v>0</v>
      </c>
    </row>
    <row r="16" spans="1:8" ht="15.75" x14ac:dyDescent="0.25">
      <c r="A16" s="147" t="s">
        <v>165</v>
      </c>
      <c r="B16" s="148">
        <v>0</v>
      </c>
      <c r="C16" s="148">
        <v>0</v>
      </c>
      <c r="D16" s="148">
        <v>0</v>
      </c>
      <c r="E16" s="148">
        <v>0</v>
      </c>
      <c r="F16" s="148">
        <v>0</v>
      </c>
      <c r="G16" s="148">
        <v>0</v>
      </c>
      <c r="H16" s="148">
        <v>0</v>
      </c>
    </row>
    <row r="17" spans="1:8" ht="31.5" x14ac:dyDescent="0.25">
      <c r="A17" s="147" t="s">
        <v>166</v>
      </c>
      <c r="B17" s="148">
        <v>0</v>
      </c>
      <c r="C17" s="148">
        <v>0</v>
      </c>
      <c r="D17" s="148">
        <v>0</v>
      </c>
      <c r="E17" s="148">
        <v>0</v>
      </c>
      <c r="F17" s="148">
        <v>0</v>
      </c>
      <c r="G17" s="148">
        <v>0</v>
      </c>
      <c r="H17" s="148">
        <v>0</v>
      </c>
    </row>
    <row r="18" spans="1:8" ht="15.75" x14ac:dyDescent="0.25">
      <c r="A18" s="147" t="s">
        <v>167</v>
      </c>
      <c r="B18" s="148">
        <v>0</v>
      </c>
      <c r="C18" s="148">
        <v>0</v>
      </c>
      <c r="D18" s="148">
        <v>0</v>
      </c>
      <c r="E18" s="148">
        <f>E13</f>
        <v>261924</v>
      </c>
      <c r="F18" s="148">
        <v>0</v>
      </c>
      <c r="G18" s="148">
        <f t="shared" ref="G18:H19" si="0">G13</f>
        <v>85956</v>
      </c>
      <c r="H18" s="148">
        <f t="shared" si="0"/>
        <v>85956</v>
      </c>
    </row>
    <row r="19" spans="1:8" ht="15.75" x14ac:dyDescent="0.25">
      <c r="A19" s="147" t="s">
        <v>168</v>
      </c>
      <c r="B19" s="148">
        <v>0</v>
      </c>
      <c r="C19" s="148">
        <v>0</v>
      </c>
      <c r="D19" s="148">
        <v>0</v>
      </c>
      <c r="E19" s="148">
        <f>E14</f>
        <v>261924</v>
      </c>
      <c r="F19" s="148">
        <v>0</v>
      </c>
      <c r="G19" s="148">
        <f t="shared" si="0"/>
        <v>85956</v>
      </c>
      <c r="H19" s="148">
        <f t="shared" si="0"/>
        <v>85956</v>
      </c>
    </row>
    <row r="20" spans="1:8" ht="15.75" x14ac:dyDescent="0.25">
      <c r="A20" s="147" t="s">
        <v>169</v>
      </c>
      <c r="B20" s="148">
        <v>0</v>
      </c>
      <c r="C20" s="148">
        <v>0</v>
      </c>
      <c r="D20" s="148">
        <v>0</v>
      </c>
      <c r="E20" s="148">
        <v>0</v>
      </c>
      <c r="F20" s="148">
        <v>0</v>
      </c>
      <c r="G20" s="148">
        <v>0</v>
      </c>
      <c r="H20" s="148">
        <v>0</v>
      </c>
    </row>
    <row r="21" spans="1:8" ht="15.75" x14ac:dyDescent="0.25">
      <c r="A21" s="147" t="s">
        <v>170</v>
      </c>
      <c r="B21" s="148">
        <v>0</v>
      </c>
      <c r="C21" s="148">
        <v>0</v>
      </c>
      <c r="D21" s="148">
        <v>0</v>
      </c>
      <c r="E21" s="148">
        <v>0</v>
      </c>
      <c r="F21" s="148">
        <v>0</v>
      </c>
      <c r="G21" s="148">
        <v>0</v>
      </c>
      <c r="H21" s="148">
        <v>0</v>
      </c>
    </row>
    <row r="22" spans="1:8" x14ac:dyDescent="0.25">
      <c r="A22" s="142"/>
    </row>
  </sheetData>
  <mergeCells count="5">
    <mergeCell ref="A1:A3"/>
    <mergeCell ref="B1:C2"/>
    <mergeCell ref="D1:H1"/>
    <mergeCell ref="D2:E2"/>
    <mergeCell ref="F2: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d73c6baf-9cf2-4cf2-a117-76c67141543a" xsi:nil="true"/>
    <_ip_UnifiedCompliancePolicyProperties xmlns="http://schemas.microsoft.com/sharepoint/v3" xsi:nil="true"/>
    <SharedWithUsers xmlns="b6b6b0de-984a-4a78-a39f-cb9c8b26df3b">
      <UserInfo>
        <DisplayName>Iveta Katkovska</DisplayName>
        <AccountId>309</AccountId>
        <AccountType/>
      </UserInfo>
      <UserInfo>
        <DisplayName>Gunta Ancāne</DisplayName>
        <AccountId>732</AccountId>
        <AccountType/>
      </UserInfo>
      <UserInfo>
        <DisplayName>Pēteris Bikše</DisplayName>
        <AccountId>431</AccountId>
        <AccountType/>
      </UserInfo>
      <UserInfo>
        <DisplayName>Jānis Timma</DisplayName>
        <AccountId>16</AccountId>
        <AccountType/>
      </UserInfo>
      <UserInfo>
        <DisplayName>Andrejs Milzarājs</DisplayName>
        <AccountId>78</AccountId>
        <AccountType/>
      </UserInfo>
      <UserInfo>
        <DisplayName>Kaspars Priediņš</DisplayName>
        <AccountId>200</AccountId>
        <AccountType/>
      </UserInfo>
    </SharedWithUsers>
    <lcf76f155ced4ddcb4097134ff3c332f xmlns="30f27a67-e3d9-46c1-b96c-c174a62fd7b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s" ma:contentTypeID="0x0101002E2F809A46DFFA42A1A129D98068B3E9" ma:contentTypeVersion="19" ma:contentTypeDescription="Izveidot jaunu dokumentu." ma:contentTypeScope="" ma:versionID="3ae4ae002a677df41958a491f9d820d0">
  <xsd:schema xmlns:xsd="http://www.w3.org/2001/XMLSchema" xmlns:xs="http://www.w3.org/2001/XMLSchema" xmlns:p="http://schemas.microsoft.com/office/2006/metadata/properties" xmlns:ns1="http://schemas.microsoft.com/sharepoint/v3" xmlns:ns2="b6b6b0de-984a-4a78-a39f-cb9c8b26df3b" xmlns:ns3="30f27a67-e3d9-46c1-b96c-c174a62fd7b5" xmlns:ns4="d73c6baf-9cf2-4cf2-a117-76c67141543a" targetNamespace="http://schemas.microsoft.com/office/2006/metadata/properties" ma:root="true" ma:fieldsID="78022928d8efd77b4e3c14b8e85e6323" ns1:_="" ns2:_="" ns3:_="" ns4:_="">
    <xsd:import namespace="http://schemas.microsoft.com/sharepoint/v3"/>
    <xsd:import namespace="b6b6b0de-984a-4a78-a39f-cb9c8b26df3b"/>
    <xsd:import namespace="30f27a67-e3d9-46c1-b96c-c174a62fd7b5"/>
    <xsd:import namespace="d73c6baf-9cf2-4cf2-a117-76c67141543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1:_ip_UnifiedCompliancePolicyProperties" minOccurs="0"/>
                <xsd:element ref="ns1:_ip_UnifiedCompliancePolicyUIAction" minOccurs="0"/>
                <xsd:element ref="ns3:lcf76f155ced4ddcb4097134ff3c332f" minOccurs="0"/>
                <xsd:element ref="ns4:TaxCatchAll"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Vienotās atbilstības politikas rekvizīti" ma:hidden="true" ma:internalName="_ip_UnifiedCompliancePolicyProperties">
      <xsd:simpleType>
        <xsd:restriction base="dms:Note"/>
      </xsd:simpleType>
    </xsd:element>
    <xsd:element name="_ip_UnifiedCompliancePolicyUIAction" ma:index="20" nillable="true" ma:displayName="Vienotās atbilstības politikas UI darbīb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b6b0de-984a-4a78-a39f-cb9c8b26df3b" elementFormDefault="qualified">
    <xsd:import namespace="http://schemas.microsoft.com/office/2006/documentManagement/types"/>
    <xsd:import namespace="http://schemas.microsoft.com/office/infopath/2007/PartnerControls"/>
    <xsd:element name="SharedWithUsers" ma:index="8"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Koplietots ar: detalizēt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f27a67-e3d9-46c1-b96c-c174a62fd7b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ttēlu atzīmes" ma:readOnly="false" ma:fieldId="{5cf76f15-5ced-4ddc-b409-7134ff3c332f}" ma:taxonomyMulti="true" ma:sspId="2d670e09-1a66-4566-9c30-fc6678b8969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3c6baf-9cf2-4cf2-a117-76c67141543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1cba5719-2e4d-4aeb-84b2-55182196a006}" ma:internalName="TaxCatchAll" ma:showField="CatchAllData" ma:web="d73c6baf-9cf2-4cf2-a117-76c6714154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C7E0D2-722B-4C57-B479-6A24012CBAA4}">
  <ds:schemaRefs>
    <ds:schemaRef ds:uri="http://schemas.microsoft.com/office/2006/metadata/properties"/>
    <ds:schemaRef ds:uri="http://schemas.microsoft.com/office/infopath/2007/PartnerControls"/>
    <ds:schemaRef ds:uri="http://schemas.microsoft.com/sharepoint/v3"/>
    <ds:schemaRef ds:uri="d73c6baf-9cf2-4cf2-a117-76c67141543a"/>
    <ds:schemaRef ds:uri="520dbaf5-aacb-4fa5-a9f5-32ab6e55aaf4"/>
    <ds:schemaRef ds:uri="b6b6b0de-984a-4a78-a39f-cb9c8b26df3b"/>
    <ds:schemaRef ds:uri="30f27a67-e3d9-46c1-b96c-c174a62fd7b5"/>
  </ds:schemaRefs>
</ds:datastoreItem>
</file>

<file path=customXml/itemProps2.xml><?xml version="1.0" encoding="utf-8"?>
<ds:datastoreItem xmlns:ds="http://schemas.openxmlformats.org/officeDocument/2006/customXml" ds:itemID="{F97892C4-8225-43D5-972F-A84ACB6CF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b6b0de-984a-4a78-a39f-cb9c8b26df3b"/>
    <ds:schemaRef ds:uri="30f27a67-e3d9-46c1-b96c-c174a62fd7b5"/>
    <ds:schemaRef ds:uri="d73c6baf-9cf2-4cf2-a117-76c6714154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D18A4C-0919-45E8-89BB-8E5B7F6CAEB5}">
  <ds:schemaRefs>
    <ds:schemaRef ds:uri="http://schemas.microsoft.com/sharepoint/v3/contenttype/forms"/>
  </ds:schemaRefs>
</ds:datastoreItem>
</file>

<file path=docMetadata/LabelInfo.xml><?xml version="1.0" encoding="utf-8"?>
<clbl:labelList xmlns:clbl="http://schemas.microsoft.com/office/2020/mipLabelMetadata">
  <clbl:label id="{1b8a7570-3ec8-4c4e-9532-5dbb2f157b31}" enabled="1" method="Standard" siteId="{fd50a0e4-c289-4266-b7ff-7d9cf5066e9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NĪ atsavināšanas plāns</vt:lpstr>
      <vt:lpstr>Izmaiņas kopā</vt:lpstr>
      <vt:lpstr>EM</vt:lpstr>
      <vt:lpstr>VID</vt:lpstr>
      <vt:lpstr>NMP</vt:lpstr>
      <vt:lpstr>VI</vt:lpstr>
      <vt:lpstr>LRP</vt:lpstr>
      <vt:lpstr>NVA</vt:lpstr>
      <vt:lpstr>ĀM</vt:lpstr>
      <vt:lpstr>IAUI</vt:lpstr>
      <vt:lpstr>K komponente</vt:lpstr>
      <vt:lpstr>Atlikums_kopā</vt:lpstr>
      <vt:lpstr>III sadaļa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2026-02-23T11:42:19Z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0x0101002E2F809A46DFFA42A1A129D98068B3E9</vt:lpwstr>
  </property>
  <property fmtid="{D5CDD505-2E9C-101B-9397-08002B2CF9AE}" pid="3" name="MediaServiceImageTags">
    <vt:lpwstr/>
  </property>
</Properties>
</file>