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4_5_6_pieskirumi\2022_pieprasijums\111022\"/>
    </mc:Choice>
  </mc:AlternateContent>
  <xr:revisionPtr revIDLastSave="0" documentId="13_ncr:1_{3553F1DD-AD3F-44AB-BDCB-951F57D7CA76}" xr6:coauthVersionLast="47" xr6:coauthVersionMax="47" xr10:uidLastSave="{00000000-0000-0000-0000-000000000000}"/>
  <bookViews>
    <workbookView xWindow="-120" yWindow="-120" windowWidth="29040" windowHeight="15840" tabRatio="970" xr2:uid="{00000000-000D-0000-FFFF-FFFF00000000}"/>
  </bookViews>
  <sheets>
    <sheet name="Kopsavilkums" sheetId="77" r:id="rId1"/>
    <sheet name="Rezekne_799" sheetId="100" r:id="rId2"/>
    <sheet name="Vidzem_899" sheetId="97" r:id="rId3"/>
    <sheet name="Madona_899" sheetId="101" r:id="rId4"/>
    <sheet name="Dzemd_904" sheetId="93" r:id="rId5"/>
  </sheets>
  <definedNames>
    <definedName name="_xlnm._FilterDatabase" localSheetId="0" hidden="1">Kopsavilkums!$A$6:$R$6</definedName>
    <definedName name="_xlnm.Print_Area" localSheetId="4">Dzemd_904!$A$1:$J$46</definedName>
    <definedName name="_xlnm.Print_Area" localSheetId="0">Kopsavilkums!$A$1:$R$73</definedName>
    <definedName name="_xlnm.Print_Area" localSheetId="3">Madona_899!$A$1:$J$28</definedName>
    <definedName name="_xlnm.Print_Area" localSheetId="1">Rezekne_799!$A$1:$J$40</definedName>
  </definedName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9" i="77" l="1"/>
  <c r="B27" i="101"/>
  <c r="I10" i="101"/>
  <c r="J4" i="77"/>
  <c r="B28" i="101"/>
  <c r="G5" i="101"/>
  <c r="O62" i="77"/>
  <c r="G9" i="97"/>
  <c r="B49" i="97"/>
  <c r="B51" i="97"/>
  <c r="G11" i="97"/>
  <c r="G10" i="101" l="1"/>
  <c r="C10" i="101"/>
  <c r="B10" i="101"/>
  <c r="G4" i="101"/>
  <c r="G3" i="101"/>
  <c r="G11" i="100" l="1"/>
  <c r="O10" i="77" l="1"/>
  <c r="B40" i="100"/>
  <c r="G6" i="100"/>
  <c r="I24" i="100"/>
  <c r="G24" i="100"/>
  <c r="I17" i="100"/>
  <c r="G17" i="100"/>
  <c r="I11" i="100"/>
  <c r="C11" i="100"/>
  <c r="B11" i="100"/>
  <c r="G5" i="100"/>
  <c r="B39" i="100" s="1"/>
  <c r="G4" i="100"/>
  <c r="G3" i="100"/>
  <c r="B38" i="100" s="1"/>
  <c r="B44" i="93" l="1"/>
  <c r="G7" i="93"/>
  <c r="G6" i="93" l="1"/>
  <c r="B43" i="93"/>
  <c r="B45" i="93"/>
  <c r="O73" i="77"/>
  <c r="O59" i="77" s="1"/>
  <c r="G8" i="93"/>
  <c r="O39" i="77"/>
  <c r="O17" i="77"/>
  <c r="O14" i="77"/>
  <c r="O9" i="77"/>
  <c r="O8" i="77"/>
  <c r="O7" i="77" l="1"/>
  <c r="G10" i="97" l="1"/>
  <c r="B50" i="97" s="1"/>
  <c r="G16" i="97" l="1"/>
  <c r="I16" i="97"/>
  <c r="C16" i="97"/>
  <c r="B16" i="97"/>
  <c r="G8" i="97"/>
  <c r="B48" i="97" s="1"/>
  <c r="G7" i="97"/>
  <c r="G6" i="97"/>
  <c r="G5" i="97"/>
  <c r="G4" i="97"/>
  <c r="G3" i="97"/>
  <c r="B47" i="97" l="1"/>
  <c r="B46" i="97"/>
  <c r="B44" i="97"/>
  <c r="K59" i="77" l="1"/>
  <c r="K39" i="77"/>
  <c r="K17" i="77"/>
  <c r="J17" i="77"/>
  <c r="K7" i="77" l="1"/>
  <c r="I16" i="93"/>
  <c r="I15" i="93"/>
  <c r="I21" i="93"/>
  <c r="I20" i="93"/>
  <c r="I19" i="93"/>
  <c r="I18" i="93"/>
  <c r="B38" i="93"/>
  <c r="G23" i="93"/>
  <c r="G20" i="93"/>
  <c r="G18" i="93"/>
  <c r="G15" i="93"/>
  <c r="C13" i="93"/>
  <c r="B13" i="93"/>
  <c r="G5" i="93"/>
  <c r="G3" i="93" l="1"/>
  <c r="B41" i="93" s="1"/>
  <c r="I13" i="93"/>
  <c r="G13" i="93"/>
  <c r="G4" i="93"/>
  <c r="B42" i="93" l="1"/>
  <c r="G18" i="77" l="1"/>
  <c r="R18" i="77" s="1"/>
  <c r="L7" i="77" l="1"/>
  <c r="E8" i="77" l="1"/>
  <c r="F8" i="77"/>
  <c r="J8" i="77"/>
  <c r="I8" i="77"/>
  <c r="I14" i="77"/>
  <c r="J14" i="77"/>
  <c r="P14" i="77"/>
  <c r="Q14" i="77"/>
  <c r="I9" i="77"/>
  <c r="J9" i="77"/>
  <c r="P9" i="77"/>
  <c r="Q9" i="77"/>
  <c r="H14" i="77"/>
  <c r="H9" i="77"/>
  <c r="F14" i="77"/>
  <c r="F9" i="77"/>
  <c r="D8" i="77"/>
  <c r="D14" i="77"/>
  <c r="D9" i="77"/>
  <c r="E14" i="77"/>
  <c r="E9" i="77"/>
  <c r="H8" i="77" l="1"/>
  <c r="F61" i="77"/>
  <c r="G62" i="77"/>
  <c r="R62" i="77" s="1"/>
  <c r="G63" i="77"/>
  <c r="R63" i="77" s="1"/>
  <c r="G64" i="77"/>
  <c r="R64" i="77" s="1"/>
  <c r="G65" i="77"/>
  <c r="R65" i="77" s="1"/>
  <c r="G66" i="77"/>
  <c r="R66" i="77" s="1"/>
  <c r="G67" i="77"/>
  <c r="R67" i="77" s="1"/>
  <c r="G68" i="77"/>
  <c r="R68" i="77" s="1"/>
  <c r="G69" i="77"/>
  <c r="R69" i="77" s="1"/>
  <c r="G70" i="77"/>
  <c r="R70" i="77" s="1"/>
  <c r="G71" i="77"/>
  <c r="R71" i="77" s="1"/>
  <c r="G72" i="77"/>
  <c r="R72" i="77" s="1"/>
  <c r="G73" i="77"/>
  <c r="R73" i="77" s="1"/>
  <c r="G60" i="77"/>
  <c r="R60" i="77" s="1"/>
  <c r="F39" i="77"/>
  <c r="G61" i="77" l="1"/>
  <c r="R61" i="77" s="1"/>
  <c r="F59" i="77"/>
  <c r="F7" i="77" s="1"/>
  <c r="G59" i="77" l="1"/>
  <c r="G15" i="77"/>
  <c r="R15" i="77" s="1"/>
  <c r="G20" i="77"/>
  <c r="R20" i="77" s="1"/>
  <c r="G41" i="77"/>
  <c r="R41" i="77" s="1"/>
  <c r="G42" i="77"/>
  <c r="R42" i="77" s="1"/>
  <c r="G43" i="77"/>
  <c r="R43" i="77" s="1"/>
  <c r="G44" i="77"/>
  <c r="R44" i="77" s="1"/>
  <c r="G45" i="77"/>
  <c r="R45" i="77" s="1"/>
  <c r="G46" i="77"/>
  <c r="R46" i="77" s="1"/>
  <c r="G40" i="77"/>
  <c r="R40" i="77" s="1"/>
  <c r="G25" i="77"/>
  <c r="R25" i="77" s="1"/>
  <c r="G19" i="77"/>
  <c r="R19" i="77" s="1"/>
  <c r="G21" i="77"/>
  <c r="R21" i="77" s="1"/>
  <c r="G23" i="77"/>
  <c r="R23" i="77" s="1"/>
  <c r="G24" i="77"/>
  <c r="R24" i="77" s="1"/>
  <c r="G26" i="77"/>
  <c r="R26" i="77" s="1"/>
  <c r="G27" i="77"/>
  <c r="R27" i="77" s="1"/>
  <c r="G28" i="77"/>
  <c r="R28" i="77" s="1"/>
  <c r="G29" i="77"/>
  <c r="R29" i="77" s="1"/>
  <c r="G30" i="77"/>
  <c r="R30" i="77" s="1"/>
  <c r="G31" i="77"/>
  <c r="R31" i="77" s="1"/>
  <c r="G32" i="77"/>
  <c r="R32" i="77" s="1"/>
  <c r="G33" i="77"/>
  <c r="R33" i="77" s="1"/>
  <c r="G34" i="77"/>
  <c r="R34" i="77" s="1"/>
  <c r="G35" i="77"/>
  <c r="R35" i="77" s="1"/>
  <c r="G36" i="77"/>
  <c r="R36" i="77" s="1"/>
  <c r="G37" i="77"/>
  <c r="R37" i="77" s="1"/>
  <c r="G38" i="77"/>
  <c r="R38" i="77" s="1"/>
  <c r="G16" i="77"/>
  <c r="R16" i="77" s="1"/>
  <c r="G10" i="77"/>
  <c r="R10" i="77" s="1"/>
  <c r="G11" i="77"/>
  <c r="R11" i="77" s="1"/>
  <c r="G12" i="77"/>
  <c r="R12" i="77" s="1"/>
  <c r="G13" i="77"/>
  <c r="R13" i="77" s="1"/>
  <c r="F17" i="77"/>
  <c r="E22" i="77"/>
  <c r="E17" i="77" s="1"/>
  <c r="E39" i="77"/>
  <c r="R9" i="77" l="1"/>
  <c r="R14" i="77"/>
  <c r="E7" i="77"/>
  <c r="G9" i="77"/>
  <c r="G14" i="77"/>
  <c r="G8" i="77"/>
  <c r="R8" i="77" s="1"/>
  <c r="G22" i="77"/>
  <c r="R22" i="77" s="1"/>
  <c r="G17" i="77" l="1"/>
  <c r="I17" i="77"/>
  <c r="I39" i="77"/>
  <c r="R17" i="77" l="1"/>
  <c r="J59" i="77"/>
  <c r="R59" i="77" s="1"/>
  <c r="J39" i="77" l="1"/>
  <c r="J7" i="77" s="1"/>
  <c r="D52" i="77" l="1"/>
  <c r="D56" i="77"/>
  <c r="D48" i="77"/>
  <c r="R56" i="77"/>
  <c r="G56" i="77"/>
  <c r="E56" i="77"/>
  <c r="R52" i="77"/>
  <c r="R48" i="77" s="1"/>
  <c r="G52" i="77"/>
  <c r="G48" i="77" s="1"/>
  <c r="E52" i="77"/>
  <c r="E48" i="77" s="1"/>
  <c r="I7" i="77" l="1"/>
  <c r="D47" i="77"/>
  <c r="D39" i="77"/>
  <c r="D22" i="77"/>
  <c r="D17" i="77" s="1"/>
  <c r="D7" i="77" l="1"/>
  <c r="G39" i="77"/>
  <c r="R39" i="77" s="1"/>
  <c r="G7" i="77" l="1"/>
  <c r="R7" i="77" s="1"/>
</calcChain>
</file>

<file path=xl/sharedStrings.xml><?xml version="1.0" encoding="utf-8"?>
<sst xmlns="http://schemas.openxmlformats.org/spreadsheetml/2006/main" count="674" uniqueCount="435">
  <si>
    <t>Summa</t>
  </si>
  <si>
    <t>Jēkabpils RS</t>
  </si>
  <si>
    <t>Jelgavas PS</t>
  </si>
  <si>
    <t>Liepājas RS</t>
  </si>
  <si>
    <t>Nr.</t>
  </si>
  <si>
    <t>datums</t>
  </si>
  <si>
    <t>KOPĀ, t.sk.</t>
  </si>
  <si>
    <t>Rēzeknes sl</t>
  </si>
  <si>
    <t>Ziemeļkurzemes RS</t>
  </si>
  <si>
    <t>Ārstniecības iestāde</t>
  </si>
  <si>
    <t>Rīgas 2.slimnīca</t>
  </si>
  <si>
    <t>29.12.2021.</t>
  </si>
  <si>
    <t>2022.gada summa</t>
  </si>
  <si>
    <t>Vidzemes slimnīca</t>
  </si>
  <si>
    <t>Priekules slimnīca</t>
  </si>
  <si>
    <t>Alūksnes slimnīca</t>
  </si>
  <si>
    <t>Cēsu slimnīca</t>
  </si>
  <si>
    <t>Preiļu slimnīca</t>
  </si>
  <si>
    <t>Jūrmalas slimnīca</t>
  </si>
  <si>
    <t>Aizkraukles sl.</t>
  </si>
  <si>
    <t>Sanare KRC Jaunķemeri</t>
  </si>
  <si>
    <t>Irlavas SKS</t>
  </si>
  <si>
    <t>Tukuma slimnīca</t>
  </si>
  <si>
    <t>30.12.2021.</t>
  </si>
  <si>
    <t>NVD-9/200-2021</t>
  </si>
  <si>
    <t>NVD-9/205-2021</t>
  </si>
  <si>
    <t>NVD-9/237-2021</t>
  </si>
  <si>
    <t>NVD-9/221-2021</t>
  </si>
  <si>
    <t>22.12.2021.</t>
  </si>
  <si>
    <t>NVD-9/216-2021</t>
  </si>
  <si>
    <t>27.12.2021.</t>
  </si>
  <si>
    <t>NVD-9/209-2021</t>
  </si>
  <si>
    <t>Limbažu slimnīca</t>
  </si>
  <si>
    <t>23.12.2021.</t>
  </si>
  <si>
    <t>NVD-9/224-2021</t>
  </si>
  <si>
    <t>NVD-9/211-2021</t>
  </si>
  <si>
    <t>NVD-9/207-2021</t>
  </si>
  <si>
    <t>NVD-9/208-2021</t>
  </si>
  <si>
    <t>NVD-9/220-2021</t>
  </si>
  <si>
    <t>NVD-9/204-2021</t>
  </si>
  <si>
    <t>28.12.2021.</t>
  </si>
  <si>
    <t>NVD-9/231-2021</t>
  </si>
  <si>
    <t>NVD-9/222-2021</t>
  </si>
  <si>
    <t>NVD-9/218-2021</t>
  </si>
  <si>
    <t>NVD-9/206-2021</t>
  </si>
  <si>
    <t>NVD-9/214-2021</t>
  </si>
  <si>
    <t>NVD-9/203-2021</t>
  </si>
  <si>
    <t xml:space="preserve">Informācija par finanšu līdzekļu izlietojumu </t>
  </si>
  <si>
    <t xml:space="preserve">Plānotais finansējums </t>
  </si>
  <si>
    <t>Pozīcijas nosaukums</t>
  </si>
  <si>
    <t>Skaits</t>
  </si>
  <si>
    <t>Plānotā summa (ar PVN), EUR</t>
  </si>
  <si>
    <t xml:space="preserve">Pavadzīme </t>
  </si>
  <si>
    <t xml:space="preserve">Maksājuma uzdevums </t>
  </si>
  <si>
    <t>Komentārs par izpildes progresu</t>
  </si>
  <si>
    <t>Pavadzīmes  Nr.</t>
  </si>
  <si>
    <t>Datums</t>
  </si>
  <si>
    <t>Piegādātājs</t>
  </si>
  <si>
    <t>Summa ( ar PVN) EUR</t>
  </si>
  <si>
    <t>decembris</t>
  </si>
  <si>
    <t>Arbor Medical Korporācija SIA</t>
  </si>
  <si>
    <t>08.12.2021.</t>
  </si>
  <si>
    <t>NMS ELPA SIA</t>
  </si>
  <si>
    <t>Rīgas 1.slimnīca</t>
  </si>
  <si>
    <t>NVD-9/234-2021</t>
  </si>
  <si>
    <t>NVD-9/187-2021</t>
  </si>
  <si>
    <t>17.03.2021.</t>
  </si>
  <si>
    <t>NVD-2/131-2021</t>
  </si>
  <si>
    <t>NVD-9/195-2021</t>
  </si>
  <si>
    <t>NVD-9/201-2021</t>
  </si>
  <si>
    <t>Saldus MC</t>
  </si>
  <si>
    <t>NVD-9/227-2021</t>
  </si>
  <si>
    <t>Ludzas MC</t>
  </si>
  <si>
    <t>NVD-9/226-2021</t>
  </si>
  <si>
    <t>Latvijas Jūras MC</t>
  </si>
  <si>
    <t>NVD-9/228-2021</t>
  </si>
  <si>
    <t>NVD-9/233-2021</t>
  </si>
  <si>
    <t>Rīgas Dzemdību nams</t>
  </si>
  <si>
    <t>NVD-9/230-2021</t>
  </si>
  <si>
    <t>Aizkraukles S</t>
  </si>
  <si>
    <t>Krāslavas slimnīca</t>
  </si>
  <si>
    <t>Bauskas slimnīca</t>
  </si>
  <si>
    <t>Dobeles un apkārtnes slimnīca</t>
  </si>
  <si>
    <t>Madonas slimnīca</t>
  </si>
  <si>
    <t>janvāris</t>
  </si>
  <si>
    <t>februāris</t>
  </si>
  <si>
    <t>Avansā izmaksāts 2021.gadā</t>
  </si>
  <si>
    <t>Faktiski apgūts finansējums 2021. gadā</t>
  </si>
  <si>
    <t>24.02.2022.</t>
  </si>
  <si>
    <t>25.02.2022.</t>
  </si>
  <si>
    <t>1.1.pielikums</t>
  </si>
  <si>
    <t>1.4.pielikums</t>
  </si>
  <si>
    <t>1.5.pielikums</t>
  </si>
  <si>
    <t>Rīgas Austrumu klīniskā universitātes slimnīca</t>
  </si>
  <si>
    <t>Paula Stradiņa klīniskā universitātes slimnīca</t>
  </si>
  <si>
    <t>Traumatoloģijas un ortopēdijas slimnīca</t>
  </si>
  <si>
    <t xml:space="preserve">7.piešķīrums (Izlietojums, atbilstoši Ministru kabineta 2021.gada 4.novembra rīkojumam Ministru kabineta rīkojums Nr. 797 “Par apropriācijas palielināšanu Veselības ministrijai” </t>
  </si>
  <si>
    <t xml:space="preserve">8.piešķīrums (Izlietojums, atbilstoši Ministru kabineta 2021.gada 1.decembra rīkojumam Ministru kabineta rīkojums Nr. 900 “Par apropriācijas palielināšanu Veselības ministrijai” </t>
  </si>
  <si>
    <t>Daugavpils psihoneiroloģiskā slimnīca</t>
  </si>
  <si>
    <t>Strenču psihoneiroloģiskā slimnīca</t>
  </si>
  <si>
    <t>Rīgas psihiatrijas un narkoloģijas centrs</t>
  </si>
  <si>
    <t xml:space="preserve">9.piešķīrums (Izlietojums, atbilstoši Ministru kabineta 2021.gada 1.decembra rīkojumam Ministru kabineta rīkojums Nr. 905 “Par apropriācijas palielināšanu Veselības ministrijai” </t>
  </si>
  <si>
    <t>Ģintermuiža</t>
  </si>
  <si>
    <t>Summa priekšapmaksai VAI IEGULDĪŠANA PAMATKAPITĀLĀ 2021.gadā</t>
  </si>
  <si>
    <t>Pavisam kopā ieguldīšana pamatkapitālā (797, 900, 905)</t>
  </si>
  <si>
    <t>Finansējums, atbilstoši MK rīkojumiem un protokoliem</t>
  </si>
  <si>
    <t>Atlikums 2022.gadā (tiks veikts pārskaitījums uz valsts budžeta kontu)</t>
  </si>
  <si>
    <t>Atlikums 2021.gadā no daļēji noslēgtajiem vai nenoslēgtajiem līgumiem</t>
  </si>
  <si>
    <t>marts</t>
  </si>
  <si>
    <t>Segti no 2021. gada avansa finansējuma</t>
  </si>
  <si>
    <t>31.03.2022.</t>
  </si>
  <si>
    <t>21.03.2022.</t>
  </si>
  <si>
    <t>Tradintek SIA</t>
  </si>
  <si>
    <t>aprīlis</t>
  </si>
  <si>
    <t>Faktiskais atlikums 2022.gadā</t>
  </si>
  <si>
    <t>Faktiski apmaksāts 2021. gadā</t>
  </si>
  <si>
    <t>Pavisam kopā trīs rīkojumiem un protokoliem</t>
  </si>
  <si>
    <t>Par finanšu līdzekļu piešķiršanu no valsts budžeta programmas “Līdzekļi neparedzētiem gadījumiem”</t>
  </si>
  <si>
    <t xml:space="preserve">Papildus piešķirtā finansējums slimnīcu papildus kapacitātes stiprināšanai Covid -19 apstākļos piešķirtā finansējuma izlietojums </t>
  </si>
  <si>
    <t>11.04.2022.</t>
  </si>
  <si>
    <t>2022. gadā papildus iezīmēts no 2021. gada neapgūtā finansējuma</t>
  </si>
  <si>
    <t>Balvu un Gulbenes SIA</t>
  </si>
  <si>
    <t>Papildus nepieciešams finansējums, kas iekļauts rīkojuma projektā</t>
  </si>
  <si>
    <t>4.piešķīrums (Izlietojums, atbilstoši Ministru kabineta 2021.gada 3.novembra rīkojumam Nr.799 "Par finanšu līdzekļu piešķiršanu no valsts budžeta programmas "Līdzekļi neparedzētiem gadījumiem"), tai skaitā:</t>
  </si>
  <si>
    <t>izlietojums, atbilstoši Ministru kabineta 2021. gada 20. oktobra sēdes prorokollēmuma Nr. 71 4. § 6. punktam</t>
  </si>
  <si>
    <t>izlietojums, atbilstoši Ministru kabineta 2021. gada 26.oktobra sēdes protokollēmuma Nr. 72 60§ 3.punktam</t>
  </si>
  <si>
    <t xml:space="preserve">5.piešķīrums (Izlietojums, atbilstoši Ministru kabineta 2021.gada 1.decembra rīkojumam Nr.899 "Par finanšu līdzekļu piešķiršanu no valsts budžeta programmas "Līdzekļi neparedzētiem gadījumiem")/ izlietojums, atbilstoši  Ministru kabineta 2021. gada 2. novembra sēdes prorokollēmuma Nr. 73 47. § 3. punktam </t>
  </si>
  <si>
    <t xml:space="preserve">6.piešķīrums (Izlietojums, atbilstoši Ministru kabineta 2021.gada 1.decembra rīkojumam Nr.904 "Par finanšu līdzekļu piešķiršanu no valsts budžeta programmas "Līdzekļi neparedzētiem gadījumiem")/ izlietojums, atbilstoši Ministru kabineta 2021. gada 23. novembra sēdes prorokollēmuma Nr. 76 40. § 5. punktam </t>
  </si>
  <si>
    <t>Izlietojums, atbilstoši Ministru kabineta 2022. gada 26.aprīļa sēdes protokollēmuma Nr. 23 31§  3.punktam.</t>
  </si>
  <si>
    <t>segti no FM Rīk. Nr.303</t>
  </si>
  <si>
    <t>Faktiski apgūts 2022. gadā (segti no FM Rīk. Nr.337)</t>
  </si>
  <si>
    <t>Faktiski apgūts 2022. gadā (segti no FM Rīk. Nr.303)</t>
  </si>
  <si>
    <t>segti no FM Rīk. Nr.337</t>
  </si>
  <si>
    <t>30.03.2022.</t>
  </si>
  <si>
    <t>maijs</t>
  </si>
  <si>
    <t>Piešķirts  finansējums par faktiski realizētiem 2021. un 2022. gada pasākumiem (2022.gada 17.maija FM rīk.303)</t>
  </si>
  <si>
    <t>Piešķirts  finansējums par faktiski realizētiem 2022. gada pasākumiem (2022.gada 2.jūnija FM rīk.337)</t>
  </si>
  <si>
    <r>
      <t>_</t>
    </r>
    <r>
      <rPr>
        <u/>
        <sz val="12"/>
        <color theme="1"/>
        <rFont val="Times New Roman"/>
        <family val="1"/>
        <charset val="186"/>
      </rPr>
      <t>Rīgas Dzemdību nams SIA</t>
    </r>
    <r>
      <rPr>
        <sz val="12"/>
        <color theme="1"/>
        <rFont val="Times New Roman"/>
        <family val="1"/>
        <charset val="186"/>
      </rPr>
      <t>___</t>
    </r>
  </si>
  <si>
    <t>jūniijs</t>
  </si>
  <si>
    <t>Elektriski regulējama dzemdību gulta-galds *</t>
  </si>
  <si>
    <t>ARB203681</t>
  </si>
  <si>
    <t>24.05.2022.</t>
  </si>
  <si>
    <t>22-05687</t>
  </si>
  <si>
    <t xml:space="preserve">Perfuzors – infūzijas sūknis dozētai medikamentu ievadei </t>
  </si>
  <si>
    <t xml:space="preserve">Termostats infūziju šķīdumu sildīšanai </t>
  </si>
  <si>
    <t>ARB204773</t>
  </si>
  <si>
    <t>28.06.2022.</t>
  </si>
  <si>
    <t>22-05847</t>
  </si>
  <si>
    <t>Ķirurģiskais vakuumsūknis *</t>
  </si>
  <si>
    <t>22-04726           22-05606</t>
  </si>
  <si>
    <t>Pacienta vitālo funkciju novērošanas monitors *</t>
  </si>
  <si>
    <t>Kardiotokogrāfs (bezvadu) *</t>
  </si>
  <si>
    <t>Izmeklējumu lampa LED uz statīva *</t>
  </si>
  <si>
    <t>ELPA023596</t>
  </si>
  <si>
    <t>22-04717</t>
  </si>
  <si>
    <t xml:space="preserve">Elektroniskie zīdaiņu (jaundzimušo) medicīniskie svari </t>
  </si>
  <si>
    <t>ELPA023523</t>
  </si>
  <si>
    <t>22-04726</t>
  </si>
  <si>
    <t xml:space="preserve">Galdiņš (procedūru) medikamentu, materiāla un aprūpes priekšmetu novietošanai </t>
  </si>
  <si>
    <t>Termostasts</t>
  </si>
  <si>
    <t xml:space="preserve">Nazālā divfāziskā PMV iekārta </t>
  </si>
  <si>
    <t>MED221279</t>
  </si>
  <si>
    <t>13.06.2022.</t>
  </si>
  <si>
    <t>Medeksperts SIA</t>
  </si>
  <si>
    <t>22-05685</t>
  </si>
  <si>
    <t>Jaundzimušo inkubators *</t>
  </si>
  <si>
    <t>Perfuzors</t>
  </si>
  <si>
    <t>TR222318</t>
  </si>
  <si>
    <t>22-05684</t>
  </si>
  <si>
    <t xml:space="preserve">Kirurģiskais vakuumsūknis </t>
  </si>
  <si>
    <t>Dzemdību gulta-galds (2 gab.) *</t>
  </si>
  <si>
    <t>Ārējais fetālais KTG monitors (bezvadu) ar Avalon FM20 un FM30 bāzes stacijām *</t>
  </si>
  <si>
    <t>Vitālo funkciju monitors (mini) *</t>
  </si>
  <si>
    <t>ARB204304</t>
  </si>
  <si>
    <t>09.06.2022.</t>
  </si>
  <si>
    <t>22-05686</t>
  </si>
  <si>
    <t>USG planšete DzC5</t>
  </si>
  <si>
    <t>ARB204528</t>
  </si>
  <si>
    <t>Arbor Medical Korporacija SIA</t>
  </si>
  <si>
    <t>22-05848</t>
  </si>
  <si>
    <t>Pārvietojama rtg iekārta</t>
  </si>
  <si>
    <t>Piešķirts  finansējums par faktiski realizētiem 2022. gada pasākumiem (2022.gada 6.jūlija FM rīk.426)</t>
  </si>
  <si>
    <t>ELPA024194</t>
  </si>
  <si>
    <t>11.05.2022.</t>
  </si>
  <si>
    <t>22-05606</t>
  </si>
  <si>
    <t xml:space="preserve">24.02.2022.     </t>
  </si>
  <si>
    <t xml:space="preserve">ELPA023523      </t>
  </si>
  <si>
    <t>ARB20304</t>
  </si>
  <si>
    <t xml:space="preserve">ARB200763   </t>
  </si>
  <si>
    <t xml:space="preserve">22-04839       </t>
  </si>
  <si>
    <t xml:space="preserve">24.02.2022.    </t>
  </si>
  <si>
    <t xml:space="preserve">Arbor Medical Korporācija SIA   </t>
  </si>
  <si>
    <t xml:space="preserve">13.05.2022.   </t>
  </si>
  <si>
    <t xml:space="preserve">ARB203343   </t>
  </si>
  <si>
    <t xml:space="preserve">22-05604           </t>
  </si>
  <si>
    <t>jūnijs</t>
  </si>
  <si>
    <t>Faktiski apgūts 2022. gadā (segti no FM Rīk. Nr.426)</t>
  </si>
  <si>
    <t>segti no FM Rīk. Nr.426</t>
  </si>
  <si>
    <t>jūlijs</t>
  </si>
  <si>
    <t>ARB205332</t>
  </si>
  <si>
    <t>22-06006</t>
  </si>
  <si>
    <t>ARB204940</t>
  </si>
  <si>
    <t>22-05867</t>
  </si>
  <si>
    <t>SIA "Vidzemes slimnīca"</t>
  </si>
  <si>
    <t>oktobris</t>
  </si>
  <si>
    <t>novembris</t>
  </si>
  <si>
    <t>Informācija par finanšu līdzekļu izlietojumu (līgums Nr. VS/2021-395 )</t>
  </si>
  <si>
    <t>Aktīvie pretizgulējumu matrači</t>
  </si>
  <si>
    <t>S01816</t>
  </si>
  <si>
    <t>21.10.2021.</t>
  </si>
  <si>
    <t>UAB Slaugivita</t>
  </si>
  <si>
    <t>21-05721</t>
  </si>
  <si>
    <t>Pacientu novērošanas monitori</t>
  </si>
  <si>
    <t>GRAINALV277</t>
  </si>
  <si>
    <t>UAB Graina Latvia - filiāle</t>
  </si>
  <si>
    <t>22-09631</t>
  </si>
  <si>
    <t>Perfūzijas sūkņi</t>
  </si>
  <si>
    <t>306532 BLV</t>
  </si>
  <si>
    <t>SIA B.Braun Medical</t>
  </si>
  <si>
    <t>22-09062</t>
  </si>
  <si>
    <t>Mākslīgā plaušu ventilācijas iekārta</t>
  </si>
  <si>
    <t>ARB 116357</t>
  </si>
  <si>
    <t>04.11.2021.</t>
  </si>
  <si>
    <t>SIA Arbor Medical Korporācija</t>
  </si>
  <si>
    <t>21-06561</t>
  </si>
  <si>
    <t>Baktericīdais gaisa caurplūdes recirkulators</t>
  </si>
  <si>
    <t>AM 1335</t>
  </si>
  <si>
    <t>06.12.2021.</t>
  </si>
  <si>
    <t>SIA Airmed</t>
  </si>
  <si>
    <t>21-07205</t>
  </si>
  <si>
    <t>Augstas plūsmas skābekļa terapijas iekārtas</t>
  </si>
  <si>
    <t>ELPA 022529</t>
  </si>
  <si>
    <t>25.10.2021.</t>
  </si>
  <si>
    <t>SIA NMS ELPA</t>
  </si>
  <si>
    <t>21-05969</t>
  </si>
  <si>
    <t>ELPA 022753</t>
  </si>
  <si>
    <t>22.11.2021.</t>
  </si>
  <si>
    <t>21-06703</t>
  </si>
  <si>
    <t>21-06963</t>
  </si>
  <si>
    <t>Hipoksijas – hiperoksijas terapijas ierīce</t>
  </si>
  <si>
    <t>IT 003109</t>
  </si>
  <si>
    <t>04.03.2022.</t>
  </si>
  <si>
    <t>SIA Industriālās tehnoloģijas</t>
  </si>
  <si>
    <t>22-08965</t>
  </si>
  <si>
    <t>Kardiotokogrāfs</t>
  </si>
  <si>
    <t>Mobila ultrasonogrāfijas iekārta</t>
  </si>
  <si>
    <t>Funkcionālās gultas (ar pasīviem pretizgulējumu matračiem)</t>
  </si>
  <si>
    <t>ARB 201830</t>
  </si>
  <si>
    <t>25.03.2022.</t>
  </si>
  <si>
    <t>22-09063</t>
  </si>
  <si>
    <t>Instrumentu un manipulāciju galdiņi</t>
  </si>
  <si>
    <t>ARB 117129</t>
  </si>
  <si>
    <t>26.11.2021.</t>
  </si>
  <si>
    <t>21-06862</t>
  </si>
  <si>
    <t>Asins kultūru analizators</t>
  </si>
  <si>
    <t>Medicīniskais ledusskapis</t>
  </si>
  <si>
    <t>Centrifūga</t>
  </si>
  <si>
    <t>Pacientu pārvietošanas aprīkojums</t>
  </si>
  <si>
    <t>AM220300549</t>
  </si>
  <si>
    <t>SIA A.Medical</t>
  </si>
  <si>
    <t>22-09132</t>
  </si>
  <si>
    <t>Līķu rati</t>
  </si>
  <si>
    <t>ELPA 023077</t>
  </si>
  <si>
    <t>22-07469</t>
  </si>
  <si>
    <t>Ūdens sagatavošanas sistēma</t>
  </si>
  <si>
    <t>WAT21 2-0846</t>
  </si>
  <si>
    <t>26.10.2021.</t>
  </si>
  <si>
    <t>WATEX SIA</t>
  </si>
  <si>
    <t>21-05959</t>
  </si>
  <si>
    <t>Skābekļa terapijas ierīces</t>
  </si>
  <si>
    <t>ELPA 022765</t>
  </si>
  <si>
    <t>21-06947</t>
  </si>
  <si>
    <t>ELPA 023296</t>
  </si>
  <si>
    <t>28.01.2022.</t>
  </si>
  <si>
    <t>22-08325</t>
  </si>
  <si>
    <t>Defibrilators</t>
  </si>
  <si>
    <t>Enterālās barošanas sūkņi</t>
  </si>
  <si>
    <t>297430 BLV</t>
  </si>
  <si>
    <t>11.10.2021.</t>
  </si>
  <si>
    <t>21-05792</t>
  </si>
  <si>
    <t>MB 3775</t>
  </si>
  <si>
    <t>27.06.2022.</t>
  </si>
  <si>
    <t>UAB Metalo broliai</t>
  </si>
  <si>
    <t>22-10846</t>
  </si>
  <si>
    <t>GEN220301-7</t>
  </si>
  <si>
    <t>SIA GenMedica Baltic</t>
  </si>
  <si>
    <t>22-10642</t>
  </si>
  <si>
    <t>1.2.pielikums</t>
  </si>
  <si>
    <t>1.3.pielikums</t>
  </si>
  <si>
    <t>Nepieciešams finansējums par faktiski realizētiem 2022. gada pasākumiem (iesniegts MK)</t>
  </si>
  <si>
    <t xml:space="preserve">Nepieciešams finansējums par faktiski realizētiem 2022. gada pasākumiem </t>
  </si>
  <si>
    <t>Piešķirts  finansējums par faktiski realizētiem 2022. gada pasākumiem (2022.gada 5.septembra FM rīk.519)</t>
  </si>
  <si>
    <t>ARB206295</t>
  </si>
  <si>
    <t>11.08.2022.</t>
  </si>
  <si>
    <t>22-06344</t>
  </si>
  <si>
    <t>Faktiski apgūts 2022. gadā (segti no FM Rīk. Nr.519)</t>
  </si>
  <si>
    <t>augusts</t>
  </si>
  <si>
    <t>segti no FM Rīk. Nr.519</t>
  </si>
  <si>
    <t>Iesniegts MK apstiprināšanai</t>
  </si>
  <si>
    <t>TR 220061</t>
  </si>
  <si>
    <t>02.08.2022.</t>
  </si>
  <si>
    <t>SIA Tradintek</t>
  </si>
  <si>
    <t>22-12099</t>
  </si>
  <si>
    <t>ARB 206144</t>
  </si>
  <si>
    <t>08.08.2022.</t>
  </si>
  <si>
    <t>A.Medical SIA</t>
  </si>
  <si>
    <t>septembris</t>
  </si>
  <si>
    <t>ARB207593</t>
  </si>
  <si>
    <t>26.09.2022.</t>
  </si>
  <si>
    <t>22-06787</t>
  </si>
  <si>
    <t>AM220900492</t>
  </si>
  <si>
    <t>21.09.2022.</t>
  </si>
  <si>
    <t>22-06743</t>
  </si>
  <si>
    <t>Papildus nepieciešams finansējums 2022. gadā (jaunie rēķini par periodu (septembris)</t>
  </si>
  <si>
    <t>Papildus nepieciešams finansējums 2022. gadā  (Iesniegts MK apstiprināšanai)</t>
  </si>
  <si>
    <t>Papildus nepieciešams finansējums 2022. gadā (segti no FM Rīk. Nr.593)</t>
  </si>
  <si>
    <t>segti no FM Rīk. Nr.593</t>
  </si>
  <si>
    <t>Sabiedrība ar ierobežotu atbildību "RĒZEKNES SLIMNĪCA"</t>
  </si>
  <si>
    <t>Sašķidrinātā medicīniskā skābekļa uzglabāšanas tvertne</t>
  </si>
  <si>
    <t>Pasākuma realizēšana netiks veikta.</t>
  </si>
  <si>
    <t>Iztvaicētājs</t>
  </si>
  <si>
    <t>Plūsmas mērītāju komplekts</t>
  </si>
  <si>
    <t>Rēķins 6721936885</t>
  </si>
  <si>
    <t>18.02.2022.</t>
  </si>
  <si>
    <t>Linde Gas SIA, reģ. Nr. 40003068518</t>
  </si>
  <si>
    <t xml:space="preserve">Iekšējās medicīniskā skābekļa apgādes sistēmas atjaunošana </t>
  </si>
  <si>
    <t>Rēķins- faktūra Nr. 321/2022</t>
  </si>
  <si>
    <t>31.05.2022.</t>
  </si>
  <si>
    <t>Sabiedrība ar ierobežotu atbildību "NMS ELPA", reģ. 40003348336</t>
  </si>
  <si>
    <t>Skābekļa padeves sistēmas kapacitātes palielināšana un modernizēšana, t.sk. centrāle ar sms modeli, stabilizācijas bloks, un izejas kolektors</t>
  </si>
  <si>
    <t>Rēķins 6721936884</t>
  </si>
  <si>
    <t>Risinājums medicīniskā skābekļa kontūru segmentēšanai (noplūžu fiksēšanai)</t>
  </si>
  <si>
    <t>Rēķins 67219379
22/02/051OPT</t>
  </si>
  <si>
    <t>25.02.2022.
28.02.2022.</t>
  </si>
  <si>
    <t>Linde Gas SIA, reģ. Nr. 40003068518;
Sabiedrība ar ierobežotu atbildību "OptiCom", 40003231409</t>
  </si>
  <si>
    <t>8; 17</t>
  </si>
  <si>
    <t>Viena punkta rezerves barošana ar platformu</t>
  </si>
  <si>
    <t>VEL180222/8</t>
  </si>
  <si>
    <t>Sabiedrība ar ierobežotu atbildību "Velasco", reģ. Nr. 40203232892</t>
  </si>
  <si>
    <t>12, 15</t>
  </si>
  <si>
    <t>Medicīniskā saspiestā gaisa apgādes sistēmas atjaunošana</t>
  </si>
  <si>
    <t>Risinājums medicīniskā saspiestā gaisa kontūru segmentēšanai (noplūžu fiksēšanai)</t>
  </si>
  <si>
    <t>Funkcionālā pacientu gulta</t>
  </si>
  <si>
    <t>ABMG 220321</t>
  </si>
  <si>
    <t>Sabiedrība ar ierobežotu atbildību "AB MEDICAL GROUP RIGA", reģ. Nr. 40003373297</t>
  </si>
  <si>
    <t>Pretizgulējumu matracis</t>
  </si>
  <si>
    <t>ELPA 023528</t>
  </si>
  <si>
    <t>23.02.2022.</t>
  </si>
  <si>
    <t>Nieru aizstājējterapijas iekārta</t>
  </si>
  <si>
    <t>304646 BLV</t>
  </si>
  <si>
    <t>17.02.2022.</t>
  </si>
  <si>
    <t>Sabiedrība ar ierobežotu atbildību "B.BRAUN MEDICAL", reģ.Nr.40003277955</t>
  </si>
  <si>
    <t>ARB 119306
ARB 200497</t>
  </si>
  <si>
    <t>31.01.2022.
15.02.2022.</t>
  </si>
  <si>
    <t>SIA "Arbor Medical Korporācija", reģ. Nr. 40003547099</t>
  </si>
  <si>
    <t>81
114</t>
  </si>
  <si>
    <t>Pacientu skapīši</t>
  </si>
  <si>
    <t>ELPA 023555</t>
  </si>
  <si>
    <t>Pulsa oksimetri</t>
  </si>
  <si>
    <t>ARB 200218</t>
  </si>
  <si>
    <t>08.02.2022.</t>
  </si>
  <si>
    <t>Šībermašīna</t>
  </si>
  <si>
    <t>ABMG 220270</t>
  </si>
  <si>
    <t>Sēžamrati</t>
  </si>
  <si>
    <t>ELPA 023440</t>
  </si>
  <si>
    <t>14.02.2022.</t>
  </si>
  <si>
    <t>Pacientu transportēšanas guļrati</t>
  </si>
  <si>
    <t>ABMG 220322</t>
  </si>
  <si>
    <t>Portatīvās tualetes</t>
  </si>
  <si>
    <t>ELPA 023439</t>
  </si>
  <si>
    <t>Ūdeņraža peroksīda miglotājs</t>
  </si>
  <si>
    <t>AMR-00775</t>
  </si>
  <si>
    <t>Sabiedrība ar ierobežotu atbildību "Amrid", reģ. Nr. 40103271732</t>
  </si>
  <si>
    <t>Portatīvā gaisa un telpu attīrīšanas iekārta</t>
  </si>
  <si>
    <t>JIM 021729</t>
  </si>
  <si>
    <t>22.02.2022.</t>
  </si>
  <si>
    <t>SIA "J.I.M.", reģ. Nr. 40003191695</t>
  </si>
  <si>
    <t>Portatīvais elektrokardiogrāfs</t>
  </si>
  <si>
    <t>ARB 200646</t>
  </si>
  <si>
    <t>28.02.2022.</t>
  </si>
  <si>
    <t>Rēķins- faktūra Nr. 507/2022</t>
  </si>
  <si>
    <t>20.09.2022.</t>
  </si>
  <si>
    <t>Papildus nepieciešams finansējums 2022. gadā (segti no FM rīk.519)</t>
  </si>
  <si>
    <t>(segti no FM rīk.519</t>
  </si>
  <si>
    <t>MNP SIA "Madonas slimnīca"</t>
  </si>
  <si>
    <t>Mākslīgās plaušu ventilācijas iekārtas (neinvazīvas)</t>
  </si>
  <si>
    <t>ARB 201705</t>
  </si>
  <si>
    <t>22-08014</t>
  </si>
  <si>
    <t>Skābekļa centrālā pievada pārbūve</t>
  </si>
  <si>
    <t>Linde Gas SIA</t>
  </si>
  <si>
    <t>22-07358</t>
  </si>
  <si>
    <t>Nr.08-2022</t>
  </si>
  <si>
    <t>28.03.2022.</t>
  </si>
  <si>
    <t>IM projects SIA</t>
  </si>
  <si>
    <t>22-08001</t>
  </si>
  <si>
    <t>22-08064</t>
  </si>
  <si>
    <t>Funkcionālās gultas</t>
  </si>
  <si>
    <t>ELPA023716</t>
  </si>
  <si>
    <t>15.03.2022.</t>
  </si>
  <si>
    <t>22-08015</t>
  </si>
  <si>
    <t>Pretizgulējuma matrači</t>
  </si>
  <si>
    <t>ELPA023830</t>
  </si>
  <si>
    <t>22-08016</t>
  </si>
  <si>
    <t>Perfuzori</t>
  </si>
  <si>
    <t>Akts</t>
  </si>
  <si>
    <t>10.11.2021.</t>
  </si>
  <si>
    <t>LR VM</t>
  </si>
  <si>
    <t>10.11.2021. saņemts no Veselības ministrijas ārvalstu veselības ietvaros, no Francijas.</t>
  </si>
  <si>
    <t>Pārvietojamais vitālo funkciju kardiomonitors</t>
  </si>
  <si>
    <t>TR 220017</t>
  </si>
  <si>
    <t>TRADINTEK SIA</t>
  </si>
  <si>
    <t>22-07374</t>
  </si>
  <si>
    <t>Infūzijas šķīduma uzsildāmais skapis</t>
  </si>
  <si>
    <t>ELPA 023338</t>
  </si>
  <si>
    <t>22-07461</t>
  </si>
  <si>
    <t>ELPA 023337</t>
  </si>
  <si>
    <t>22-07462</t>
  </si>
  <si>
    <t>ELPA 023901</t>
  </si>
  <si>
    <t>Pārvietojamais rentgena aparāts</t>
  </si>
  <si>
    <t>Papildus nepieciešams finansējums 2022. gadā  (jaunie rēķini par periodu (septembris)</t>
  </si>
  <si>
    <t>GRAINALV327</t>
  </si>
  <si>
    <t>14.09.2022.</t>
  </si>
  <si>
    <t>22-12981</t>
  </si>
  <si>
    <t xml:space="preserve">Papildus nepieciešams finansējums 2022. gadā  ((iesniegts MK apstiprināšanai) </t>
  </si>
  <si>
    <t>Nepieciešams finansējums par faktiski realizētiem 2022. gada pasākumiem (2022.gada 7.oktobra FM rīk. Nr. 593)</t>
  </si>
  <si>
    <t xml:space="preserve">Papildus nepieciešams finansējums 2022. gadā (segti no FM rīk. Nr. 593) </t>
  </si>
  <si>
    <t>segti no FM rīk. Nr. 593</t>
  </si>
  <si>
    <t>22-12032</t>
  </si>
  <si>
    <t>29.09.2022.</t>
  </si>
  <si>
    <t>“Siemens Healthcare Oy Latvijas filiāle”</t>
  </si>
  <si>
    <t>22-09925</t>
  </si>
  <si>
    <t>22-08276</t>
  </si>
  <si>
    <t>Faktiski apgūts finansējums 2022. gadā (segti no FM Rīk. Nr.303)</t>
  </si>
  <si>
    <t>Faktiski apgūts finansējums 2022. gadā (segti no FM Rīk. Nr.337)</t>
  </si>
  <si>
    <t>daļēji segti no FM Rīk. Nr.303 (segti 28 581.83 euro). Daļēji segti no FM Rīk. Nr.337 (segti 5298.17 euro).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</si>
</sst>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6" formatCode="_-* #,##0_-;\-* #,##0_-;_-* &quot;-&quot;??_-;_-@_-"/>
  </numFmts>
  <fonts count="3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</font>
    <font>
      <b/>
      <i/>
      <u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Times New Roman"/>
      <family val="1"/>
    </font>
    <font>
      <sz val="11.5"/>
      <name val="Times New Roman"/>
      <family val="1"/>
      <charset val="204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C00000"/>
      <name val="Times New Roman"/>
      <family val="1"/>
      <charset val="186"/>
    </font>
  </fonts>
  <fills count="2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6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450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1" fillId="2" borderId="1" xfId="0" applyFont="1" applyFill="1" applyBorder="1" applyAlignment="1">
      <alignment wrapText="1"/>
    </xf>
    <xf numFmtId="4" fontId="0" fillId="0" borderId="1" xfId="0" applyNumberFormat="1" applyFill="1" applyBorder="1"/>
    <xf numFmtId="3" fontId="0" fillId="3" borderId="1" xfId="0" applyNumberFormat="1" applyFill="1" applyBorder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13" fillId="7" borderId="13" xfId="0" applyFont="1" applyFill="1" applyBorder="1" applyAlignment="1">
      <alignment horizontal="left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Alignment="1">
      <alignment vertical="center" wrapText="1"/>
    </xf>
    <xf numFmtId="4" fontId="0" fillId="0" borderId="0" xfId="0" applyNumberFormat="1"/>
    <xf numFmtId="0" fontId="7" fillId="3" borderId="0" xfId="0" applyFont="1" applyFill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0" fillId="5" borderId="1" xfId="0" applyFill="1" applyBorder="1"/>
    <xf numFmtId="0" fontId="0" fillId="0" borderId="1" xfId="0" applyFill="1" applyBorder="1"/>
    <xf numFmtId="0" fontId="7" fillId="10" borderId="0" xfId="0" applyFont="1" applyFill="1" applyAlignment="1">
      <alignment horizontal="center" wrapText="1"/>
    </xf>
    <xf numFmtId="0" fontId="0" fillId="10" borderId="0" xfId="0" applyFill="1"/>
    <xf numFmtId="4" fontId="0" fillId="5" borderId="1" xfId="0" applyNumberFormat="1" applyFill="1" applyBorder="1"/>
    <xf numFmtId="3" fontId="8" fillId="0" borderId="1" xfId="0" applyNumberFormat="1" applyFont="1" applyFill="1" applyBorder="1" applyAlignment="1">
      <alignment wrapText="1"/>
    </xf>
    <xf numFmtId="3" fontId="0" fillId="0" borderId="1" xfId="0" applyNumberFormat="1" applyFill="1" applyBorder="1"/>
    <xf numFmtId="0" fontId="0" fillId="0" borderId="0" xfId="0" applyFill="1"/>
    <xf numFmtId="3" fontId="0" fillId="10" borderId="0" xfId="0" applyNumberFormat="1" applyFill="1"/>
    <xf numFmtId="4" fontId="13" fillId="7" borderId="13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4" fontId="10" fillId="8" borderId="0" xfId="0" applyNumberFormat="1" applyFont="1" applyFill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" fillId="8" borderId="1" xfId="0" applyFont="1" applyFill="1" applyBorder="1"/>
    <xf numFmtId="4" fontId="1" fillId="8" borderId="0" xfId="0" applyNumberFormat="1" applyFont="1" applyFill="1"/>
    <xf numFmtId="0" fontId="5" fillId="0" borderId="1" xfId="0" applyFont="1" applyFill="1" applyBorder="1"/>
    <xf numFmtId="0" fontId="19" fillId="0" borderId="1" xfId="0" applyFont="1" applyFill="1" applyBorder="1" applyAlignment="1">
      <alignment wrapText="1"/>
    </xf>
    <xf numFmtId="4" fontId="20" fillId="0" borderId="1" xfId="0" applyNumberFormat="1" applyFont="1" applyFill="1" applyBorder="1" applyAlignment="1">
      <alignment wrapText="1"/>
    </xf>
    <xf numFmtId="3" fontId="20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/>
    <xf numFmtId="4" fontId="5" fillId="0" borderId="1" xfId="0" applyNumberFormat="1" applyFont="1" applyFill="1" applyBorder="1"/>
    <xf numFmtId="0" fontId="9" fillId="0" borderId="1" xfId="0" applyFont="1" applyFill="1" applyBorder="1" applyAlignment="1">
      <alignment wrapText="1"/>
    </xf>
    <xf numFmtId="0" fontId="0" fillId="0" borderId="14" xfId="0" applyFill="1" applyBorder="1"/>
    <xf numFmtId="0" fontId="7" fillId="12" borderId="1" xfId="0" applyFont="1" applyFill="1" applyBorder="1" applyAlignment="1">
      <alignment horizontal="center" wrapText="1"/>
    </xf>
    <xf numFmtId="0" fontId="0" fillId="12" borderId="1" xfId="0" applyFill="1" applyBorder="1"/>
    <xf numFmtId="3" fontId="0" fillId="12" borderId="1" xfId="0" applyNumberFormat="1" applyFill="1" applyBorder="1"/>
    <xf numFmtId="0" fontId="7" fillId="9" borderId="1" xfId="0" applyFont="1" applyFill="1" applyBorder="1" applyAlignment="1">
      <alignment horizontal="center" wrapText="1"/>
    </xf>
    <xf numFmtId="0" fontId="0" fillId="9" borderId="1" xfId="0" applyFill="1" applyBorder="1"/>
    <xf numFmtId="3" fontId="0" fillId="9" borderId="1" xfId="0" applyNumberFormat="1" applyFill="1" applyBorder="1"/>
    <xf numFmtId="0" fontId="7" fillId="13" borderId="1" xfId="0" applyFont="1" applyFill="1" applyBorder="1" applyAlignment="1">
      <alignment horizontal="center" wrapText="1"/>
    </xf>
    <xf numFmtId="0" fontId="0" fillId="13" borderId="1" xfId="0" applyFill="1" applyBorder="1"/>
    <xf numFmtId="3" fontId="0" fillId="13" borderId="1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left" wrapText="1"/>
    </xf>
    <xf numFmtId="0" fontId="18" fillId="8" borderId="1" xfId="0" applyFont="1" applyFill="1" applyBorder="1"/>
    <xf numFmtId="3" fontId="18" fillId="8" borderId="1" xfId="0" applyNumberFormat="1" applyFont="1" applyFill="1" applyBorder="1"/>
    <xf numFmtId="4" fontId="21" fillId="8" borderId="1" xfId="0" applyNumberFormat="1" applyFont="1" applyFill="1" applyBorder="1"/>
    <xf numFmtId="4" fontId="18" fillId="8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wrapText="1"/>
    </xf>
    <xf numFmtId="4" fontId="10" fillId="13" borderId="0" xfId="0" applyNumberFormat="1" applyFont="1" applyFill="1" applyAlignment="1">
      <alignment vertical="top" wrapText="1"/>
    </xf>
    <xf numFmtId="0" fontId="10" fillId="11" borderId="0" xfId="0" applyFont="1" applyFill="1" applyAlignment="1">
      <alignment vertical="top" wrapText="1"/>
    </xf>
    <xf numFmtId="4" fontId="10" fillId="11" borderId="0" xfId="0" applyNumberFormat="1" applyFont="1" applyFill="1" applyAlignment="1">
      <alignment vertical="top" wrapText="1"/>
    </xf>
    <xf numFmtId="0" fontId="10" fillId="13" borderId="0" xfId="0" applyFont="1" applyFill="1" applyAlignment="1">
      <alignment vertical="top" wrapText="1"/>
    </xf>
    <xf numFmtId="4" fontId="10" fillId="14" borderId="0" xfId="0" applyNumberFormat="1" applyFont="1" applyFill="1" applyAlignment="1">
      <alignment vertical="top" wrapText="1"/>
    </xf>
    <xf numFmtId="0" fontId="10" fillId="9" borderId="0" xfId="0" applyFont="1" applyFill="1" applyAlignment="1">
      <alignment vertical="top" wrapText="1"/>
    </xf>
    <xf numFmtId="0" fontId="10" fillId="9" borderId="13" xfId="0" applyFont="1" applyFill="1" applyBorder="1" applyAlignment="1">
      <alignment vertical="top" wrapText="1"/>
    </xf>
    <xf numFmtId="4" fontId="10" fillId="9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4" fontId="0" fillId="10" borderId="1" xfId="0" applyNumberFormat="1" applyFill="1" applyBorder="1"/>
    <xf numFmtId="4" fontId="22" fillId="8" borderId="1" xfId="0" applyNumberFormat="1" applyFont="1" applyFill="1" applyBorder="1"/>
    <xf numFmtId="0" fontId="0" fillId="0" borderId="2" xfId="0" applyFill="1" applyBorder="1"/>
    <xf numFmtId="0" fontId="0" fillId="0" borderId="2" xfId="0" applyBorder="1"/>
    <xf numFmtId="3" fontId="0" fillId="0" borderId="2" xfId="0" applyNumberFormat="1" applyFill="1" applyBorder="1"/>
    <xf numFmtId="0" fontId="7" fillId="14" borderId="15" xfId="0" applyFont="1" applyFill="1" applyBorder="1" applyAlignment="1">
      <alignment horizontal="center" wrapText="1"/>
    </xf>
    <xf numFmtId="0" fontId="0" fillId="14" borderId="16" xfId="0" applyFill="1" applyBorder="1"/>
    <xf numFmtId="3" fontId="0" fillId="14" borderId="16" xfId="0" applyNumberFormat="1" applyFill="1" applyBorder="1"/>
    <xf numFmtId="3" fontId="0" fillId="0" borderId="16" xfId="0" applyNumberFormat="1" applyFill="1" applyBorder="1"/>
    <xf numFmtId="4" fontId="0" fillId="14" borderId="1" xfId="0" applyNumberFormat="1" applyFill="1" applyBorder="1"/>
    <xf numFmtId="0" fontId="23" fillId="9" borderId="0" xfId="0" applyFont="1" applyFill="1" applyAlignment="1">
      <alignment horizontal="right" wrapText="1"/>
    </xf>
    <xf numFmtId="0" fontId="9" fillId="9" borderId="1" xfId="0" applyFont="1" applyFill="1" applyBorder="1" applyAlignment="1">
      <alignment wrapText="1"/>
    </xf>
    <xf numFmtId="3" fontId="8" fillId="9" borderId="1" xfId="0" applyNumberFormat="1" applyFont="1" applyFill="1" applyBorder="1" applyAlignment="1">
      <alignment wrapText="1"/>
    </xf>
    <xf numFmtId="4" fontId="24" fillId="0" borderId="0" xfId="0" applyNumberFormat="1" applyFont="1" applyAlignment="1">
      <alignment vertical="top" wrapText="1"/>
    </xf>
    <xf numFmtId="4" fontId="25" fillId="0" borderId="0" xfId="0" applyNumberFormat="1" applyFont="1" applyAlignment="1">
      <alignment vertical="top"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15" borderId="13" xfId="0" applyFont="1" applyFill="1" applyBorder="1" applyAlignment="1">
      <alignment vertical="center" wrapText="1"/>
    </xf>
    <xf numFmtId="0" fontId="10" fillId="15" borderId="13" xfId="0" applyFont="1" applyFill="1" applyBorder="1" applyAlignment="1">
      <alignment vertical="top" wrapText="1"/>
    </xf>
    <xf numFmtId="0" fontId="13" fillId="6" borderId="13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/>
    <xf numFmtId="4" fontId="10" fillId="18" borderId="0" xfId="0" applyNumberFormat="1" applyFont="1" applyFill="1" applyAlignment="1">
      <alignment vertical="top" wrapText="1"/>
    </xf>
    <xf numFmtId="0" fontId="26" fillId="4" borderId="0" xfId="0" applyFont="1" applyFill="1" applyAlignment="1">
      <alignment vertical="top" wrapText="1"/>
    </xf>
    <xf numFmtId="4" fontId="10" fillId="7" borderId="0" xfId="0" applyNumberFormat="1" applyFont="1" applyFill="1" applyAlignment="1">
      <alignment vertical="top" wrapText="1"/>
    </xf>
    <xf numFmtId="4" fontId="11" fillId="7" borderId="13" xfId="0" applyNumberFormat="1" applyFont="1" applyFill="1" applyBorder="1" applyAlignment="1">
      <alignment horizontal="center" vertical="center" wrapText="1"/>
    </xf>
    <xf numFmtId="0" fontId="26" fillId="4" borderId="0" xfId="0" applyFont="1" applyFill="1" applyAlignment="1">
      <alignment vertical="center" wrapText="1"/>
    </xf>
    <xf numFmtId="4" fontId="11" fillId="8" borderId="13" xfId="0" applyNumberFormat="1" applyFont="1" applyFill="1" applyBorder="1" applyAlignment="1">
      <alignment horizontal="center" vertical="center" wrapText="1"/>
    </xf>
    <xf numFmtId="4" fontId="0" fillId="14" borderId="16" xfId="0" applyNumberFormat="1" applyFill="1" applyBorder="1"/>
    <xf numFmtId="4" fontId="0" fillId="0" borderId="16" xfId="0" applyNumberFormat="1" applyFill="1" applyBorder="1"/>
    <xf numFmtId="0" fontId="17" fillId="17" borderId="13" xfId="0" applyFont="1" applyFill="1" applyBorder="1" applyAlignment="1">
      <alignment vertical="top" wrapText="1"/>
    </xf>
    <xf numFmtId="0" fontId="11" fillId="17" borderId="10" xfId="0" applyFont="1" applyFill="1" applyBorder="1" applyAlignment="1">
      <alignment vertical="center" wrapText="1"/>
    </xf>
    <xf numFmtId="14" fontId="11" fillId="17" borderId="10" xfId="0" applyNumberFormat="1" applyFont="1" applyFill="1" applyBorder="1" applyAlignment="1">
      <alignment vertical="center" wrapText="1"/>
    </xf>
    <xf numFmtId="4" fontId="11" fillId="17" borderId="13" xfId="0" applyNumberFormat="1" applyFont="1" applyFill="1" applyBorder="1" applyAlignment="1">
      <alignment horizontal="center" vertical="center" wrapText="1"/>
    </xf>
    <xf numFmtId="4" fontId="11" fillId="17" borderId="10" xfId="0" applyNumberFormat="1" applyFont="1" applyFill="1" applyBorder="1" applyAlignment="1">
      <alignment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0" fontId="11" fillId="17" borderId="13" xfId="0" applyFont="1" applyFill="1" applyBorder="1" applyAlignment="1">
      <alignment vertical="center" wrapText="1"/>
    </xf>
    <xf numFmtId="14" fontId="11" fillId="17" borderId="13" xfId="0" applyNumberFormat="1" applyFont="1" applyFill="1" applyBorder="1" applyAlignment="1">
      <alignment vertical="center" wrapText="1"/>
    </xf>
    <xf numFmtId="4" fontId="11" fillId="17" borderId="13" xfId="0" applyNumberFormat="1" applyFont="1" applyFill="1" applyBorder="1" applyAlignment="1">
      <alignment vertical="center" wrapText="1"/>
    </xf>
    <xf numFmtId="0" fontId="17" fillId="17" borderId="10" xfId="0" applyFont="1" applyFill="1" applyBorder="1" applyAlignment="1">
      <alignment vertical="top" wrapText="1"/>
    </xf>
    <xf numFmtId="4" fontId="11" fillId="17" borderId="10" xfId="0" applyNumberFormat="1" applyFont="1" applyFill="1" applyBorder="1" applyAlignment="1">
      <alignment horizontal="center" vertical="center" wrapText="1"/>
    </xf>
    <xf numFmtId="4" fontId="11" fillId="7" borderId="10" xfId="0" applyNumberFormat="1" applyFont="1" applyFill="1" applyBorder="1" applyAlignment="1">
      <alignment horizontal="center" vertical="center" wrapText="1"/>
    </xf>
    <xf numFmtId="0" fontId="17" fillId="7" borderId="13" xfId="0" applyFont="1" applyFill="1" applyBorder="1" applyAlignment="1">
      <alignment vertical="center" wrapText="1"/>
    </xf>
    <xf numFmtId="0" fontId="17" fillId="7" borderId="13" xfId="0" applyFont="1" applyFill="1" applyBorder="1" applyAlignment="1">
      <alignment horizontal="center" vertical="center" wrapText="1"/>
    </xf>
    <xf numFmtId="4" fontId="17" fillId="7" borderId="13" xfId="0" applyNumberFormat="1" applyFont="1" applyFill="1" applyBorder="1" applyAlignment="1">
      <alignment vertical="center" wrapText="1"/>
    </xf>
    <xf numFmtId="0" fontId="11" fillId="7" borderId="13" xfId="0" applyFont="1" applyFill="1" applyBorder="1" applyAlignment="1">
      <alignment horizontal="center" vertical="center" wrapText="1"/>
    </xf>
    <xf numFmtId="14" fontId="11" fillId="7" borderId="13" xfId="0" applyNumberFormat="1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vertical="center" wrapText="1"/>
    </xf>
    <xf numFmtId="0" fontId="17" fillId="7" borderId="13" xfId="0" applyFont="1" applyFill="1" applyBorder="1" applyAlignment="1">
      <alignment vertical="top" wrapText="1"/>
    </xf>
    <xf numFmtId="0" fontId="11" fillId="7" borderId="10" xfId="0" applyFont="1" applyFill="1" applyBorder="1" applyAlignment="1">
      <alignment vertical="center" wrapText="1"/>
    </xf>
    <xf numFmtId="14" fontId="11" fillId="7" borderId="10" xfId="0" applyNumberFormat="1" applyFont="1" applyFill="1" applyBorder="1" applyAlignment="1">
      <alignment vertical="center" wrapText="1"/>
    </xf>
    <xf numFmtId="4" fontId="11" fillId="7" borderId="10" xfId="0" applyNumberFormat="1" applyFont="1" applyFill="1" applyBorder="1" applyAlignment="1">
      <alignment vertical="center" wrapText="1"/>
    </xf>
    <xf numFmtId="0" fontId="17" fillId="7" borderId="10" xfId="0" applyFont="1" applyFill="1" applyBorder="1" applyAlignment="1">
      <alignment vertical="top" wrapText="1"/>
    </xf>
    <xf numFmtId="14" fontId="11" fillId="7" borderId="13" xfId="0" applyNumberFormat="1" applyFont="1" applyFill="1" applyBorder="1" applyAlignment="1">
      <alignment vertical="center" wrapText="1"/>
    </xf>
    <xf numFmtId="4" fontId="11" fillId="7" borderId="13" xfId="0" applyNumberFormat="1" applyFont="1" applyFill="1" applyBorder="1" applyAlignment="1">
      <alignment vertical="center" wrapText="1"/>
    </xf>
    <xf numFmtId="0" fontId="11" fillId="7" borderId="5" xfId="0" applyFont="1" applyFill="1" applyBorder="1" applyAlignment="1">
      <alignment vertical="center" wrapText="1"/>
    </xf>
    <xf numFmtId="14" fontId="11" fillId="7" borderId="5" xfId="0" applyNumberFormat="1" applyFont="1" applyFill="1" applyBorder="1" applyAlignment="1">
      <alignment vertical="center" wrapText="1"/>
    </xf>
    <xf numFmtId="4" fontId="11" fillId="7" borderId="5" xfId="0" applyNumberFormat="1" applyFont="1" applyFill="1" applyBorder="1" applyAlignment="1">
      <alignment vertical="center" wrapText="1"/>
    </xf>
    <xf numFmtId="0" fontId="17" fillId="7" borderId="5" xfId="0" applyFont="1" applyFill="1" applyBorder="1" applyAlignment="1">
      <alignment vertical="top" wrapText="1"/>
    </xf>
    <xf numFmtId="0" fontId="11" fillId="8" borderId="13" xfId="0" applyFont="1" applyFill="1" applyBorder="1" applyAlignment="1">
      <alignment vertical="center" wrapText="1"/>
    </xf>
    <xf numFmtId="0" fontId="11" fillId="8" borderId="13" xfId="0" applyFont="1" applyFill="1" applyBorder="1" applyAlignment="1">
      <alignment horizontal="center" vertical="center" wrapText="1"/>
    </xf>
    <xf numFmtId="4" fontId="11" fillId="8" borderId="13" xfId="0" applyNumberFormat="1" applyFont="1" applyFill="1" applyBorder="1" applyAlignment="1">
      <alignment vertical="center" wrapText="1"/>
    </xf>
    <xf numFmtId="14" fontId="11" fillId="8" borderId="13" xfId="0" applyNumberFormat="1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vertical="top" wrapText="1"/>
    </xf>
    <xf numFmtId="0" fontId="17" fillId="8" borderId="13" xfId="0" applyFont="1" applyFill="1" applyBorder="1" applyAlignment="1">
      <alignment vertical="center" wrapText="1"/>
    </xf>
    <xf numFmtId="0" fontId="17" fillId="8" borderId="13" xfId="0" applyFont="1" applyFill="1" applyBorder="1" applyAlignment="1">
      <alignment horizontal="center" vertical="center" wrapText="1"/>
    </xf>
    <xf numFmtId="4" fontId="17" fillId="8" borderId="13" xfId="0" applyNumberFormat="1" applyFont="1" applyFill="1" applyBorder="1" applyAlignment="1">
      <alignment vertical="center" wrapText="1"/>
    </xf>
    <xf numFmtId="0" fontId="17" fillId="17" borderId="13" xfId="0" applyFont="1" applyFill="1" applyBorder="1" applyAlignment="1">
      <alignment vertical="center" wrapText="1"/>
    </xf>
    <xf numFmtId="0" fontId="17" fillId="17" borderId="13" xfId="0" applyFont="1" applyFill="1" applyBorder="1" applyAlignment="1">
      <alignment horizontal="center" vertical="center" wrapText="1"/>
    </xf>
    <xf numFmtId="4" fontId="17" fillId="17" borderId="13" xfId="0" applyNumberFormat="1" applyFont="1" applyFill="1" applyBorder="1" applyAlignment="1">
      <alignment vertical="center" wrapText="1"/>
    </xf>
    <xf numFmtId="0" fontId="11" fillId="17" borderId="13" xfId="0" applyFont="1" applyFill="1" applyBorder="1" applyAlignment="1">
      <alignment horizontal="center" vertical="center" wrapText="1"/>
    </xf>
    <xf numFmtId="14" fontId="11" fillId="17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 wrapText="1"/>
    </xf>
    <xf numFmtId="0" fontId="11" fillId="17" borderId="10" xfId="0" applyFont="1" applyFill="1" applyBorder="1" applyAlignment="1">
      <alignment horizontal="left" vertical="center" wrapText="1" indent="2"/>
    </xf>
    <xf numFmtId="0" fontId="11" fillId="17" borderId="13" xfId="0" applyFont="1" applyFill="1" applyBorder="1" applyAlignment="1">
      <alignment horizontal="left" vertical="center" wrapText="1" indent="2"/>
    </xf>
    <xf numFmtId="0" fontId="13" fillId="6" borderId="13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4" fontId="10" fillId="19" borderId="0" xfId="0" applyNumberFormat="1" applyFont="1" applyFill="1" applyAlignment="1">
      <alignment vertical="top" wrapText="1"/>
    </xf>
    <xf numFmtId="0" fontId="17" fillId="19" borderId="13" xfId="0" applyFont="1" applyFill="1" applyBorder="1" applyAlignment="1">
      <alignment vertical="center" wrapText="1"/>
    </xf>
    <xf numFmtId="0" fontId="17" fillId="19" borderId="13" xfId="0" applyFont="1" applyFill="1" applyBorder="1" applyAlignment="1">
      <alignment horizontal="center" vertical="center" wrapText="1"/>
    </xf>
    <xf numFmtId="4" fontId="17" fillId="19" borderId="13" xfId="0" applyNumberFormat="1" applyFont="1" applyFill="1" applyBorder="1" applyAlignment="1">
      <alignment vertical="center" wrapText="1"/>
    </xf>
    <xf numFmtId="0" fontId="11" fillId="19" borderId="13" xfId="0" applyFont="1" applyFill="1" applyBorder="1" applyAlignment="1">
      <alignment horizontal="center" vertical="center" wrapText="1"/>
    </xf>
    <xf numFmtId="0" fontId="11" fillId="19" borderId="13" xfId="0" applyFont="1" applyFill="1" applyBorder="1" applyAlignment="1">
      <alignment vertical="center" wrapText="1"/>
    </xf>
    <xf numFmtId="4" fontId="11" fillId="19" borderId="13" xfId="0" applyNumberFormat="1" applyFont="1" applyFill="1" applyBorder="1" applyAlignment="1">
      <alignment horizontal="center" vertical="center" wrapText="1"/>
    </xf>
    <xf numFmtId="4" fontId="11" fillId="19" borderId="13" xfId="0" applyNumberFormat="1" applyFont="1" applyFill="1" applyBorder="1" applyAlignment="1">
      <alignment vertical="center" wrapText="1"/>
    </xf>
    <xf numFmtId="14" fontId="11" fillId="19" borderId="13" xfId="0" applyNumberFormat="1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vertical="top" wrapText="1"/>
    </xf>
    <xf numFmtId="0" fontId="10" fillId="16" borderId="0" xfId="0" applyFont="1" applyFill="1" applyAlignment="1">
      <alignment vertical="top" wrapText="1"/>
    </xf>
    <xf numFmtId="4" fontId="10" fillId="16" borderId="0" xfId="0" applyNumberFormat="1" applyFont="1" applyFill="1" applyAlignment="1">
      <alignment vertical="top" wrapText="1"/>
    </xf>
    <xf numFmtId="0" fontId="10" fillId="12" borderId="0" xfId="0" applyFont="1" applyFill="1" applyAlignment="1">
      <alignment vertical="top" wrapText="1"/>
    </xf>
    <xf numFmtId="4" fontId="10" fillId="12" borderId="0" xfId="0" applyNumberFormat="1" applyFont="1" applyFill="1" applyAlignment="1">
      <alignment vertical="top" wrapText="1"/>
    </xf>
    <xf numFmtId="0" fontId="11" fillId="20" borderId="0" xfId="0" applyFont="1" applyFill="1" applyAlignment="1">
      <alignment vertical="top" wrapText="1"/>
    </xf>
    <xf numFmtId="4" fontId="10" fillId="20" borderId="0" xfId="0" applyNumberFormat="1" applyFont="1" applyFill="1" applyAlignment="1">
      <alignment vertical="top" wrapText="1"/>
    </xf>
    <xf numFmtId="0" fontId="11" fillId="10" borderId="0" xfId="0" applyFont="1" applyFill="1" applyAlignment="1">
      <alignment vertical="top" wrapText="1"/>
    </xf>
    <xf numFmtId="4" fontId="10" fillId="10" borderId="0" xfId="0" applyNumberFormat="1" applyFont="1" applyFill="1" applyAlignment="1">
      <alignment vertical="top" wrapText="1"/>
    </xf>
    <xf numFmtId="0" fontId="11" fillId="11" borderId="0" xfId="0" applyFont="1" applyFill="1" applyAlignment="1">
      <alignment vertical="top" wrapText="1"/>
    </xf>
    <xf numFmtId="0" fontId="11" fillId="14" borderId="0" xfId="0" applyFont="1" applyFill="1" applyAlignment="1">
      <alignment vertical="top" wrapText="1"/>
    </xf>
    <xf numFmtId="0" fontId="15" fillId="16" borderId="13" xfId="0" applyFont="1" applyFill="1" applyBorder="1" applyAlignment="1">
      <alignment horizontal="left" vertical="center" wrapText="1"/>
    </xf>
    <xf numFmtId="0" fontId="16" fillId="16" borderId="13" xfId="0" applyFont="1" applyFill="1" applyBorder="1" applyAlignment="1">
      <alignment horizontal="center" vertical="center"/>
    </xf>
    <xf numFmtId="4" fontId="10" fillId="16" borderId="13" xfId="0" applyNumberFormat="1" applyFont="1" applyFill="1" applyBorder="1" applyAlignment="1">
      <alignment horizontal="center" vertical="center" wrapText="1"/>
    </xf>
    <xf numFmtId="2" fontId="15" fillId="16" borderId="13" xfId="0" applyNumberFormat="1" applyFont="1" applyFill="1" applyBorder="1" applyAlignment="1">
      <alignment horizontal="left" vertical="center"/>
    </xf>
    <xf numFmtId="4" fontId="15" fillId="16" borderId="13" xfId="0" applyNumberFormat="1" applyFont="1" applyFill="1" applyBorder="1" applyAlignment="1">
      <alignment horizontal="left" vertical="center"/>
    </xf>
    <xf numFmtId="0" fontId="10" fillId="16" borderId="13" xfId="0" applyFont="1" applyFill="1" applyBorder="1" applyAlignment="1">
      <alignment vertical="center" wrapText="1"/>
    </xf>
    <xf numFmtId="0" fontId="15" fillId="14" borderId="13" xfId="0" applyFont="1" applyFill="1" applyBorder="1" applyAlignment="1">
      <alignment horizontal="left" vertical="center" wrapText="1"/>
    </xf>
    <xf numFmtId="0" fontId="16" fillId="14" borderId="13" xfId="0" applyFont="1" applyFill="1" applyBorder="1" applyAlignment="1">
      <alignment horizontal="center" vertical="center"/>
    </xf>
    <xf numFmtId="4" fontId="10" fillId="14" borderId="13" xfId="0" applyNumberFormat="1" applyFont="1" applyFill="1" applyBorder="1" applyAlignment="1">
      <alignment horizontal="center" vertical="center" wrapText="1"/>
    </xf>
    <xf numFmtId="0" fontId="10" fillId="14" borderId="13" xfId="0" applyFont="1" applyFill="1" applyBorder="1" applyAlignment="1">
      <alignment horizontal="left" vertical="center" wrapText="1"/>
    </xf>
    <xf numFmtId="4" fontId="15" fillId="14" borderId="13" xfId="0" applyNumberFormat="1" applyFont="1" applyFill="1" applyBorder="1" applyAlignment="1">
      <alignment horizontal="left" vertical="center"/>
    </xf>
    <xf numFmtId="4" fontId="10" fillId="14" borderId="13" xfId="0" applyNumberFormat="1" applyFont="1" applyFill="1" applyBorder="1" applyAlignment="1">
      <alignment horizontal="left" vertical="center" wrapText="1"/>
    </xf>
    <xf numFmtId="0" fontId="15" fillId="11" borderId="13" xfId="0" applyFont="1" applyFill="1" applyBorder="1" applyAlignment="1">
      <alignment horizontal="left" vertical="center" wrapText="1"/>
    </xf>
    <xf numFmtId="0" fontId="16" fillId="11" borderId="13" xfId="0" applyFont="1" applyFill="1" applyBorder="1" applyAlignment="1">
      <alignment horizontal="center" vertical="center"/>
    </xf>
    <xf numFmtId="4" fontId="10" fillId="11" borderId="13" xfId="0" applyNumberFormat="1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vertical="center" wrapText="1"/>
    </xf>
    <xf numFmtId="4" fontId="15" fillId="11" borderId="13" xfId="0" applyNumberFormat="1" applyFont="1" applyFill="1" applyBorder="1" applyAlignment="1">
      <alignment horizontal="left" vertical="center"/>
    </xf>
    <xf numFmtId="0" fontId="15" fillId="12" borderId="13" xfId="0" applyFont="1" applyFill="1" applyBorder="1" applyAlignment="1">
      <alignment horizontal="left" vertical="center" wrapText="1"/>
    </xf>
    <xf numFmtId="0" fontId="16" fillId="12" borderId="13" xfId="0" applyFont="1" applyFill="1" applyBorder="1" applyAlignment="1">
      <alignment horizontal="center" vertical="center"/>
    </xf>
    <xf numFmtId="4" fontId="10" fillId="12" borderId="13" xfId="0" applyNumberFormat="1" applyFont="1" applyFill="1" applyBorder="1" applyAlignment="1">
      <alignment horizontal="center" vertical="center" wrapText="1"/>
    </xf>
    <xf numFmtId="2" fontId="15" fillId="12" borderId="13" xfId="0" applyNumberFormat="1" applyFont="1" applyFill="1" applyBorder="1" applyAlignment="1">
      <alignment horizontal="left" vertical="center"/>
    </xf>
    <xf numFmtId="4" fontId="15" fillId="12" borderId="13" xfId="0" applyNumberFormat="1" applyFont="1" applyFill="1" applyBorder="1" applyAlignment="1">
      <alignment horizontal="left" vertical="center"/>
    </xf>
    <xf numFmtId="0" fontId="10" fillId="12" borderId="13" xfId="0" applyFont="1" applyFill="1" applyBorder="1" applyAlignment="1">
      <alignment horizontal="left" vertical="center" wrapText="1"/>
    </xf>
    <xf numFmtId="0" fontId="15" fillId="20" borderId="13" xfId="0" applyFont="1" applyFill="1" applyBorder="1" applyAlignment="1">
      <alignment horizontal="left" vertical="center" wrapText="1"/>
    </xf>
    <xf numFmtId="0" fontId="16" fillId="20" borderId="13" xfId="0" applyFont="1" applyFill="1" applyBorder="1" applyAlignment="1">
      <alignment horizontal="center" vertical="center"/>
    </xf>
    <xf numFmtId="4" fontId="10" fillId="20" borderId="13" xfId="0" applyNumberFormat="1" applyFont="1" applyFill="1" applyBorder="1" applyAlignment="1">
      <alignment horizontal="center" vertical="center" wrapText="1"/>
    </xf>
    <xf numFmtId="2" fontId="15" fillId="20" borderId="13" xfId="0" applyNumberFormat="1" applyFont="1" applyFill="1" applyBorder="1" applyAlignment="1">
      <alignment horizontal="left" vertical="center"/>
    </xf>
    <xf numFmtId="4" fontId="15" fillId="20" borderId="13" xfId="0" applyNumberFormat="1" applyFont="1" applyFill="1" applyBorder="1" applyAlignment="1">
      <alignment horizontal="left" vertical="center"/>
    </xf>
    <xf numFmtId="0" fontId="10" fillId="20" borderId="13" xfId="0" applyFont="1" applyFill="1" applyBorder="1" applyAlignment="1">
      <alignment vertical="top" wrapText="1"/>
    </xf>
    <xf numFmtId="0" fontId="15" fillId="16" borderId="10" xfId="0" applyFont="1" applyFill="1" applyBorder="1" applyAlignment="1">
      <alignment horizontal="left" vertical="center" wrapText="1"/>
    </xf>
    <xf numFmtId="2" fontId="15" fillId="16" borderId="10" xfId="0" applyNumberFormat="1" applyFont="1" applyFill="1" applyBorder="1" applyAlignment="1">
      <alignment horizontal="left" vertical="center"/>
    </xf>
    <xf numFmtId="2" fontId="15" fillId="17" borderId="10" xfId="0" applyNumberFormat="1" applyFont="1" applyFill="1" applyBorder="1" applyAlignment="1">
      <alignment horizontal="left" vertical="center"/>
    </xf>
    <xf numFmtId="4" fontId="15" fillId="17" borderId="13" xfId="0" applyNumberFormat="1" applyFont="1" applyFill="1" applyBorder="1" applyAlignment="1">
      <alignment horizontal="left" vertical="center"/>
    </xf>
    <xf numFmtId="0" fontId="15" fillId="21" borderId="13" xfId="0" applyFont="1" applyFill="1" applyBorder="1" applyAlignment="1">
      <alignment horizontal="left" vertical="center" wrapText="1"/>
    </xf>
    <xf numFmtId="0" fontId="16" fillId="21" borderId="13" xfId="0" applyFont="1" applyFill="1" applyBorder="1" applyAlignment="1">
      <alignment horizontal="center" vertical="center"/>
    </xf>
    <xf numFmtId="4" fontId="10" fillId="21" borderId="13" xfId="0" applyNumberFormat="1" applyFont="1" applyFill="1" applyBorder="1" applyAlignment="1">
      <alignment horizontal="center" vertical="center" wrapText="1"/>
    </xf>
    <xf numFmtId="0" fontId="10" fillId="21" borderId="13" xfId="0" applyFont="1" applyFill="1" applyBorder="1" applyAlignment="1">
      <alignment vertical="center" wrapText="1"/>
    </xf>
    <xf numFmtId="4" fontId="15" fillId="21" borderId="13" xfId="0" applyNumberFormat="1" applyFont="1" applyFill="1" applyBorder="1" applyAlignment="1">
      <alignment horizontal="left" vertical="center"/>
    </xf>
    <xf numFmtId="0" fontId="15" fillId="0" borderId="13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/>
    </xf>
    <xf numFmtId="4" fontId="10" fillId="0" borderId="13" xfId="0" applyNumberFormat="1" applyFont="1" applyBorder="1" applyAlignment="1">
      <alignment vertical="top" wrapText="1"/>
    </xf>
    <xf numFmtId="0" fontId="15" fillId="21" borderId="10" xfId="0" applyFont="1" applyFill="1" applyBorder="1" applyAlignment="1">
      <alignment horizontal="left" vertical="center" wrapText="1"/>
    </xf>
    <xf numFmtId="0" fontId="16" fillId="21" borderId="10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left" vertical="center" wrapText="1"/>
    </xf>
    <xf numFmtId="2" fontId="15" fillId="12" borderId="10" xfId="0" applyNumberFormat="1" applyFont="1" applyFill="1" applyBorder="1" applyAlignment="1">
      <alignment horizontal="left" vertical="center"/>
    </xf>
    <xf numFmtId="0" fontId="10" fillId="12" borderId="13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16" fontId="10" fillId="11" borderId="13" xfId="0" applyNumberFormat="1" applyFont="1" applyFill="1" applyBorder="1" applyAlignment="1">
      <alignment vertical="center" wrapText="1"/>
    </xf>
    <xf numFmtId="4" fontId="10" fillId="11" borderId="13" xfId="0" applyNumberFormat="1" applyFont="1" applyFill="1" applyBorder="1" applyAlignment="1">
      <alignment horizontal="left" vertical="center" wrapText="1"/>
    </xf>
    <xf numFmtId="0" fontId="15" fillId="20" borderId="10" xfId="0" applyFont="1" applyFill="1" applyBorder="1" applyAlignment="1">
      <alignment horizontal="left" vertical="center" wrapText="1"/>
    </xf>
    <xf numFmtId="0" fontId="16" fillId="20" borderId="10" xfId="0" applyFont="1" applyFill="1" applyBorder="1" applyAlignment="1">
      <alignment horizontal="center" vertical="center"/>
    </xf>
    <xf numFmtId="2" fontId="15" fillId="20" borderId="10" xfId="0" applyNumberFormat="1" applyFont="1" applyFill="1" applyBorder="1" applyAlignment="1">
      <alignment horizontal="left" vertical="center"/>
    </xf>
    <xf numFmtId="0" fontId="16" fillId="16" borderId="10" xfId="0" applyFont="1" applyFill="1" applyBorder="1" applyAlignment="1">
      <alignment horizontal="center" vertical="center"/>
    </xf>
    <xf numFmtId="0" fontId="10" fillId="16" borderId="13" xfId="0" applyFont="1" applyFill="1" applyBorder="1" applyAlignment="1">
      <alignment vertical="top" wrapText="1"/>
    </xf>
    <xf numFmtId="0" fontId="15" fillId="17" borderId="10" xfId="0" applyFont="1" applyFill="1" applyBorder="1" applyAlignment="1">
      <alignment horizontal="left" vertical="center" wrapText="1"/>
    </xf>
    <xf numFmtId="0" fontId="15" fillId="17" borderId="13" xfId="0" applyFont="1" applyFill="1" applyBorder="1" applyAlignment="1">
      <alignment horizontal="left" vertical="center" wrapText="1"/>
    </xf>
    <xf numFmtId="0" fontId="10" fillId="17" borderId="13" xfId="0" applyFont="1" applyFill="1" applyBorder="1" applyAlignment="1">
      <alignment vertical="center" wrapText="1"/>
    </xf>
    <xf numFmtId="0" fontId="15" fillId="10" borderId="10" xfId="0" applyFont="1" applyFill="1" applyBorder="1" applyAlignment="1">
      <alignment horizontal="left" vertical="center" wrapText="1"/>
    </xf>
    <xf numFmtId="2" fontId="15" fillId="10" borderId="10" xfId="0" applyNumberFormat="1" applyFont="1" applyFill="1" applyBorder="1" applyAlignment="1">
      <alignment horizontal="left" vertical="center"/>
    </xf>
    <xf numFmtId="0" fontId="15" fillId="10" borderId="13" xfId="0" applyFont="1" applyFill="1" applyBorder="1" applyAlignment="1">
      <alignment horizontal="left" vertical="center" wrapText="1"/>
    </xf>
    <xf numFmtId="4" fontId="15" fillId="10" borderId="13" xfId="0" applyNumberFormat="1" applyFont="1" applyFill="1" applyBorder="1" applyAlignment="1">
      <alignment horizontal="left" vertical="center"/>
    </xf>
    <xf numFmtId="0" fontId="10" fillId="10" borderId="13" xfId="0" applyFont="1" applyFill="1" applyBorder="1" applyAlignment="1">
      <alignment vertical="center" wrapText="1"/>
    </xf>
    <xf numFmtId="4" fontId="11" fillId="16" borderId="13" xfId="0" applyNumberFormat="1" applyFont="1" applyFill="1" applyBorder="1" applyAlignment="1">
      <alignment horizontal="center" vertical="center" wrapText="1"/>
    </xf>
    <xf numFmtId="0" fontId="11" fillId="16" borderId="13" xfId="0" applyFont="1" applyFill="1" applyBorder="1" applyAlignment="1">
      <alignment vertical="top" wrapText="1"/>
    </xf>
    <xf numFmtId="0" fontId="15" fillId="22" borderId="10" xfId="0" applyFont="1" applyFill="1" applyBorder="1" applyAlignment="1">
      <alignment horizontal="left" vertical="center" wrapText="1"/>
    </xf>
    <xf numFmtId="2" fontId="15" fillId="22" borderId="10" xfId="0" applyNumberFormat="1" applyFont="1" applyFill="1" applyBorder="1" applyAlignment="1">
      <alignment horizontal="left" vertical="center"/>
    </xf>
    <xf numFmtId="0" fontId="15" fillId="22" borderId="13" xfId="0" applyFont="1" applyFill="1" applyBorder="1" applyAlignment="1">
      <alignment horizontal="left" vertical="center" wrapText="1"/>
    </xf>
    <xf numFmtId="2" fontId="15" fillId="22" borderId="13" xfId="0" applyNumberFormat="1" applyFont="1" applyFill="1" applyBorder="1" applyAlignment="1">
      <alignment horizontal="left" vertical="center"/>
    </xf>
    <xf numFmtId="0" fontId="10" fillId="22" borderId="13" xfId="0" applyFont="1" applyFill="1" applyBorder="1" applyAlignment="1">
      <alignment vertical="center" wrapText="1"/>
    </xf>
    <xf numFmtId="0" fontId="10" fillId="22" borderId="0" xfId="0" applyFont="1" applyFill="1" applyAlignment="1">
      <alignment vertical="top" wrapText="1"/>
    </xf>
    <xf numFmtId="2" fontId="10" fillId="22" borderId="0" xfId="0" applyNumberFormat="1" applyFont="1" applyFill="1" applyAlignment="1">
      <alignment vertical="top" wrapText="1"/>
    </xf>
    <xf numFmtId="0" fontId="16" fillId="22" borderId="10" xfId="0" applyFont="1" applyFill="1" applyBorder="1" applyAlignment="1">
      <alignment horizontal="center" vertical="center"/>
    </xf>
    <xf numFmtId="4" fontId="10" fillId="22" borderId="13" xfId="0" applyNumberFormat="1" applyFont="1" applyFill="1" applyBorder="1" applyAlignment="1">
      <alignment horizontal="center" vertical="center" wrapText="1"/>
    </xf>
    <xf numFmtId="4" fontId="10" fillId="15" borderId="0" xfId="0" applyNumberFormat="1" applyFont="1" applyFill="1" applyAlignment="1">
      <alignment vertical="top" wrapText="1"/>
    </xf>
    <xf numFmtId="0" fontId="17" fillId="15" borderId="13" xfId="0" applyFont="1" applyFill="1" applyBorder="1" applyAlignment="1">
      <alignment vertical="center" wrapText="1"/>
    </xf>
    <xf numFmtId="0" fontId="17" fillId="15" borderId="13" xfId="0" applyFont="1" applyFill="1" applyBorder="1" applyAlignment="1">
      <alignment horizontal="center" vertical="center" wrapText="1"/>
    </xf>
    <xf numFmtId="4" fontId="17" fillId="15" borderId="13" xfId="0" applyNumberFormat="1" applyFont="1" applyFill="1" applyBorder="1" applyAlignment="1">
      <alignment vertical="center" wrapText="1"/>
    </xf>
    <xf numFmtId="4" fontId="17" fillId="15" borderId="13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Alignment="1">
      <alignment vertical="top" wrapText="1"/>
    </xf>
    <xf numFmtId="0" fontId="10" fillId="15" borderId="0" xfId="0" applyFont="1" applyFill="1" applyAlignment="1">
      <alignment vertical="top" wrapText="1"/>
    </xf>
    <xf numFmtId="2" fontId="10" fillId="15" borderId="0" xfId="0" applyNumberFormat="1" applyFont="1" applyFill="1" applyAlignment="1">
      <alignment vertical="top" wrapText="1"/>
    </xf>
    <xf numFmtId="0" fontId="15" fillId="15" borderId="10" xfId="0" applyFont="1" applyFill="1" applyBorder="1" applyAlignment="1">
      <alignment horizontal="left" vertical="center" wrapText="1"/>
    </xf>
    <xf numFmtId="0" fontId="16" fillId="15" borderId="10" xfId="0" applyFont="1" applyFill="1" applyBorder="1" applyAlignment="1">
      <alignment horizontal="center" vertical="center"/>
    </xf>
    <xf numFmtId="4" fontId="10" fillId="15" borderId="13" xfId="0" applyNumberFormat="1" applyFont="1" applyFill="1" applyBorder="1" applyAlignment="1">
      <alignment horizontal="center" vertical="center" wrapText="1"/>
    </xf>
    <xf numFmtId="4" fontId="15" fillId="15" borderId="13" xfId="0" applyNumberFormat="1" applyFont="1" applyFill="1" applyBorder="1" applyAlignment="1">
      <alignment horizontal="left" vertical="center"/>
    </xf>
    <xf numFmtId="0" fontId="15" fillId="15" borderId="13" xfId="0" applyFont="1" applyFill="1" applyBorder="1" applyAlignment="1">
      <alignment horizontal="left" vertical="center" wrapText="1"/>
    </xf>
    <xf numFmtId="4" fontId="10" fillId="15" borderId="13" xfId="0" applyNumberFormat="1" applyFont="1" applyFill="1" applyBorder="1" applyAlignment="1">
      <alignment horizontal="left" vertical="top" wrapText="1"/>
    </xf>
    <xf numFmtId="2" fontId="15" fillId="15" borderId="10" xfId="0" applyNumberFormat="1" applyFont="1" applyFill="1" applyBorder="1" applyAlignment="1">
      <alignment horizontal="left" vertical="center"/>
    </xf>
    <xf numFmtId="2" fontId="15" fillId="15" borderId="13" xfId="0" applyNumberFormat="1" applyFont="1" applyFill="1" applyBorder="1" applyAlignment="1">
      <alignment horizontal="left" vertical="center"/>
    </xf>
    <xf numFmtId="0" fontId="11" fillId="4" borderId="0" xfId="0" applyFont="1" applyFill="1" applyAlignment="1">
      <alignment vertical="top" wrapText="1"/>
    </xf>
    <xf numFmtId="0" fontId="10" fillId="9" borderId="13" xfId="0" applyFont="1" applyFill="1" applyBorder="1" applyAlignment="1">
      <alignment horizontal="center" vertical="top" wrapText="1"/>
    </xf>
    <xf numFmtId="0" fontId="10" fillId="13" borderId="13" xfId="0" applyFont="1" applyFill="1" applyBorder="1" applyAlignment="1">
      <alignment vertical="top" wrapText="1"/>
    </xf>
    <xf numFmtId="0" fontId="10" fillId="13" borderId="13" xfId="0" applyFont="1" applyFill="1" applyBorder="1" applyAlignment="1">
      <alignment horizontal="center" vertical="top" wrapText="1"/>
    </xf>
    <xf numFmtId="0" fontId="10" fillId="13" borderId="13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vertical="center" wrapText="1"/>
    </xf>
    <xf numFmtId="0" fontId="16" fillId="14" borderId="13" xfId="0" applyFont="1" applyFill="1" applyBorder="1" applyAlignment="1">
      <alignment horizontal="left" vertical="center" wrapText="1"/>
    </xf>
    <xf numFmtId="0" fontId="16" fillId="11" borderId="13" xfId="0" applyFont="1" applyFill="1" applyBorder="1" applyAlignment="1">
      <alignment horizontal="left" vertical="center" wrapText="1"/>
    </xf>
    <xf numFmtId="0" fontId="16" fillId="12" borderId="13" xfId="0" applyFont="1" applyFill="1" applyBorder="1" applyAlignment="1">
      <alignment vertical="center" wrapText="1"/>
    </xf>
    <xf numFmtId="0" fontId="16" fillId="20" borderId="13" xfId="0" applyFont="1" applyFill="1" applyBorder="1" applyAlignment="1">
      <alignment horizontal="left" vertical="center" wrapText="1"/>
    </xf>
    <xf numFmtId="0" fontId="16" fillId="17" borderId="10" xfId="0" applyFont="1" applyFill="1" applyBorder="1" applyAlignment="1">
      <alignment vertical="center" wrapText="1"/>
    </xf>
    <xf numFmtId="0" fontId="16" fillId="17" borderId="13" xfId="0" applyFont="1" applyFill="1" applyBorder="1" applyAlignment="1">
      <alignment vertical="center" wrapText="1"/>
    </xf>
    <xf numFmtId="0" fontId="16" fillId="21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4" fillId="22" borderId="13" xfId="0" applyFont="1" applyFill="1" applyBorder="1" applyAlignment="1">
      <alignment vertical="top" wrapText="1"/>
    </xf>
    <xf numFmtId="0" fontId="16" fillId="15" borderId="13" xfId="0" applyFont="1" applyFill="1" applyBorder="1" applyAlignment="1">
      <alignment horizontal="left" vertical="center" wrapText="1"/>
    </xf>
    <xf numFmtId="0" fontId="16" fillId="17" borderId="13" xfId="0" applyFont="1" applyFill="1" applyBorder="1" applyAlignment="1">
      <alignment horizontal="left" vertical="center" wrapText="1"/>
    </xf>
    <xf numFmtId="0" fontId="16" fillId="10" borderId="13" xfId="0" applyFont="1" applyFill="1" applyBorder="1" applyAlignment="1">
      <alignment horizontal="left" vertical="center" wrapText="1"/>
    </xf>
    <xf numFmtId="0" fontId="10" fillId="8" borderId="0" xfId="0" applyFont="1" applyFill="1" applyAlignment="1">
      <alignment vertical="top" wrapText="1"/>
    </xf>
    <xf numFmtId="0" fontId="18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4" fontId="15" fillId="17" borderId="10" xfId="0" applyNumberFormat="1" applyFont="1" applyFill="1" applyBorder="1" applyAlignment="1">
      <alignment horizontal="left" vertical="center"/>
    </xf>
    <xf numFmtId="4" fontId="15" fillId="17" borderId="5" xfId="0" applyNumberFormat="1" applyFont="1" applyFill="1" applyBorder="1" applyAlignment="1">
      <alignment horizontal="left" vertical="center"/>
    </xf>
    <xf numFmtId="0" fontId="15" fillId="7" borderId="10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  <xf numFmtId="0" fontId="16" fillId="7" borderId="10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4" fontId="10" fillId="7" borderId="10" xfId="0" applyNumberFormat="1" applyFont="1" applyFill="1" applyBorder="1" applyAlignment="1">
      <alignment horizontal="center" vertical="center" wrapText="1"/>
    </xf>
    <xf numFmtId="4" fontId="10" fillId="7" borderId="5" xfId="0" applyNumberFormat="1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left" vertical="center" wrapText="1"/>
    </xf>
    <xf numFmtId="0" fontId="16" fillId="7" borderId="17" xfId="0" applyFont="1" applyFill="1" applyBorder="1" applyAlignment="1">
      <alignment horizontal="center" vertical="center"/>
    </xf>
    <xf numFmtId="4" fontId="10" fillId="7" borderId="17" xfId="0" applyNumberFormat="1" applyFont="1" applyFill="1" applyBorder="1" applyAlignment="1">
      <alignment horizontal="center" vertical="center" wrapText="1"/>
    </xf>
    <xf numFmtId="0" fontId="15" fillId="17" borderId="10" xfId="0" applyFont="1" applyFill="1" applyBorder="1" applyAlignment="1">
      <alignment horizontal="left" vertical="center" wrapText="1"/>
    </xf>
    <xf numFmtId="0" fontId="15" fillId="17" borderId="5" xfId="0" applyFont="1" applyFill="1" applyBorder="1" applyAlignment="1">
      <alignment horizontal="left" vertical="center" wrapText="1"/>
    </xf>
    <xf numFmtId="2" fontId="15" fillId="17" borderId="10" xfId="0" applyNumberFormat="1" applyFont="1" applyFill="1" applyBorder="1" applyAlignment="1">
      <alignment horizontal="left" vertical="center"/>
    </xf>
    <xf numFmtId="2" fontId="15" fillId="17" borderId="5" xfId="0" applyNumberFormat="1" applyFont="1" applyFill="1" applyBorder="1" applyAlignment="1">
      <alignment horizontal="left" vertical="center"/>
    </xf>
    <xf numFmtId="0" fontId="15" fillId="12" borderId="10" xfId="0" applyFont="1" applyFill="1" applyBorder="1" applyAlignment="1">
      <alignment horizontal="left" vertical="center" wrapText="1"/>
    </xf>
    <xf numFmtId="0" fontId="15" fillId="12" borderId="17" xfId="0" applyFont="1" applyFill="1" applyBorder="1" applyAlignment="1">
      <alignment horizontal="left" vertical="center" wrapText="1"/>
    </xf>
    <xf numFmtId="0" fontId="15" fillId="12" borderId="5" xfId="0" applyFont="1" applyFill="1" applyBorder="1" applyAlignment="1">
      <alignment horizontal="left" vertical="center" wrapText="1"/>
    </xf>
    <xf numFmtId="0" fontId="16" fillId="12" borderId="10" xfId="0" applyFont="1" applyFill="1" applyBorder="1" applyAlignment="1">
      <alignment horizontal="center" vertical="center"/>
    </xf>
    <xf numFmtId="0" fontId="16" fillId="12" borderId="17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horizontal="center" vertical="center"/>
    </xf>
    <xf numFmtId="4" fontId="10" fillId="12" borderId="10" xfId="0" applyNumberFormat="1" applyFont="1" applyFill="1" applyBorder="1" applyAlignment="1">
      <alignment horizontal="center" vertical="center" wrapText="1"/>
    </xf>
    <xf numFmtId="4" fontId="10" fillId="12" borderId="17" xfId="0" applyNumberFormat="1" applyFont="1" applyFill="1" applyBorder="1" applyAlignment="1">
      <alignment horizontal="center" vertical="center" wrapText="1"/>
    </xf>
    <xf numFmtId="4" fontId="10" fillId="12" borderId="5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7" borderId="10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vertical="center" wrapText="1"/>
    </xf>
    <xf numFmtId="0" fontId="17" fillId="7" borderId="10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4" fontId="17" fillId="7" borderId="10" xfId="0" applyNumberFormat="1" applyFont="1" applyFill="1" applyBorder="1" applyAlignment="1">
      <alignment horizontal="center" vertical="center" wrapText="1"/>
    </xf>
    <xf numFmtId="4" fontId="17" fillId="7" borderId="5" xfId="0" applyNumberFormat="1" applyFont="1" applyFill="1" applyBorder="1" applyAlignment="1">
      <alignment horizontal="center" vertical="center" wrapText="1"/>
    </xf>
    <xf numFmtId="4" fontId="10" fillId="22" borderId="0" xfId="0" applyNumberFormat="1" applyFont="1" applyFill="1" applyAlignment="1">
      <alignment vertical="top" wrapText="1"/>
    </xf>
    <xf numFmtId="0" fontId="17" fillId="22" borderId="13" xfId="0" applyFont="1" applyFill="1" applyBorder="1" applyAlignment="1">
      <alignment vertical="center" wrapText="1"/>
    </xf>
    <xf numFmtId="0" fontId="17" fillId="22" borderId="13" xfId="0" applyFont="1" applyFill="1" applyBorder="1" applyAlignment="1">
      <alignment horizontal="center" vertical="center" wrapText="1"/>
    </xf>
    <xf numFmtId="4" fontId="17" fillId="22" borderId="13" xfId="0" applyNumberFormat="1" applyFont="1" applyFill="1" applyBorder="1" applyAlignment="1">
      <alignment vertical="center" wrapText="1"/>
    </xf>
    <xf numFmtId="0" fontId="11" fillId="22" borderId="13" xfId="0" applyFont="1" applyFill="1" applyBorder="1" applyAlignment="1">
      <alignment horizontal="center" vertical="center" wrapText="1"/>
    </xf>
    <xf numFmtId="0" fontId="11" fillId="22" borderId="13" xfId="0" applyFont="1" applyFill="1" applyBorder="1" applyAlignment="1">
      <alignment vertical="center" wrapText="1"/>
    </xf>
    <xf numFmtId="4" fontId="11" fillId="22" borderId="13" xfId="0" applyNumberFormat="1" applyFont="1" applyFill="1" applyBorder="1" applyAlignment="1">
      <alignment horizontal="center" vertical="center" wrapText="1"/>
    </xf>
    <xf numFmtId="0" fontId="17" fillId="22" borderId="13" xfId="0" applyFont="1" applyFill="1" applyBorder="1" applyAlignment="1">
      <alignment vertical="top" wrapText="1"/>
    </xf>
    <xf numFmtId="4" fontId="11" fillId="22" borderId="13" xfId="0" applyNumberFormat="1" applyFont="1" applyFill="1" applyBorder="1" applyAlignment="1">
      <alignment vertical="center" wrapText="1"/>
    </xf>
    <xf numFmtId="43" fontId="10" fillId="13" borderId="0" xfId="0" applyNumberFormat="1" applyFont="1" applyFill="1" applyAlignment="1">
      <alignment vertical="top" wrapText="1"/>
    </xf>
    <xf numFmtId="43" fontId="10" fillId="11" borderId="0" xfId="0" applyNumberFormat="1" applyFont="1" applyFill="1" applyAlignment="1">
      <alignment vertical="top" wrapText="1"/>
    </xf>
    <xf numFmtId="43" fontId="10" fillId="8" borderId="0" xfId="0" applyNumberFormat="1" applyFont="1" applyFill="1" applyAlignment="1">
      <alignment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43" fontId="13" fillId="7" borderId="13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center" vertical="center"/>
    </xf>
    <xf numFmtId="43" fontId="29" fillId="0" borderId="13" xfId="5" applyFont="1" applyBorder="1" applyAlignment="1">
      <alignment horizontal="right" vertical="center"/>
    </xf>
    <xf numFmtId="0" fontId="16" fillId="0" borderId="19" xfId="0" applyFont="1" applyBorder="1" applyAlignment="1">
      <alignment horizontal="center" vertical="center" wrapText="1"/>
    </xf>
    <xf numFmtId="43" fontId="29" fillId="0" borderId="19" xfId="5" applyFont="1" applyBorder="1" applyAlignment="1">
      <alignment horizontal="center" vertical="center"/>
    </xf>
    <xf numFmtId="0" fontId="16" fillId="9" borderId="13" xfId="0" applyFont="1" applyFill="1" applyBorder="1" applyAlignment="1">
      <alignment horizontal="left" vertical="center" wrapText="1"/>
    </xf>
    <xf numFmtId="0" fontId="29" fillId="0" borderId="13" xfId="0" applyFont="1" applyBorder="1" applyAlignment="1">
      <alignment vertical="center"/>
    </xf>
    <xf numFmtId="0" fontId="29" fillId="11" borderId="13" xfId="0" applyFont="1" applyFill="1" applyBorder="1" applyAlignment="1">
      <alignment vertical="center" wrapText="1"/>
    </xf>
    <xf numFmtId="0" fontId="29" fillId="11" borderId="13" xfId="0" applyFont="1" applyFill="1" applyBorder="1" applyAlignment="1">
      <alignment horizontal="center" vertical="center"/>
    </xf>
    <xf numFmtId="43" fontId="29" fillId="11" borderId="13" xfId="5" applyFont="1" applyFill="1" applyBorder="1" applyAlignment="1">
      <alignment horizontal="right" vertical="center"/>
    </xf>
    <xf numFmtId="0" fontId="16" fillId="11" borderId="13" xfId="0" applyFont="1" applyFill="1" applyBorder="1" applyAlignment="1">
      <alignment horizontal="center" vertical="center" wrapText="1"/>
    </xf>
    <xf numFmtId="43" fontId="29" fillId="11" borderId="13" xfId="5" applyFont="1" applyFill="1" applyBorder="1" applyAlignment="1">
      <alignment horizontal="center" vertical="center"/>
    </xf>
    <xf numFmtId="4" fontId="16" fillId="11" borderId="13" xfId="0" applyNumberFormat="1" applyFont="1" applyFill="1" applyBorder="1" applyAlignment="1">
      <alignment horizontal="center" vertical="center" wrapText="1"/>
    </xf>
    <xf numFmtId="0" fontId="29" fillId="8" borderId="13" xfId="0" applyFont="1" applyFill="1" applyBorder="1" applyAlignment="1">
      <alignment vertical="center" wrapText="1"/>
    </xf>
    <xf numFmtId="0" fontId="29" fillId="8" borderId="13" xfId="0" applyFont="1" applyFill="1" applyBorder="1" applyAlignment="1">
      <alignment horizontal="center" vertical="center"/>
    </xf>
    <xf numFmtId="43" fontId="29" fillId="8" borderId="13" xfId="5" applyFont="1" applyFill="1" applyBorder="1" applyAlignment="1">
      <alignment horizontal="right" vertical="center"/>
    </xf>
    <xf numFmtId="0" fontId="16" fillId="8" borderId="13" xfId="0" applyFont="1" applyFill="1" applyBorder="1" applyAlignment="1">
      <alignment horizontal="center" vertical="center" wrapText="1"/>
    </xf>
    <xf numFmtId="43" fontId="29" fillId="8" borderId="13" xfId="5" applyFont="1" applyFill="1" applyBorder="1" applyAlignment="1">
      <alignment horizontal="center" vertical="center"/>
    </xf>
    <xf numFmtId="4" fontId="29" fillId="8" borderId="13" xfId="5" applyNumberFormat="1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horizontal="center" vertical="top" wrapText="1"/>
    </xf>
    <xf numFmtId="4" fontId="16" fillId="0" borderId="19" xfId="0" applyNumberFormat="1" applyFont="1" applyBorder="1" applyAlignment="1">
      <alignment horizontal="center" vertical="center" wrapText="1"/>
    </xf>
    <xf numFmtId="43" fontId="29" fillId="11" borderId="13" xfId="5" applyFont="1" applyFill="1" applyBorder="1" applyAlignment="1">
      <alignment horizontal="center" vertical="center" wrapText="1"/>
    </xf>
    <xf numFmtId="166" fontId="29" fillId="11" borderId="13" xfId="5" applyNumberFormat="1" applyFont="1" applyFill="1" applyBorder="1" applyAlignment="1">
      <alignment horizontal="center" vertical="center" wrapText="1"/>
    </xf>
    <xf numFmtId="4" fontId="29" fillId="11" borderId="13" xfId="5" applyNumberFormat="1" applyFont="1" applyFill="1" applyBorder="1" applyAlignment="1">
      <alignment horizontal="center" vertical="center"/>
    </xf>
    <xf numFmtId="0" fontId="29" fillId="13" borderId="13" xfId="0" applyFont="1" applyFill="1" applyBorder="1" applyAlignment="1">
      <alignment vertical="center" wrapText="1"/>
    </xf>
    <xf numFmtId="0" fontId="29" fillId="13" borderId="13" xfId="0" applyFont="1" applyFill="1" applyBorder="1" applyAlignment="1">
      <alignment horizontal="center" vertical="center"/>
    </xf>
    <xf numFmtId="43" fontId="29" fillId="13" borderId="13" xfId="5" applyFont="1" applyFill="1" applyBorder="1" applyAlignment="1">
      <alignment horizontal="right" vertical="center"/>
    </xf>
    <xf numFmtId="0" fontId="16" fillId="13" borderId="13" xfId="0" applyFont="1" applyFill="1" applyBorder="1" applyAlignment="1">
      <alignment horizontal="center" vertical="center" wrapText="1"/>
    </xf>
    <xf numFmtId="43" fontId="29" fillId="13" borderId="13" xfId="5" applyFont="1" applyFill="1" applyBorder="1" applyAlignment="1">
      <alignment horizontal="center" vertical="center"/>
    </xf>
    <xf numFmtId="4" fontId="16" fillId="13" borderId="13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43" fontId="29" fillId="0" borderId="0" xfId="5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vertical="top" wrapText="1"/>
    </xf>
    <xf numFmtId="43" fontId="25" fillId="0" borderId="0" xfId="0" applyNumberFormat="1" applyFont="1" applyAlignment="1">
      <alignment horizontal="right" vertical="top" wrapText="1"/>
    </xf>
    <xf numFmtId="43" fontId="10" fillId="22" borderId="0" xfId="0" applyNumberFormat="1" applyFont="1" applyFill="1" applyAlignment="1">
      <alignment vertical="top" wrapText="1"/>
    </xf>
    <xf numFmtId="0" fontId="29" fillId="22" borderId="13" xfId="0" applyFont="1" applyFill="1" applyBorder="1" applyAlignment="1">
      <alignment vertical="center" wrapText="1"/>
    </xf>
    <xf numFmtId="0" fontId="29" fillId="22" borderId="13" xfId="0" applyFont="1" applyFill="1" applyBorder="1" applyAlignment="1">
      <alignment horizontal="center" vertical="center"/>
    </xf>
    <xf numFmtId="43" fontId="29" fillId="22" borderId="13" xfId="5" applyFont="1" applyFill="1" applyBorder="1" applyAlignment="1">
      <alignment horizontal="right" vertical="center"/>
    </xf>
    <xf numFmtId="0" fontId="16" fillId="22" borderId="13" xfId="0" applyFont="1" applyFill="1" applyBorder="1" applyAlignment="1">
      <alignment horizontal="center" vertical="center" wrapText="1"/>
    </xf>
    <xf numFmtId="43" fontId="29" fillId="22" borderId="13" xfId="5" applyFont="1" applyFill="1" applyBorder="1" applyAlignment="1">
      <alignment horizontal="center" vertical="center"/>
    </xf>
    <xf numFmtId="4" fontId="16" fillId="22" borderId="13" xfId="0" applyNumberFormat="1" applyFont="1" applyFill="1" applyBorder="1" applyAlignment="1">
      <alignment horizontal="center" vertical="center" wrapText="1"/>
    </xf>
    <xf numFmtId="0" fontId="24" fillId="22" borderId="13" xfId="0" applyFont="1" applyFill="1" applyBorder="1" applyAlignment="1">
      <alignment horizontal="left" vertical="center" wrapText="1"/>
    </xf>
    <xf numFmtId="43" fontId="16" fillId="0" borderId="0" xfId="0" applyNumberFormat="1" applyFont="1" applyAlignment="1">
      <alignment horizontal="right" vertical="top" wrapText="1"/>
    </xf>
    <xf numFmtId="0" fontId="24" fillId="11" borderId="13" xfId="0" applyFont="1" applyFill="1" applyBorder="1" applyAlignment="1">
      <alignment horizontal="left" vertical="center" wrapText="1"/>
    </xf>
    <xf numFmtId="0" fontId="24" fillId="8" borderId="13" xfId="0" applyFont="1" applyFill="1" applyBorder="1" applyAlignment="1">
      <alignment horizontal="left" vertical="center" wrapText="1"/>
    </xf>
    <xf numFmtId="0" fontId="24" fillId="13" borderId="13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31" fillId="0" borderId="0" xfId="0" applyFont="1" applyAlignment="1">
      <alignment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3" fillId="7" borderId="10" xfId="0" applyFont="1" applyFill="1" applyBorder="1" applyAlignment="1">
      <alignment horizontal="center" vertical="center" wrapText="1"/>
    </xf>
    <xf numFmtId="4" fontId="13" fillId="7" borderId="10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3" fontId="31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3" fontId="31" fillId="0" borderId="13" xfId="0" applyNumberFormat="1" applyFont="1" applyBorder="1" applyAlignment="1">
      <alignment horizontal="center" vertical="center"/>
    </xf>
    <xf numFmtId="14" fontId="10" fillId="13" borderId="13" xfId="0" applyNumberFormat="1" applyFont="1" applyFill="1" applyBorder="1" applyAlignment="1">
      <alignment horizontal="center" vertical="top" wrapText="1"/>
    </xf>
    <xf numFmtId="17" fontId="10" fillId="9" borderId="13" xfId="0" applyNumberFormat="1" applyFont="1" applyFill="1" applyBorder="1" applyAlignment="1">
      <alignment horizontal="center" vertical="top" wrapText="1"/>
    </xf>
    <xf numFmtId="14" fontId="10" fillId="9" borderId="13" xfId="0" applyNumberFormat="1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top" wrapText="1"/>
    </xf>
    <xf numFmtId="0" fontId="10" fillId="13" borderId="13" xfId="0" applyFont="1" applyFill="1" applyBorder="1" applyAlignment="1">
      <alignment vertical="center"/>
    </xf>
    <xf numFmtId="0" fontId="10" fillId="13" borderId="13" xfId="0" applyFont="1" applyFill="1" applyBorder="1" applyAlignment="1">
      <alignment horizontal="center" vertical="center"/>
    </xf>
    <xf numFmtId="3" fontId="31" fillId="13" borderId="13" xfId="0" applyNumberFormat="1" applyFont="1" applyFill="1" applyBorder="1" applyAlignment="1">
      <alignment horizontal="center" vertical="center"/>
    </xf>
    <xf numFmtId="2" fontId="10" fillId="13" borderId="13" xfId="0" applyNumberFormat="1" applyFont="1" applyFill="1" applyBorder="1" applyAlignment="1">
      <alignment horizontal="center" vertical="top" wrapText="1"/>
    </xf>
    <xf numFmtId="0" fontId="10" fillId="0" borderId="13" xfId="0" applyFont="1" applyBorder="1" applyAlignment="1">
      <alignment vertical="center"/>
    </xf>
    <xf numFmtId="0" fontId="32" fillId="9" borderId="13" xfId="0" applyFont="1" applyFill="1" applyBorder="1" applyAlignment="1">
      <alignment vertical="top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" fontId="3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33" fillId="0" borderId="0" xfId="0" applyFont="1" applyAlignment="1">
      <alignment vertical="top" wrapText="1"/>
    </xf>
    <xf numFmtId="0" fontId="15" fillId="23" borderId="13" xfId="0" applyFont="1" applyFill="1" applyBorder="1" applyAlignment="1">
      <alignment horizontal="left" vertical="center" wrapText="1"/>
    </xf>
    <xf numFmtId="0" fontId="16" fillId="23" borderId="13" xfId="0" applyFont="1" applyFill="1" applyBorder="1" applyAlignment="1">
      <alignment horizontal="center" vertical="center"/>
    </xf>
    <xf numFmtId="4" fontId="10" fillId="23" borderId="13" xfId="0" applyNumberFormat="1" applyFont="1" applyFill="1" applyBorder="1" applyAlignment="1">
      <alignment horizontal="center" vertical="center" wrapText="1"/>
    </xf>
    <xf numFmtId="0" fontId="10" fillId="23" borderId="13" xfId="0" applyFont="1" applyFill="1" applyBorder="1" applyAlignment="1">
      <alignment vertical="top" wrapText="1"/>
    </xf>
    <xf numFmtId="0" fontId="16" fillId="23" borderId="13" xfId="0" applyFont="1" applyFill="1" applyBorder="1" applyAlignment="1">
      <alignment horizontal="left" vertical="center" wrapText="1"/>
    </xf>
    <xf numFmtId="0" fontId="10" fillId="23" borderId="0" xfId="0" applyFont="1" applyFill="1" applyAlignment="1">
      <alignment vertical="top" wrapText="1"/>
    </xf>
    <xf numFmtId="4" fontId="10" fillId="23" borderId="13" xfId="0" applyNumberFormat="1" applyFont="1" applyFill="1" applyBorder="1" applyAlignment="1">
      <alignment horizontal="left" vertical="top" wrapText="1"/>
    </xf>
    <xf numFmtId="4" fontId="10" fillId="23" borderId="0" xfId="0" applyNumberFormat="1" applyFont="1" applyFill="1" applyAlignment="1">
      <alignment vertical="top" wrapText="1"/>
    </xf>
    <xf numFmtId="2" fontId="16" fillId="0" borderId="0" xfId="0" applyNumberFormat="1" applyFont="1" applyAlignment="1">
      <alignment vertical="top" wrapText="1"/>
    </xf>
    <xf numFmtId="0" fontId="10" fillId="15" borderId="13" xfId="0" applyFont="1" applyFill="1" applyBorder="1" applyAlignment="1">
      <alignment vertical="center"/>
    </xf>
    <xf numFmtId="0" fontId="10" fillId="15" borderId="13" xfId="0" applyFont="1" applyFill="1" applyBorder="1" applyAlignment="1">
      <alignment horizontal="center" vertical="center"/>
    </xf>
    <xf numFmtId="3" fontId="31" fillId="15" borderId="13" xfId="0" applyNumberFormat="1" applyFont="1" applyFill="1" applyBorder="1" applyAlignment="1">
      <alignment horizontal="center" vertical="center"/>
    </xf>
    <xf numFmtId="0" fontId="10" fillId="15" borderId="13" xfId="0" applyFont="1" applyFill="1" applyBorder="1" applyAlignment="1">
      <alignment horizontal="center" vertical="top" wrapText="1"/>
    </xf>
    <xf numFmtId="4" fontId="10" fillId="15" borderId="13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Alignment="1">
      <alignment vertical="top" wrapText="1"/>
    </xf>
    <xf numFmtId="0" fontId="32" fillId="15" borderId="13" xfId="0" applyFont="1" applyFill="1" applyBorder="1" applyAlignment="1">
      <alignment vertical="top" wrapText="1"/>
    </xf>
    <xf numFmtId="0" fontId="32" fillId="0" borderId="0" xfId="0" applyFont="1" applyAlignment="1">
      <alignment vertical="top" wrapText="1"/>
    </xf>
  </cellXfs>
  <cellStyles count="8">
    <cellStyle name="Comma" xfId="5" builtinId="3"/>
    <cellStyle name="Comma 2" xfId="2" xr:uid="{00000000-0005-0000-0000-000001000000}"/>
    <cellStyle name="Komats 2" xfId="6" xr:uid="{129B082E-402C-4CFB-AF14-A0871F628F6A}"/>
    <cellStyle name="Normal" xfId="0" builtinId="0"/>
    <cellStyle name="Normal 2" xfId="3" xr:uid="{00000000-0005-0000-0000-000003000000}"/>
    <cellStyle name="Normal 3" xfId="1" xr:uid="{00000000-0005-0000-0000-000004000000}"/>
    <cellStyle name="Normal 3 2" xfId="4" xr:uid="{00000000-0005-0000-0000-000005000000}"/>
    <cellStyle name="Normal 3 3" xfId="7" xr:uid="{DC82956A-9840-4942-9EF9-F0A65936C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8F36-04C3-4AE1-8BA2-ED6EED836AEF}">
  <sheetPr>
    <tabColor rgb="FF00B050"/>
    <pageSetUpPr fitToPage="1"/>
  </sheetPr>
  <dimension ref="A1:V76"/>
  <sheetViews>
    <sheetView tabSelected="1" view="pageBreakPreview" zoomScale="90" zoomScaleNormal="90" zoomScaleSheetLayoutView="90" workbookViewId="0">
      <pane xSplit="1" ySplit="7" topLeftCell="C8" activePane="bottomRight" state="frozen"/>
      <selection pane="topRight" activeCell="B1" sqref="B1"/>
      <selection pane="bottomLeft" activeCell="A6" sqref="A6"/>
      <selection pane="bottomRight" activeCell="K66" sqref="K66"/>
    </sheetView>
  </sheetViews>
  <sheetFormatPr defaultRowHeight="15" x14ac:dyDescent="0.25"/>
  <cols>
    <col min="1" max="1" width="50.5703125" customWidth="1"/>
    <col min="2" max="2" width="11.42578125" hidden="1" customWidth="1"/>
    <col min="3" max="3" width="0.28515625" customWidth="1"/>
    <col min="4" max="4" width="16.5703125" customWidth="1"/>
    <col min="5" max="6" width="13.42578125" customWidth="1"/>
    <col min="7" max="7" width="15.28515625" customWidth="1"/>
    <col min="8" max="8" width="16.28515625" customWidth="1"/>
    <col min="9" max="9" width="20.5703125" customWidth="1"/>
    <col min="10" max="11" width="20.85546875" customWidth="1"/>
    <col min="12" max="12" width="24.28515625" customWidth="1"/>
    <col min="13" max="13" width="20.85546875" customWidth="1"/>
    <col min="14" max="15" width="18.140625" customWidth="1"/>
    <col min="16" max="17" width="16.28515625" hidden="1" customWidth="1"/>
    <col min="18" max="18" width="22.42578125" customWidth="1"/>
    <col min="20" max="20" width="14.85546875" customWidth="1"/>
    <col min="21" max="21" width="11" bestFit="1" customWidth="1"/>
    <col min="22" max="22" width="12.85546875" customWidth="1"/>
  </cols>
  <sheetData>
    <row r="1" spans="1:20" ht="15.75" x14ac:dyDescent="0.25">
      <c r="R1" s="9" t="s">
        <v>90</v>
      </c>
    </row>
    <row r="2" spans="1:20" ht="87" customHeight="1" x14ac:dyDescent="0.25"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9" t="s">
        <v>117</v>
      </c>
    </row>
    <row r="3" spans="1:20" ht="16.5" customHeight="1" x14ac:dyDescent="0.25">
      <c r="A3" s="281" t="s">
        <v>118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</row>
    <row r="4" spans="1:20" ht="24.75" customHeight="1" x14ac:dyDescent="0.25">
      <c r="E4" s="16"/>
      <c r="F4" s="16"/>
      <c r="G4" s="16"/>
      <c r="H4" s="16"/>
      <c r="I4" s="16"/>
      <c r="J4" s="16">
        <f>I31+J69</f>
        <v>113161</v>
      </c>
      <c r="K4" s="16"/>
      <c r="L4" s="16"/>
      <c r="M4" s="16"/>
      <c r="N4" s="16"/>
      <c r="O4" s="16"/>
      <c r="P4" s="16"/>
      <c r="Q4" s="16"/>
      <c r="R4" s="16"/>
    </row>
    <row r="5" spans="1:20" ht="35.25" customHeight="1" x14ac:dyDescent="0.25">
      <c r="A5" s="2" t="s">
        <v>9</v>
      </c>
      <c r="B5" s="282" t="s">
        <v>105</v>
      </c>
      <c r="C5" s="282"/>
      <c r="D5" s="282"/>
      <c r="E5" s="282"/>
      <c r="F5" s="282"/>
      <c r="G5" s="282"/>
      <c r="H5" s="283" t="s">
        <v>115</v>
      </c>
      <c r="I5" s="283" t="s">
        <v>135</v>
      </c>
      <c r="J5" s="283" t="s">
        <v>136</v>
      </c>
      <c r="K5" s="287" t="s">
        <v>181</v>
      </c>
      <c r="L5" s="287" t="s">
        <v>291</v>
      </c>
      <c r="M5" s="283" t="s">
        <v>424</v>
      </c>
      <c r="N5" s="283" t="s">
        <v>289</v>
      </c>
      <c r="O5" s="287" t="s">
        <v>290</v>
      </c>
      <c r="P5" s="285" t="s">
        <v>107</v>
      </c>
      <c r="Q5" s="285" t="s">
        <v>106</v>
      </c>
      <c r="R5" s="283" t="s">
        <v>114</v>
      </c>
    </row>
    <row r="6" spans="1:20" ht="72.599999999999994" customHeight="1" x14ac:dyDescent="0.25">
      <c r="A6" s="3"/>
      <c r="B6" s="6" t="s">
        <v>5</v>
      </c>
      <c r="C6" s="6" t="s">
        <v>4</v>
      </c>
      <c r="D6" s="54" t="s">
        <v>103</v>
      </c>
      <c r="E6" s="54" t="s">
        <v>12</v>
      </c>
      <c r="F6" s="71" t="s">
        <v>120</v>
      </c>
      <c r="G6" s="60" t="s">
        <v>0</v>
      </c>
      <c r="H6" s="284"/>
      <c r="I6" s="284"/>
      <c r="J6" s="284"/>
      <c r="K6" s="288"/>
      <c r="L6" s="288"/>
      <c r="M6" s="284"/>
      <c r="N6" s="284"/>
      <c r="O6" s="288"/>
      <c r="P6" s="286"/>
      <c r="Q6" s="286"/>
      <c r="R6" s="284"/>
    </row>
    <row r="7" spans="1:20" ht="18.75" customHeight="1" x14ac:dyDescent="0.25">
      <c r="A7" s="61" t="s">
        <v>116</v>
      </c>
      <c r="B7" s="35"/>
      <c r="C7" s="35"/>
      <c r="D7" s="36">
        <f>D8+D17+D39</f>
        <v>5727448</v>
      </c>
      <c r="E7" s="36">
        <f>E9+E14+E17+E39</f>
        <v>6688008</v>
      </c>
      <c r="F7" s="36">
        <f>F59</f>
        <v>3385031</v>
      </c>
      <c r="G7" s="36">
        <f>G9+G17+G39+G59+G14</f>
        <v>10073039</v>
      </c>
      <c r="H7" s="36">
        <v>1380010.14</v>
      </c>
      <c r="I7" s="36">
        <f>I8+I17+I39</f>
        <v>3255493</v>
      </c>
      <c r="J7" s="36">
        <f>J8+J17+J39+J59</f>
        <v>618983</v>
      </c>
      <c r="K7" s="36">
        <f>K8+K17+K39+K59</f>
        <v>574001</v>
      </c>
      <c r="L7" s="36">
        <f>L8+L17+L39+L59</f>
        <v>444853</v>
      </c>
      <c r="M7" s="36">
        <v>114416</v>
      </c>
      <c r="N7" s="36">
        <v>245038</v>
      </c>
      <c r="O7" s="36">
        <f>O8+O17+O39+O59</f>
        <v>306087</v>
      </c>
      <c r="P7" s="36">
        <v>717574.24</v>
      </c>
      <c r="Q7" s="36">
        <v>3629863.62</v>
      </c>
      <c r="R7" s="73">
        <f>G7-I7-J7-K7-L7-M7-N7-O7</f>
        <v>4514168</v>
      </c>
      <c r="T7" s="16"/>
    </row>
    <row r="8" spans="1:20" ht="63" customHeight="1" x14ac:dyDescent="0.25">
      <c r="A8" s="18" t="s">
        <v>123</v>
      </c>
      <c r="B8" s="19"/>
      <c r="C8" s="19"/>
      <c r="D8" s="23">
        <f>D15+D16+D10+D11+D12</f>
        <v>1045916</v>
      </c>
      <c r="E8" s="23">
        <f>E15+E16+E10+E11+E12+E13</f>
        <v>4590901</v>
      </c>
      <c r="F8" s="23">
        <f t="shared" ref="F8" si="0">F15+F16+F10+F11+F12</f>
        <v>0</v>
      </c>
      <c r="G8" s="23">
        <f>G15+G16+G10+G11+G12+G13</f>
        <v>4590901</v>
      </c>
      <c r="H8" s="23">
        <f>H9+H14</f>
        <v>370182.62</v>
      </c>
      <c r="I8" s="23">
        <f>I15+I16+I10+I11+I12+I13</f>
        <v>2453261</v>
      </c>
      <c r="J8" s="23">
        <f>J15+J16+J10+J11+J12+J13</f>
        <v>0</v>
      </c>
      <c r="K8" s="23">
        <v>249865</v>
      </c>
      <c r="L8" s="23">
        <v>206451</v>
      </c>
      <c r="M8" s="23">
        <v>0</v>
      </c>
      <c r="N8" s="23">
        <v>175112</v>
      </c>
      <c r="O8" s="23">
        <f>O15+O16+O10+O11+O12+O13</f>
        <v>81486</v>
      </c>
      <c r="P8" s="23">
        <v>332286.24</v>
      </c>
      <c r="Q8" s="23">
        <v>343447.14</v>
      </c>
      <c r="R8" s="23">
        <f>G8-I8-J8-K8-L8-M8-N8-O8</f>
        <v>1424726</v>
      </c>
      <c r="T8" s="16"/>
    </row>
    <row r="9" spans="1:20" ht="33" customHeight="1" x14ac:dyDescent="0.25">
      <c r="A9" s="82" t="s">
        <v>124</v>
      </c>
      <c r="B9" s="49"/>
      <c r="C9" s="49"/>
      <c r="D9" s="84">
        <f>D10+D11+D12+D13</f>
        <v>287496</v>
      </c>
      <c r="E9" s="84">
        <f>E10+E11+E12+E13</f>
        <v>3074062</v>
      </c>
      <c r="F9" s="84">
        <f t="shared" ref="F9" si="1">F10+F11+F12+F13</f>
        <v>0</v>
      </c>
      <c r="G9" s="84">
        <f>G10+G11+G12+G13</f>
        <v>3074062</v>
      </c>
      <c r="H9" s="84">
        <f>H10+H11+H12+H13</f>
        <v>285959.26</v>
      </c>
      <c r="I9" s="84">
        <f t="shared" ref="I9:Q9" si="2">I10+I11+I12+I13</f>
        <v>1696237</v>
      </c>
      <c r="J9" s="84">
        <f t="shared" si="2"/>
        <v>0</v>
      </c>
      <c r="K9" s="84">
        <v>249865</v>
      </c>
      <c r="L9" s="84">
        <v>206451</v>
      </c>
      <c r="M9" s="84">
        <v>0</v>
      </c>
      <c r="N9" s="84">
        <v>175112</v>
      </c>
      <c r="O9" s="84">
        <f>O10+O11+O12+O13</f>
        <v>81486</v>
      </c>
      <c r="P9" s="84">
        <f t="shared" si="2"/>
        <v>0</v>
      </c>
      <c r="Q9" s="84">
        <f t="shared" si="2"/>
        <v>1536.7400000000198</v>
      </c>
      <c r="R9" s="84">
        <f>R10+R11+R12+R13</f>
        <v>664911</v>
      </c>
      <c r="T9" s="16"/>
    </row>
    <row r="10" spans="1:20" ht="18.75" customHeight="1" x14ac:dyDescent="0.25">
      <c r="A10" s="37" t="s">
        <v>7</v>
      </c>
      <c r="B10" s="38" t="s">
        <v>66</v>
      </c>
      <c r="C10" s="38" t="s">
        <v>67</v>
      </c>
      <c r="D10" s="40">
        <v>49075</v>
      </c>
      <c r="E10" s="40">
        <v>1190485</v>
      </c>
      <c r="F10" s="40">
        <v>0</v>
      </c>
      <c r="G10" s="41">
        <f>E10+F10</f>
        <v>1190485</v>
      </c>
      <c r="H10" s="42">
        <v>49075</v>
      </c>
      <c r="I10" s="42">
        <v>585579</v>
      </c>
      <c r="J10" s="42">
        <v>0</v>
      </c>
      <c r="K10" s="42">
        <v>0</v>
      </c>
      <c r="L10" s="42">
        <v>206451</v>
      </c>
      <c r="M10" s="42"/>
      <c r="N10" s="42"/>
      <c r="O10" s="42">
        <f>Rezekne_799!B40</f>
        <v>81486</v>
      </c>
      <c r="P10" s="42"/>
      <c r="Q10" s="42">
        <v>0</v>
      </c>
      <c r="R10" s="42">
        <f>G10-I10-J10-K10-L10-M10-N10-O10</f>
        <v>316969</v>
      </c>
      <c r="T10" s="16"/>
    </row>
    <row r="11" spans="1:20" ht="17.25" customHeight="1" x14ac:dyDescent="0.25">
      <c r="A11" s="20" t="s">
        <v>2</v>
      </c>
      <c r="B11" s="43" t="s">
        <v>11</v>
      </c>
      <c r="C11" s="43" t="s">
        <v>68</v>
      </c>
      <c r="D11" s="24">
        <v>175421</v>
      </c>
      <c r="E11" s="24">
        <v>1621775</v>
      </c>
      <c r="F11" s="24">
        <v>0</v>
      </c>
      <c r="G11" s="41">
        <f>E11+F11</f>
        <v>1621775</v>
      </c>
      <c r="H11" s="42">
        <v>173884.25999999998</v>
      </c>
      <c r="I11" s="42">
        <v>1090402</v>
      </c>
      <c r="J11" s="42">
        <v>0</v>
      </c>
      <c r="K11" s="42">
        <v>249865</v>
      </c>
      <c r="L11" s="42">
        <v>0</v>
      </c>
      <c r="M11" s="42"/>
      <c r="N11" s="42">
        <v>175112</v>
      </c>
      <c r="O11" s="42"/>
      <c r="P11" s="42"/>
      <c r="Q11" s="42">
        <v>1536.7400000000198</v>
      </c>
      <c r="R11" s="42">
        <f t="shared" ref="R11:R13" si="3">G11-I11-J11-K11-L11-M11-N11-O11</f>
        <v>106396</v>
      </c>
      <c r="T11" s="16"/>
    </row>
    <row r="12" spans="1:20" ht="18" customHeight="1" x14ac:dyDescent="0.25">
      <c r="A12" s="37" t="s">
        <v>8</v>
      </c>
      <c r="B12" s="38" t="s">
        <v>40</v>
      </c>
      <c r="C12" s="38" t="s">
        <v>69</v>
      </c>
      <c r="D12" s="40">
        <v>63000</v>
      </c>
      <c r="E12" s="40">
        <v>21000</v>
      </c>
      <c r="F12" s="40">
        <v>0</v>
      </c>
      <c r="G12" s="41">
        <f>E12+F12</f>
        <v>21000</v>
      </c>
      <c r="H12" s="42">
        <v>63000</v>
      </c>
      <c r="I12" s="42">
        <v>20256</v>
      </c>
      <c r="J12" s="42">
        <v>0</v>
      </c>
      <c r="K12" s="42">
        <v>0</v>
      </c>
      <c r="L12" s="42">
        <v>0</v>
      </c>
      <c r="M12" s="42"/>
      <c r="N12" s="42"/>
      <c r="O12" s="42"/>
      <c r="P12" s="42"/>
      <c r="Q12" s="42">
        <v>0</v>
      </c>
      <c r="R12" s="42">
        <f t="shared" si="3"/>
        <v>744</v>
      </c>
      <c r="T12" s="16"/>
    </row>
    <row r="13" spans="1:20" ht="19.5" customHeight="1" x14ac:dyDescent="0.25">
      <c r="A13" s="44" t="s">
        <v>13</v>
      </c>
      <c r="B13" s="43"/>
      <c r="C13" s="43"/>
      <c r="D13" s="24"/>
      <c r="E13" s="40">
        <v>240802</v>
      </c>
      <c r="F13" s="24">
        <v>0</v>
      </c>
      <c r="G13" s="41">
        <f>E13+F13</f>
        <v>240802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/>
      <c r="N13" s="42"/>
      <c r="O13" s="42"/>
      <c r="P13" s="42"/>
      <c r="Q13" s="42">
        <v>0</v>
      </c>
      <c r="R13" s="42">
        <f t="shared" si="3"/>
        <v>240802</v>
      </c>
      <c r="T13" s="16"/>
    </row>
    <row r="14" spans="1:20" ht="35.25" customHeight="1" x14ac:dyDescent="0.25">
      <c r="A14" s="82" t="s">
        <v>125</v>
      </c>
      <c r="B14" s="83"/>
      <c r="C14" s="83"/>
      <c r="D14" s="84">
        <f>D15+D16</f>
        <v>758420</v>
      </c>
      <c r="E14" s="84">
        <f>E15+E16</f>
        <v>1516839</v>
      </c>
      <c r="F14" s="84">
        <f t="shared" ref="F14:H14" si="4">F15+F16</f>
        <v>0</v>
      </c>
      <c r="G14" s="84">
        <f t="shared" si="4"/>
        <v>1516839</v>
      </c>
      <c r="H14" s="84">
        <f t="shared" si="4"/>
        <v>84223.359999999986</v>
      </c>
      <c r="I14" s="84">
        <f t="shared" ref="I14" si="5">I15+I16</f>
        <v>757024</v>
      </c>
      <c r="J14" s="84">
        <f t="shared" ref="J14" si="6">J15+J16</f>
        <v>0</v>
      </c>
      <c r="K14" s="84">
        <v>0</v>
      </c>
      <c r="L14" s="84">
        <v>0</v>
      </c>
      <c r="M14" s="84">
        <v>0</v>
      </c>
      <c r="N14" s="84">
        <v>0</v>
      </c>
      <c r="O14" s="84">
        <f>O15+O16</f>
        <v>0</v>
      </c>
      <c r="P14" s="84">
        <f t="shared" ref="P14" si="7">P15+P16</f>
        <v>332286.24</v>
      </c>
      <c r="Q14" s="84">
        <f t="shared" ref="Q14" si="8">Q15+Q16</f>
        <v>341910.4</v>
      </c>
      <c r="R14" s="84">
        <f>R15+R16</f>
        <v>759815</v>
      </c>
      <c r="T14" s="16"/>
    </row>
    <row r="15" spans="1:20" ht="21.75" customHeight="1" x14ac:dyDescent="0.25">
      <c r="A15" s="37" t="s">
        <v>63</v>
      </c>
      <c r="B15" s="38" t="s">
        <v>40</v>
      </c>
      <c r="C15" s="38" t="s">
        <v>64</v>
      </c>
      <c r="D15" s="39">
        <v>381795</v>
      </c>
      <c r="E15" s="40">
        <v>763591</v>
      </c>
      <c r="F15" s="40">
        <v>0</v>
      </c>
      <c r="G15" s="41">
        <f>E15+F15</f>
        <v>763591</v>
      </c>
      <c r="H15" s="42">
        <v>49508.759999999995</v>
      </c>
      <c r="I15" s="42">
        <v>3776</v>
      </c>
      <c r="J15" s="42">
        <v>0</v>
      </c>
      <c r="K15" s="42">
        <v>0</v>
      </c>
      <c r="L15" s="42">
        <v>0</v>
      </c>
      <c r="M15" s="42">
        <v>0</v>
      </c>
      <c r="N15" s="42"/>
      <c r="O15" s="42">
        <v>0</v>
      </c>
      <c r="P15" s="42">
        <v>332286.24</v>
      </c>
      <c r="Q15" s="42"/>
      <c r="R15" s="42">
        <f>G15-I15-J15-K15-L15-M15-N15-O15</f>
        <v>759815</v>
      </c>
      <c r="T15" s="16"/>
    </row>
    <row r="16" spans="1:20" ht="18.75" customHeight="1" x14ac:dyDescent="0.25">
      <c r="A16" s="20" t="s">
        <v>10</v>
      </c>
      <c r="B16" s="43" t="s">
        <v>61</v>
      </c>
      <c r="C16" s="43" t="s">
        <v>65</v>
      </c>
      <c r="D16" s="24">
        <v>376625</v>
      </c>
      <c r="E16" s="24">
        <v>753248</v>
      </c>
      <c r="F16" s="24">
        <v>0</v>
      </c>
      <c r="G16" s="41">
        <f t="shared" ref="G16" si="9">E16+F16</f>
        <v>753248</v>
      </c>
      <c r="H16" s="42">
        <v>34714.6</v>
      </c>
      <c r="I16" s="42">
        <v>753248</v>
      </c>
      <c r="J16" s="42">
        <v>0</v>
      </c>
      <c r="K16" s="42">
        <v>0</v>
      </c>
      <c r="L16" s="42">
        <v>0</v>
      </c>
      <c r="M16" s="42">
        <v>0</v>
      </c>
      <c r="N16" s="42"/>
      <c r="O16" s="42">
        <v>0</v>
      </c>
      <c r="P16" s="42"/>
      <c r="Q16" s="42">
        <v>341910.4</v>
      </c>
      <c r="R16" s="42">
        <f>G16-I16-J16-K16-L16-M16-N16-O16</f>
        <v>0</v>
      </c>
      <c r="T16" s="16"/>
    </row>
    <row r="17" spans="1:20" ht="96.75" customHeight="1" x14ac:dyDescent="0.25">
      <c r="A17" s="17" t="s">
        <v>126</v>
      </c>
      <c r="B17" s="4"/>
      <c r="C17" s="4"/>
      <c r="D17" s="8">
        <f>SUM(D18:D38)</f>
        <v>4284321</v>
      </c>
      <c r="E17" s="8">
        <f t="shared" ref="E17:F17" si="10">SUM(E18:E38)</f>
        <v>1976769</v>
      </c>
      <c r="F17" s="8">
        <f t="shared" si="10"/>
        <v>0</v>
      </c>
      <c r="G17" s="5">
        <f>SUM(G18:G38)</f>
        <v>1976769</v>
      </c>
      <c r="H17" s="5">
        <v>906493.49</v>
      </c>
      <c r="I17" s="5">
        <f>SUM(I18:I38)</f>
        <v>770257</v>
      </c>
      <c r="J17" s="8">
        <f>SUM(J18:J38)</f>
        <v>77373</v>
      </c>
      <c r="K17" s="8">
        <f>SUM(K18:K38)</f>
        <v>75482</v>
      </c>
      <c r="L17" s="8">
        <v>75871</v>
      </c>
      <c r="M17" s="8">
        <v>2745</v>
      </c>
      <c r="N17" s="8">
        <v>15561</v>
      </c>
      <c r="O17" s="8">
        <f>SUM(O18:O38)</f>
        <v>0</v>
      </c>
      <c r="P17" s="5">
        <v>276842</v>
      </c>
      <c r="Q17" s="5">
        <v>3100985.5100000002</v>
      </c>
      <c r="R17" s="5">
        <f>G17-I17-J17-K17-L17-M17-N17-O17</f>
        <v>959480</v>
      </c>
      <c r="T17" s="16"/>
    </row>
    <row r="18" spans="1:20" ht="20.25" customHeight="1" x14ac:dyDescent="0.25">
      <c r="A18" s="20" t="s">
        <v>13</v>
      </c>
      <c r="B18" s="43" t="s">
        <v>23</v>
      </c>
      <c r="C18" s="43" t="s">
        <v>24</v>
      </c>
      <c r="D18" s="24">
        <v>399140</v>
      </c>
      <c r="E18" s="24">
        <v>171060</v>
      </c>
      <c r="F18" s="24">
        <v>0</v>
      </c>
      <c r="G18" s="41">
        <f>E18+F18</f>
        <v>171060</v>
      </c>
      <c r="H18" s="42">
        <v>81086.94</v>
      </c>
      <c r="I18" s="42">
        <v>122682</v>
      </c>
      <c r="J18" s="42">
        <v>0</v>
      </c>
      <c r="K18" s="42">
        <v>48378</v>
      </c>
      <c r="L18" s="42">
        <v>0</v>
      </c>
      <c r="M18" s="42"/>
      <c r="N18" s="42"/>
      <c r="O18" s="42"/>
      <c r="P18" s="42">
        <v>60000</v>
      </c>
      <c r="Q18" s="42">
        <v>258053.05999999994</v>
      </c>
      <c r="R18" s="7">
        <f>G18-I18-J18-K18-L18-M18-N18-O18</f>
        <v>0</v>
      </c>
      <c r="T18" s="16"/>
    </row>
    <row r="19" spans="1:20" ht="20.25" customHeight="1" x14ac:dyDescent="0.25">
      <c r="A19" s="20" t="s">
        <v>1</v>
      </c>
      <c r="B19" s="43" t="s">
        <v>28</v>
      </c>
      <c r="C19" s="43" t="s">
        <v>37</v>
      </c>
      <c r="D19" s="24">
        <v>392192</v>
      </c>
      <c r="E19" s="24">
        <v>650000</v>
      </c>
      <c r="F19" s="24">
        <v>0</v>
      </c>
      <c r="G19" s="41">
        <f t="shared" ref="G19:G46" si="11">E19+F19</f>
        <v>650000</v>
      </c>
      <c r="H19" s="42">
        <v>41401.360000000001</v>
      </c>
      <c r="I19" s="42">
        <v>147073</v>
      </c>
      <c r="J19" s="42">
        <v>0</v>
      </c>
      <c r="K19" s="42">
        <v>27104</v>
      </c>
      <c r="L19" s="42">
        <v>30846</v>
      </c>
      <c r="M19" s="42">
        <v>2745</v>
      </c>
      <c r="N19" s="42"/>
      <c r="O19" s="42"/>
      <c r="P19" s="42"/>
      <c r="Q19" s="42">
        <v>350790.64</v>
      </c>
      <c r="R19" s="7">
        <f t="shared" ref="R19:R38" si="12">G19-I19-J19-K19-L19-M19-N19-O19</f>
        <v>442232</v>
      </c>
      <c r="T19" s="16"/>
    </row>
    <row r="20" spans="1:20" ht="16.5" customHeight="1" x14ac:dyDescent="0.25">
      <c r="A20" s="20" t="s">
        <v>3</v>
      </c>
      <c r="B20" s="43" t="s">
        <v>23</v>
      </c>
      <c r="C20" s="43" t="s">
        <v>46</v>
      </c>
      <c r="D20" s="24">
        <v>991075</v>
      </c>
      <c r="E20" s="24">
        <v>424746</v>
      </c>
      <c r="F20" s="24">
        <v>0</v>
      </c>
      <c r="G20" s="41">
        <f>E20+F20</f>
        <v>424746</v>
      </c>
      <c r="H20" s="42">
        <v>11904.22</v>
      </c>
      <c r="I20" s="42">
        <v>0</v>
      </c>
      <c r="J20" s="42">
        <v>0</v>
      </c>
      <c r="K20" s="42">
        <v>0</v>
      </c>
      <c r="L20" s="42">
        <v>0</v>
      </c>
      <c r="M20" s="42"/>
      <c r="N20" s="42"/>
      <c r="O20" s="42"/>
      <c r="P20" s="42"/>
      <c r="Q20" s="42">
        <v>979170.78</v>
      </c>
      <c r="R20" s="7">
        <f t="shared" si="12"/>
        <v>424746</v>
      </c>
      <c r="T20" s="16"/>
    </row>
    <row r="21" spans="1:20" ht="17.25" customHeight="1" x14ac:dyDescent="0.25">
      <c r="A21" s="20" t="s">
        <v>7</v>
      </c>
      <c r="B21" s="43" t="s">
        <v>28</v>
      </c>
      <c r="C21" s="43" t="s">
        <v>38</v>
      </c>
      <c r="D21" s="24">
        <v>485888</v>
      </c>
      <c r="E21" s="24">
        <v>0</v>
      </c>
      <c r="F21" s="24">
        <v>0</v>
      </c>
      <c r="G21" s="41">
        <f t="shared" si="11"/>
        <v>0</v>
      </c>
      <c r="H21" s="42">
        <v>304459.33999999997</v>
      </c>
      <c r="I21" s="42">
        <v>0</v>
      </c>
      <c r="J21" s="42">
        <v>0</v>
      </c>
      <c r="K21" s="42">
        <v>0</v>
      </c>
      <c r="L21" s="42">
        <v>0</v>
      </c>
      <c r="M21" s="42"/>
      <c r="N21" s="42"/>
      <c r="O21" s="42"/>
      <c r="P21" s="42"/>
      <c r="Q21" s="42">
        <v>181428.66000000003</v>
      </c>
      <c r="R21" s="7">
        <f t="shared" si="12"/>
        <v>0</v>
      </c>
      <c r="T21" s="16"/>
    </row>
    <row r="22" spans="1:20" ht="17.25" customHeight="1" x14ac:dyDescent="0.25">
      <c r="A22" s="20" t="s">
        <v>8</v>
      </c>
      <c r="B22" s="43" t="s">
        <v>30</v>
      </c>
      <c r="C22" s="43" t="s">
        <v>42</v>
      </c>
      <c r="D22" s="24">
        <f>56441+144720</f>
        <v>201161</v>
      </c>
      <c r="E22" s="24">
        <f>8500+32991</f>
        <v>41491</v>
      </c>
      <c r="F22" s="24">
        <v>0</v>
      </c>
      <c r="G22" s="41">
        <f t="shared" si="11"/>
        <v>41491</v>
      </c>
      <c r="H22" s="42">
        <v>187271.5</v>
      </c>
      <c r="I22" s="42">
        <v>33330</v>
      </c>
      <c r="J22" s="42">
        <v>0</v>
      </c>
      <c r="K22" s="42">
        <v>0</v>
      </c>
      <c r="L22" s="42">
        <v>0</v>
      </c>
      <c r="M22" s="42"/>
      <c r="N22" s="42"/>
      <c r="O22" s="42"/>
      <c r="P22" s="42"/>
      <c r="Q22" s="42">
        <v>13889.5</v>
      </c>
      <c r="R22" s="7">
        <f t="shared" si="12"/>
        <v>8161</v>
      </c>
      <c r="T22" s="16"/>
    </row>
    <row r="23" spans="1:20" ht="18" customHeight="1" x14ac:dyDescent="0.25">
      <c r="A23" s="20" t="s">
        <v>14</v>
      </c>
      <c r="B23" s="43" t="s">
        <v>11</v>
      </c>
      <c r="C23" s="43" t="s">
        <v>45</v>
      </c>
      <c r="D23" s="24">
        <v>9681</v>
      </c>
      <c r="E23" s="24">
        <v>4149</v>
      </c>
      <c r="F23" s="24">
        <v>0</v>
      </c>
      <c r="G23" s="41">
        <f t="shared" si="11"/>
        <v>4149</v>
      </c>
      <c r="H23" s="42">
        <v>9681</v>
      </c>
      <c r="I23" s="42">
        <v>4146</v>
      </c>
      <c r="J23" s="42">
        <v>0</v>
      </c>
      <c r="K23" s="42">
        <v>0</v>
      </c>
      <c r="L23" s="42">
        <v>0</v>
      </c>
      <c r="M23" s="42"/>
      <c r="N23" s="42"/>
      <c r="O23" s="42"/>
      <c r="P23" s="42"/>
      <c r="Q23" s="42">
        <v>0</v>
      </c>
      <c r="R23" s="7">
        <f t="shared" si="12"/>
        <v>3</v>
      </c>
      <c r="T23" s="16"/>
    </row>
    <row r="24" spans="1:20" ht="18.75" customHeight="1" x14ac:dyDescent="0.25">
      <c r="A24" s="20" t="s">
        <v>82</v>
      </c>
      <c r="B24" s="43" t="s">
        <v>40</v>
      </c>
      <c r="C24" s="43" t="s">
        <v>44</v>
      </c>
      <c r="D24" s="24">
        <v>126032</v>
      </c>
      <c r="E24" s="24">
        <v>49838</v>
      </c>
      <c r="F24" s="24">
        <v>0</v>
      </c>
      <c r="G24" s="41">
        <f t="shared" si="11"/>
        <v>49838</v>
      </c>
      <c r="H24" s="42">
        <v>1498.34</v>
      </c>
      <c r="I24" s="42">
        <v>49838</v>
      </c>
      <c r="J24" s="42">
        <v>0</v>
      </c>
      <c r="K24" s="42">
        <v>0</v>
      </c>
      <c r="L24" s="42">
        <v>0</v>
      </c>
      <c r="M24" s="42"/>
      <c r="N24" s="42"/>
      <c r="O24" s="42"/>
      <c r="P24" s="42"/>
      <c r="Q24" s="42">
        <v>124533.66</v>
      </c>
      <c r="R24" s="7">
        <f t="shared" si="12"/>
        <v>0</v>
      </c>
      <c r="T24" s="16"/>
    </row>
    <row r="25" spans="1:20" ht="19.5" customHeight="1" x14ac:dyDescent="0.25">
      <c r="A25" s="20" t="s">
        <v>15</v>
      </c>
      <c r="B25" s="43" t="s">
        <v>28</v>
      </c>
      <c r="C25" s="43" t="s">
        <v>29</v>
      </c>
      <c r="D25" s="24">
        <v>58783</v>
      </c>
      <c r="E25" s="24">
        <v>25193</v>
      </c>
      <c r="F25" s="24">
        <v>0</v>
      </c>
      <c r="G25" s="41">
        <f>E25+F25</f>
        <v>25193</v>
      </c>
      <c r="H25" s="42">
        <v>30951.31</v>
      </c>
      <c r="I25" s="42">
        <v>25193</v>
      </c>
      <c r="J25" s="42">
        <v>0</v>
      </c>
      <c r="K25" s="42">
        <v>0</v>
      </c>
      <c r="L25" s="42">
        <v>0</v>
      </c>
      <c r="M25" s="42"/>
      <c r="N25" s="42"/>
      <c r="O25" s="42"/>
      <c r="P25" s="42"/>
      <c r="Q25" s="42">
        <v>27831.689999999995</v>
      </c>
      <c r="R25" s="7">
        <f t="shared" si="12"/>
        <v>0</v>
      </c>
      <c r="T25" s="16"/>
    </row>
    <row r="26" spans="1:20" ht="17.25" customHeight="1" x14ac:dyDescent="0.25">
      <c r="A26" s="20" t="s">
        <v>81</v>
      </c>
      <c r="B26" s="43" t="s">
        <v>28</v>
      </c>
      <c r="C26" s="43" t="s">
        <v>39</v>
      </c>
      <c r="D26" s="24">
        <v>179462</v>
      </c>
      <c r="E26" s="24">
        <v>71577</v>
      </c>
      <c r="F26" s="24">
        <v>0</v>
      </c>
      <c r="G26" s="41">
        <f t="shared" si="11"/>
        <v>71577</v>
      </c>
      <c r="H26" s="42">
        <v>27026.639999999999</v>
      </c>
      <c r="I26" s="42">
        <v>71577</v>
      </c>
      <c r="J26" s="42">
        <v>0</v>
      </c>
      <c r="K26" s="42">
        <v>0</v>
      </c>
      <c r="L26" s="42">
        <v>0</v>
      </c>
      <c r="M26" s="42"/>
      <c r="N26" s="42"/>
      <c r="O26" s="42"/>
      <c r="P26" s="42"/>
      <c r="Q26" s="42">
        <v>152435.35999999999</v>
      </c>
      <c r="R26" s="7">
        <f t="shared" si="12"/>
        <v>0</v>
      </c>
      <c r="T26" s="16"/>
    </row>
    <row r="27" spans="1:20" ht="15.75" customHeight="1" x14ac:dyDescent="0.25">
      <c r="A27" s="20" t="s">
        <v>16</v>
      </c>
      <c r="B27" s="43" t="s">
        <v>23</v>
      </c>
      <c r="C27" s="43" t="s">
        <v>25</v>
      </c>
      <c r="D27" s="24">
        <v>78855</v>
      </c>
      <c r="E27" s="24">
        <v>33795</v>
      </c>
      <c r="F27" s="24">
        <v>0</v>
      </c>
      <c r="G27" s="41">
        <f t="shared" si="11"/>
        <v>33795</v>
      </c>
      <c r="H27" s="42">
        <v>20072.75</v>
      </c>
      <c r="I27" s="42">
        <v>17010</v>
      </c>
      <c r="J27" s="42">
        <v>0</v>
      </c>
      <c r="K27" s="42">
        <v>0</v>
      </c>
      <c r="L27" s="42">
        <v>0</v>
      </c>
      <c r="M27" s="42"/>
      <c r="N27" s="42"/>
      <c r="O27" s="42"/>
      <c r="P27" s="42"/>
      <c r="Q27" s="42">
        <v>58782.249999999993</v>
      </c>
      <c r="R27" s="7">
        <f t="shared" si="12"/>
        <v>16785</v>
      </c>
      <c r="T27" s="16"/>
    </row>
    <row r="28" spans="1:20" s="26" customFormat="1" x14ac:dyDescent="0.25">
      <c r="A28" s="37" t="s">
        <v>17</v>
      </c>
      <c r="B28" s="38"/>
      <c r="C28" s="38"/>
      <c r="D28" s="40">
        <v>145880</v>
      </c>
      <c r="E28" s="40">
        <v>62520</v>
      </c>
      <c r="F28" s="40">
        <v>0</v>
      </c>
      <c r="G28" s="41">
        <f t="shared" si="11"/>
        <v>62520</v>
      </c>
      <c r="H28" s="42">
        <v>0</v>
      </c>
      <c r="I28" s="42">
        <v>0</v>
      </c>
      <c r="J28" s="42">
        <v>0</v>
      </c>
      <c r="K28" s="42">
        <v>0</v>
      </c>
      <c r="L28" s="42">
        <v>45025</v>
      </c>
      <c r="M28" s="42"/>
      <c r="N28" s="42">
        <v>15561</v>
      </c>
      <c r="O28" s="42"/>
      <c r="P28" s="42">
        <v>145880</v>
      </c>
      <c r="Q28" s="42">
        <v>0</v>
      </c>
      <c r="R28" s="7">
        <f t="shared" si="12"/>
        <v>1934</v>
      </c>
      <c r="T28" s="16"/>
    </row>
    <row r="29" spans="1:20" s="26" customFormat="1" x14ac:dyDescent="0.25">
      <c r="A29" s="70" t="s">
        <v>80</v>
      </c>
      <c r="B29" s="38"/>
      <c r="C29" s="38"/>
      <c r="D29" s="40">
        <v>63000</v>
      </c>
      <c r="E29" s="40">
        <v>27000</v>
      </c>
      <c r="F29" s="40">
        <v>0</v>
      </c>
      <c r="G29" s="41">
        <f t="shared" si="11"/>
        <v>27000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/>
      <c r="N29" s="42"/>
      <c r="O29" s="42"/>
      <c r="P29" s="42">
        <v>63000</v>
      </c>
      <c r="Q29" s="42">
        <v>0</v>
      </c>
      <c r="R29" s="7">
        <f t="shared" si="12"/>
        <v>27000</v>
      </c>
      <c r="T29" s="16"/>
    </row>
    <row r="30" spans="1:20" s="26" customFormat="1" ht="18" customHeight="1" x14ac:dyDescent="0.25">
      <c r="A30" s="37" t="s">
        <v>18</v>
      </c>
      <c r="B30" s="38" t="s">
        <v>30</v>
      </c>
      <c r="C30" s="38" t="s">
        <v>31</v>
      </c>
      <c r="D30" s="40">
        <v>108900</v>
      </c>
      <c r="E30" s="40">
        <v>0</v>
      </c>
      <c r="F30" s="40">
        <v>0</v>
      </c>
      <c r="G30" s="41">
        <f t="shared" si="11"/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/>
      <c r="N30" s="42"/>
      <c r="O30" s="42"/>
      <c r="P30" s="42"/>
      <c r="Q30" s="42">
        <v>108900</v>
      </c>
      <c r="R30" s="7">
        <f t="shared" si="12"/>
        <v>0</v>
      </c>
      <c r="T30" s="16"/>
    </row>
    <row r="31" spans="1:20" s="26" customFormat="1" ht="18.75" customHeight="1" x14ac:dyDescent="0.25">
      <c r="A31" s="37" t="s">
        <v>83</v>
      </c>
      <c r="B31" s="38" t="s">
        <v>11</v>
      </c>
      <c r="C31" s="38" t="s">
        <v>27</v>
      </c>
      <c r="D31" s="40">
        <v>163450</v>
      </c>
      <c r="E31" s="40">
        <v>70050</v>
      </c>
      <c r="F31" s="40">
        <v>0</v>
      </c>
      <c r="G31" s="41">
        <f t="shared" si="11"/>
        <v>70050</v>
      </c>
      <c r="H31" s="42">
        <v>0</v>
      </c>
      <c r="I31" s="42">
        <v>70050</v>
      </c>
      <c r="J31" s="42">
        <v>0</v>
      </c>
      <c r="K31" s="42">
        <v>0</v>
      </c>
      <c r="L31" s="42">
        <v>0</v>
      </c>
      <c r="M31" s="42"/>
      <c r="N31" s="42"/>
      <c r="O31" s="42"/>
      <c r="P31" s="42"/>
      <c r="Q31" s="42">
        <v>163450</v>
      </c>
      <c r="R31" s="7">
        <f t="shared" si="12"/>
        <v>0</v>
      </c>
      <c r="T31" s="16"/>
    </row>
    <row r="32" spans="1:20" s="26" customFormat="1" ht="18" customHeight="1" x14ac:dyDescent="0.25">
      <c r="A32" s="37" t="s">
        <v>32</v>
      </c>
      <c r="B32" s="38" t="s">
        <v>28</v>
      </c>
      <c r="C32" s="38" t="s">
        <v>35</v>
      </c>
      <c r="D32" s="40">
        <v>55650</v>
      </c>
      <c r="E32" s="40">
        <v>23850</v>
      </c>
      <c r="F32" s="40">
        <v>0</v>
      </c>
      <c r="G32" s="41">
        <f t="shared" si="11"/>
        <v>23850</v>
      </c>
      <c r="H32" s="42">
        <v>0</v>
      </c>
      <c r="I32" s="42">
        <v>23850</v>
      </c>
      <c r="J32" s="42">
        <v>0</v>
      </c>
      <c r="K32" s="42">
        <v>0</v>
      </c>
      <c r="L32" s="42">
        <v>0</v>
      </c>
      <c r="M32" s="42"/>
      <c r="N32" s="42"/>
      <c r="O32" s="42"/>
      <c r="P32" s="42"/>
      <c r="Q32" s="42">
        <v>55650</v>
      </c>
      <c r="R32" s="7">
        <f t="shared" si="12"/>
        <v>0</v>
      </c>
      <c r="T32" s="16"/>
    </row>
    <row r="33" spans="1:22" s="26" customFormat="1" ht="18.75" customHeight="1" x14ac:dyDescent="0.25">
      <c r="A33" s="37" t="s">
        <v>19</v>
      </c>
      <c r="B33" s="38" t="s">
        <v>40</v>
      </c>
      <c r="C33" s="38" t="s">
        <v>41</v>
      </c>
      <c r="D33" s="40">
        <v>2100</v>
      </c>
      <c r="E33" s="40">
        <v>0</v>
      </c>
      <c r="F33" s="40">
        <v>0</v>
      </c>
      <c r="G33" s="41">
        <f t="shared" si="11"/>
        <v>0</v>
      </c>
      <c r="H33" s="42">
        <v>1858.6200000000001</v>
      </c>
      <c r="I33" s="42">
        <v>0</v>
      </c>
      <c r="J33" s="42">
        <v>0</v>
      </c>
      <c r="K33" s="42">
        <v>0</v>
      </c>
      <c r="L33" s="42">
        <v>0</v>
      </c>
      <c r="M33" s="42"/>
      <c r="N33" s="42"/>
      <c r="O33" s="42"/>
      <c r="P33" s="42"/>
      <c r="Q33" s="42">
        <v>241.37999999999988</v>
      </c>
      <c r="R33" s="7">
        <f t="shared" si="12"/>
        <v>0</v>
      </c>
      <c r="T33" s="16"/>
    </row>
    <row r="34" spans="1:22" s="26" customFormat="1" ht="20.25" customHeight="1" x14ac:dyDescent="0.25">
      <c r="A34" s="37" t="s">
        <v>10</v>
      </c>
      <c r="B34" s="38" t="s">
        <v>11</v>
      </c>
      <c r="C34" s="38" t="s">
        <v>26</v>
      </c>
      <c r="D34" s="40">
        <v>211912</v>
      </c>
      <c r="E34" s="40">
        <v>90819</v>
      </c>
      <c r="F34" s="40">
        <v>0</v>
      </c>
      <c r="G34" s="41">
        <f t="shared" si="11"/>
        <v>90819</v>
      </c>
      <c r="H34" s="42">
        <v>0</v>
      </c>
      <c r="I34" s="42">
        <v>90819</v>
      </c>
      <c r="J34" s="42">
        <v>0</v>
      </c>
      <c r="K34" s="42">
        <v>0</v>
      </c>
      <c r="L34" s="42">
        <v>0</v>
      </c>
      <c r="M34" s="42"/>
      <c r="N34" s="42"/>
      <c r="O34" s="42"/>
      <c r="P34" s="42"/>
      <c r="Q34" s="42">
        <v>211912</v>
      </c>
      <c r="R34" s="7">
        <f t="shared" si="12"/>
        <v>0</v>
      </c>
      <c r="T34" s="16"/>
    </row>
    <row r="35" spans="1:22" s="26" customFormat="1" ht="15" customHeight="1" x14ac:dyDescent="0.25">
      <c r="A35" s="37" t="s">
        <v>20</v>
      </c>
      <c r="B35" s="38" t="s">
        <v>33</v>
      </c>
      <c r="C35" s="38" t="s">
        <v>34</v>
      </c>
      <c r="D35" s="40">
        <v>173042</v>
      </c>
      <c r="E35" s="40">
        <v>74161</v>
      </c>
      <c r="F35" s="40">
        <v>0</v>
      </c>
      <c r="G35" s="41">
        <f t="shared" si="11"/>
        <v>74161</v>
      </c>
      <c r="H35" s="42">
        <v>55420.78</v>
      </c>
      <c r="I35" s="42">
        <v>46214</v>
      </c>
      <c r="J35" s="42">
        <v>0</v>
      </c>
      <c r="K35" s="42">
        <v>0</v>
      </c>
      <c r="L35" s="42">
        <v>0</v>
      </c>
      <c r="M35" s="42"/>
      <c r="N35" s="42"/>
      <c r="O35" s="42"/>
      <c r="P35" s="42"/>
      <c r="Q35" s="42">
        <v>117621.22</v>
      </c>
      <c r="R35" s="7">
        <f t="shared" si="12"/>
        <v>27947</v>
      </c>
      <c r="T35" s="16"/>
    </row>
    <row r="36" spans="1:22" s="26" customFormat="1" x14ac:dyDescent="0.25">
      <c r="A36" s="37" t="s">
        <v>21</v>
      </c>
      <c r="B36" s="38"/>
      <c r="C36" s="38"/>
      <c r="D36" s="40">
        <v>7962</v>
      </c>
      <c r="E36" s="40">
        <v>3412</v>
      </c>
      <c r="F36" s="40">
        <v>0</v>
      </c>
      <c r="G36" s="41">
        <f t="shared" si="11"/>
        <v>3412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/>
      <c r="N36" s="42"/>
      <c r="O36" s="42"/>
      <c r="P36" s="42">
        <v>7962</v>
      </c>
      <c r="Q36" s="42">
        <v>0</v>
      </c>
      <c r="R36" s="7">
        <f t="shared" si="12"/>
        <v>3412</v>
      </c>
      <c r="T36" s="16"/>
    </row>
    <row r="37" spans="1:22" ht="15" customHeight="1" x14ac:dyDescent="0.25">
      <c r="A37" s="37" t="s">
        <v>2</v>
      </c>
      <c r="B37" s="38" t="s">
        <v>28</v>
      </c>
      <c r="C37" s="38" t="s">
        <v>36</v>
      </c>
      <c r="D37" s="40">
        <v>118783</v>
      </c>
      <c r="E37" s="40">
        <v>19663</v>
      </c>
      <c r="F37" s="40">
        <v>0</v>
      </c>
      <c r="G37" s="41">
        <f t="shared" si="11"/>
        <v>19663</v>
      </c>
      <c r="H37" s="42">
        <v>110142.14000000001</v>
      </c>
      <c r="I37" s="42">
        <v>12403</v>
      </c>
      <c r="J37" s="42">
        <v>0</v>
      </c>
      <c r="K37" s="42">
        <v>0</v>
      </c>
      <c r="L37" s="42">
        <v>0</v>
      </c>
      <c r="M37" s="42"/>
      <c r="N37" s="42"/>
      <c r="O37" s="42"/>
      <c r="P37" s="42"/>
      <c r="Q37" s="42">
        <v>8640.86</v>
      </c>
      <c r="R37" s="7">
        <f t="shared" si="12"/>
        <v>7260</v>
      </c>
      <c r="T37" s="16"/>
      <c r="U37" s="16"/>
    </row>
    <row r="38" spans="1:22" ht="20.25" customHeight="1" x14ac:dyDescent="0.25">
      <c r="A38" s="37" t="s">
        <v>22</v>
      </c>
      <c r="B38" s="38" t="s">
        <v>28</v>
      </c>
      <c r="C38" s="38" t="s">
        <v>43</v>
      </c>
      <c r="D38" s="40">
        <v>311373</v>
      </c>
      <c r="E38" s="40">
        <v>133445</v>
      </c>
      <c r="F38" s="40">
        <v>0</v>
      </c>
      <c r="G38" s="41">
        <f t="shared" si="11"/>
        <v>133445</v>
      </c>
      <c r="H38" s="42">
        <v>23718.550000000003</v>
      </c>
      <c r="I38" s="42">
        <v>56072</v>
      </c>
      <c r="J38" s="42">
        <v>77373</v>
      </c>
      <c r="K38" s="42">
        <v>0</v>
      </c>
      <c r="L38" s="42">
        <v>0</v>
      </c>
      <c r="M38" s="42"/>
      <c r="N38" s="42"/>
      <c r="O38" s="42"/>
      <c r="P38" s="42"/>
      <c r="Q38" s="42">
        <v>287654.45</v>
      </c>
      <c r="R38" s="7">
        <f t="shared" si="12"/>
        <v>0</v>
      </c>
      <c r="T38" s="16"/>
      <c r="V38" s="16"/>
    </row>
    <row r="39" spans="1:22" ht="94.5" customHeight="1" x14ac:dyDescent="0.25">
      <c r="A39" s="21" t="s">
        <v>127</v>
      </c>
      <c r="B39" s="22"/>
      <c r="C39" s="22"/>
      <c r="D39" s="27">
        <f>D40+D41+D42+D43+D44+D45+D46</f>
        <v>397211</v>
      </c>
      <c r="E39" s="27">
        <f>E40+E41+E42+E43+E44+E45+E46</f>
        <v>120338</v>
      </c>
      <c r="F39" s="27">
        <f>F40+F41+F42+F43+F44+F45+F46</f>
        <v>0</v>
      </c>
      <c r="G39" s="27">
        <f t="shared" ref="G39:I39" si="13">G40+G41+G42+G43+G44+G45+G46</f>
        <v>120338</v>
      </c>
      <c r="H39" s="27">
        <v>103334.03</v>
      </c>
      <c r="I39" s="27">
        <f t="shared" si="13"/>
        <v>31975</v>
      </c>
      <c r="J39" s="27">
        <f>J40+J41+J42+J43+J44+J45+J46</f>
        <v>7331</v>
      </c>
      <c r="K39" s="27">
        <f>K40+K41+K42+K43+K44+K45+K46</f>
        <v>21496</v>
      </c>
      <c r="L39" s="27">
        <v>43793</v>
      </c>
      <c r="M39" s="27">
        <v>0</v>
      </c>
      <c r="N39" s="27">
        <v>0</v>
      </c>
      <c r="O39" s="27">
        <f>O40+O41+O42+O43+O44+O45+O46</f>
        <v>0</v>
      </c>
      <c r="P39" s="27">
        <v>108446</v>
      </c>
      <c r="Q39" s="27">
        <v>185430.96999999997</v>
      </c>
      <c r="R39" s="72">
        <f>G39-I39-J39-K39-L39-M39-N39-O39</f>
        <v>15743</v>
      </c>
      <c r="T39" s="16"/>
    </row>
    <row r="40" spans="1:22" x14ac:dyDescent="0.25">
      <c r="A40" s="37" t="s">
        <v>70</v>
      </c>
      <c r="B40" s="37" t="s">
        <v>30</v>
      </c>
      <c r="C40" s="37" t="s">
        <v>71</v>
      </c>
      <c r="D40" s="41">
        <v>1247</v>
      </c>
      <c r="E40" s="41">
        <v>11223</v>
      </c>
      <c r="F40" s="41">
        <v>0</v>
      </c>
      <c r="G40" s="41">
        <f t="shared" si="11"/>
        <v>11223</v>
      </c>
      <c r="H40" s="42">
        <v>615.39</v>
      </c>
      <c r="I40" s="42">
        <v>10618</v>
      </c>
      <c r="J40" s="42">
        <v>0</v>
      </c>
      <c r="K40" s="42">
        <v>0</v>
      </c>
      <c r="L40" s="42">
        <v>0</v>
      </c>
      <c r="M40" s="42"/>
      <c r="N40" s="42"/>
      <c r="O40" s="42"/>
      <c r="P40" s="42"/>
      <c r="Q40" s="42">
        <v>631.61</v>
      </c>
      <c r="R40" s="7">
        <f>G40-I40-J40-K40-L40-M40-N40-O40</f>
        <v>605</v>
      </c>
      <c r="T40" s="16"/>
    </row>
    <row r="41" spans="1:22" x14ac:dyDescent="0.25">
      <c r="A41" s="37" t="s">
        <v>72</v>
      </c>
      <c r="B41" s="37" t="s">
        <v>30</v>
      </c>
      <c r="C41" s="37" t="s">
        <v>73</v>
      </c>
      <c r="D41" s="41">
        <v>125120</v>
      </c>
      <c r="E41" s="41">
        <v>0</v>
      </c>
      <c r="F41" s="41">
        <v>0</v>
      </c>
      <c r="G41" s="41">
        <f t="shared" si="11"/>
        <v>0</v>
      </c>
      <c r="H41" s="42">
        <v>59608.640000000007</v>
      </c>
      <c r="I41" s="42">
        <v>0</v>
      </c>
      <c r="J41" s="42">
        <v>0</v>
      </c>
      <c r="K41" s="42">
        <v>0</v>
      </c>
      <c r="L41" s="42">
        <v>0</v>
      </c>
      <c r="M41" s="42"/>
      <c r="N41" s="42"/>
      <c r="O41" s="42"/>
      <c r="P41" s="42"/>
      <c r="Q41" s="42">
        <v>65511.359999999993</v>
      </c>
      <c r="R41" s="7">
        <f t="shared" ref="R41:R46" si="14">G41-I41-J41-K41-L41-M41-N41-O41</f>
        <v>0</v>
      </c>
      <c r="T41" s="16"/>
    </row>
    <row r="42" spans="1:22" x14ac:dyDescent="0.25">
      <c r="A42" s="37" t="s">
        <v>74</v>
      </c>
      <c r="B42" s="37" t="s">
        <v>23</v>
      </c>
      <c r="C42" s="37" t="s">
        <v>75</v>
      </c>
      <c r="D42" s="41">
        <v>32110</v>
      </c>
      <c r="E42" s="41">
        <v>17666</v>
      </c>
      <c r="F42" s="41">
        <v>0</v>
      </c>
      <c r="G42" s="41">
        <f t="shared" si="11"/>
        <v>17666</v>
      </c>
      <c r="H42" s="42">
        <v>32110</v>
      </c>
      <c r="I42" s="42">
        <v>17666</v>
      </c>
      <c r="J42" s="42">
        <v>0</v>
      </c>
      <c r="K42" s="42">
        <v>0</v>
      </c>
      <c r="L42" s="42">
        <v>0</v>
      </c>
      <c r="M42" s="42"/>
      <c r="N42" s="42"/>
      <c r="O42" s="42"/>
      <c r="P42" s="42"/>
      <c r="Q42" s="42">
        <v>0</v>
      </c>
      <c r="R42" s="7">
        <f t="shared" si="14"/>
        <v>0</v>
      </c>
      <c r="T42" s="16"/>
    </row>
    <row r="43" spans="1:22" x14ac:dyDescent="0.25">
      <c r="A43" s="37" t="s">
        <v>63</v>
      </c>
      <c r="B43" s="37"/>
      <c r="C43" s="37"/>
      <c r="D43" s="41">
        <v>108446</v>
      </c>
      <c r="E43" s="41">
        <v>0</v>
      </c>
      <c r="F43" s="41">
        <v>0</v>
      </c>
      <c r="G43" s="41">
        <f t="shared" si="11"/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/>
      <c r="N43" s="42"/>
      <c r="O43" s="42"/>
      <c r="P43" s="42">
        <v>108446</v>
      </c>
      <c r="Q43" s="42">
        <v>0</v>
      </c>
      <c r="R43" s="7">
        <f t="shared" si="14"/>
        <v>0</v>
      </c>
      <c r="T43" s="16"/>
    </row>
    <row r="44" spans="1:22" x14ac:dyDescent="0.25">
      <c r="A44" s="37" t="s">
        <v>121</v>
      </c>
      <c r="B44" s="37" t="s">
        <v>40</v>
      </c>
      <c r="C44" s="37" t="s">
        <v>76</v>
      </c>
      <c r="D44" s="41">
        <v>11000</v>
      </c>
      <c r="E44" s="41">
        <v>0</v>
      </c>
      <c r="F44" s="41">
        <v>0</v>
      </c>
      <c r="G44" s="41">
        <f t="shared" si="11"/>
        <v>0</v>
      </c>
      <c r="H44" s="42">
        <v>11000</v>
      </c>
      <c r="I44" s="42">
        <v>0</v>
      </c>
      <c r="J44" s="42">
        <v>0</v>
      </c>
      <c r="K44" s="42">
        <v>0</v>
      </c>
      <c r="L44" s="42">
        <v>0</v>
      </c>
      <c r="M44" s="42"/>
      <c r="N44" s="42"/>
      <c r="O44" s="42"/>
      <c r="P44" s="42"/>
      <c r="Q44" s="42">
        <v>0</v>
      </c>
      <c r="R44" s="7">
        <f t="shared" si="14"/>
        <v>0</v>
      </c>
      <c r="T44" s="16"/>
    </row>
    <row r="45" spans="1:22" x14ac:dyDescent="0.25">
      <c r="A45" s="37" t="s">
        <v>77</v>
      </c>
      <c r="B45" s="37" t="s">
        <v>40</v>
      </c>
      <c r="C45" s="37" t="s">
        <v>78</v>
      </c>
      <c r="D45" s="41">
        <v>119288</v>
      </c>
      <c r="E45" s="41">
        <v>51124</v>
      </c>
      <c r="F45" s="41">
        <v>0</v>
      </c>
      <c r="G45" s="41">
        <f t="shared" si="11"/>
        <v>51124</v>
      </c>
      <c r="H45" s="42">
        <v>0</v>
      </c>
      <c r="I45" s="42">
        <v>0</v>
      </c>
      <c r="J45" s="42">
        <v>7331</v>
      </c>
      <c r="K45" s="42">
        <v>0</v>
      </c>
      <c r="L45" s="42">
        <v>43793</v>
      </c>
      <c r="M45" s="42"/>
      <c r="N45" s="42"/>
      <c r="O45" s="42"/>
      <c r="P45" s="42"/>
      <c r="Q45" s="42">
        <v>119288</v>
      </c>
      <c r="R45" s="7">
        <f t="shared" si="14"/>
        <v>0</v>
      </c>
      <c r="T45" s="16"/>
    </row>
    <row r="46" spans="1:22" x14ac:dyDescent="0.25">
      <c r="A46" s="20" t="s">
        <v>79</v>
      </c>
      <c r="B46" s="20"/>
      <c r="C46" s="20"/>
      <c r="D46" s="25"/>
      <c r="E46" s="25">
        <v>40325</v>
      </c>
      <c r="F46" s="25">
        <v>0</v>
      </c>
      <c r="G46" s="41">
        <f t="shared" si="11"/>
        <v>40325</v>
      </c>
      <c r="H46" s="42">
        <v>0</v>
      </c>
      <c r="I46" s="42">
        <v>3691</v>
      </c>
      <c r="J46" s="42">
        <v>0</v>
      </c>
      <c r="K46" s="42">
        <v>21496</v>
      </c>
      <c r="L46" s="42">
        <v>0</v>
      </c>
      <c r="M46" s="42"/>
      <c r="N46" s="42"/>
      <c r="O46" s="42"/>
      <c r="P46" s="42"/>
      <c r="Q46" s="7"/>
      <c r="R46" s="7">
        <f t="shared" si="14"/>
        <v>15138</v>
      </c>
      <c r="T46" s="16"/>
    </row>
    <row r="47" spans="1:22" ht="33" hidden="1" customHeight="1" x14ac:dyDescent="0.25">
      <c r="A47" s="55" t="s">
        <v>104</v>
      </c>
      <c r="B47" s="56"/>
      <c r="C47" s="56"/>
      <c r="D47" s="57">
        <f>D48+D52+D56</f>
        <v>9933245</v>
      </c>
      <c r="E47" s="57"/>
      <c r="F47" s="57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9"/>
      <c r="R47" s="59"/>
      <c r="T47" s="16"/>
    </row>
    <row r="48" spans="1:22" ht="60" hidden="1" customHeight="1" x14ac:dyDescent="0.25">
      <c r="A48" s="45" t="s">
        <v>96</v>
      </c>
      <c r="B48" s="46"/>
      <c r="C48" s="46"/>
      <c r="D48" s="47">
        <f>D49+D50+D51</f>
        <v>9550228</v>
      </c>
      <c r="E48" s="47">
        <f t="shared" ref="E48:R48" si="15">E49+E50+E51+E52+E53+E54+E55</f>
        <v>0</v>
      </c>
      <c r="F48" s="47"/>
      <c r="G48" s="47">
        <f t="shared" si="15"/>
        <v>3388807</v>
      </c>
      <c r="H48" s="47">
        <v>0</v>
      </c>
      <c r="I48" s="47"/>
      <c r="J48" s="47"/>
      <c r="K48" s="47"/>
      <c r="L48" s="47"/>
      <c r="M48" s="47"/>
      <c r="N48" s="47"/>
      <c r="O48" s="47"/>
      <c r="P48" s="47"/>
      <c r="Q48" s="47">
        <v>0</v>
      </c>
      <c r="R48" s="47">
        <f t="shared" si="15"/>
        <v>2117995</v>
      </c>
      <c r="T48" s="16"/>
    </row>
    <row r="49" spans="1:20" hidden="1" x14ac:dyDescent="0.25">
      <c r="A49" s="20" t="s">
        <v>93</v>
      </c>
      <c r="B49" s="1"/>
      <c r="C49" s="1"/>
      <c r="D49" s="25">
        <v>7113884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T49" s="16"/>
    </row>
    <row r="50" spans="1:20" hidden="1" x14ac:dyDescent="0.25">
      <c r="A50" s="20" t="s">
        <v>94</v>
      </c>
      <c r="B50" s="1"/>
      <c r="C50" s="1"/>
      <c r="D50" s="25">
        <v>2330332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T50" s="16"/>
    </row>
    <row r="51" spans="1:20" hidden="1" x14ac:dyDescent="0.25">
      <c r="A51" s="20" t="s">
        <v>95</v>
      </c>
      <c r="B51" s="1"/>
      <c r="C51" s="1"/>
      <c r="D51" s="25">
        <v>106012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T51" s="16"/>
    </row>
    <row r="52" spans="1:20" ht="60" hidden="1" customHeight="1" x14ac:dyDescent="0.25">
      <c r="A52" s="48" t="s">
        <v>97</v>
      </c>
      <c r="B52" s="49"/>
      <c r="C52" s="49"/>
      <c r="D52" s="50">
        <f>D53+D54+D55</f>
        <v>163650</v>
      </c>
      <c r="E52" s="50">
        <f t="shared" ref="E52:R52" si="16">E53+E54+E55+E57+E58+E59+E60</f>
        <v>0</v>
      </c>
      <c r="F52" s="50"/>
      <c r="G52" s="50">
        <f t="shared" si="16"/>
        <v>3388807</v>
      </c>
      <c r="H52" s="50">
        <v>0</v>
      </c>
      <c r="I52" s="50"/>
      <c r="J52" s="50"/>
      <c r="K52" s="50"/>
      <c r="L52" s="50"/>
      <c r="M52" s="50"/>
      <c r="N52" s="50"/>
      <c r="O52" s="50"/>
      <c r="P52" s="50"/>
      <c r="Q52" s="50">
        <v>0</v>
      </c>
      <c r="R52" s="50">
        <f t="shared" si="16"/>
        <v>2117995</v>
      </c>
      <c r="T52" s="16"/>
    </row>
    <row r="53" spans="1:20" hidden="1" x14ac:dyDescent="0.25">
      <c r="A53" s="20" t="s">
        <v>98</v>
      </c>
      <c r="B53" s="1"/>
      <c r="C53" s="1"/>
      <c r="D53" s="25">
        <v>19200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T53" s="16"/>
    </row>
    <row r="54" spans="1:20" hidden="1" x14ac:dyDescent="0.25">
      <c r="A54" s="20" t="s">
        <v>99</v>
      </c>
      <c r="B54" s="1"/>
      <c r="C54" s="1"/>
      <c r="D54" s="25">
        <v>143250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T54" s="16"/>
    </row>
    <row r="55" spans="1:20" hidden="1" x14ac:dyDescent="0.25">
      <c r="A55" s="20" t="s">
        <v>100</v>
      </c>
      <c r="B55" s="1"/>
      <c r="C55" s="1"/>
      <c r="D55" s="25">
        <v>1200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T55" s="16"/>
    </row>
    <row r="56" spans="1:20" ht="60" hidden="1" customHeight="1" x14ac:dyDescent="0.25">
      <c r="A56" s="51" t="s">
        <v>101</v>
      </c>
      <c r="B56" s="52"/>
      <c r="C56" s="52"/>
      <c r="D56" s="53">
        <f>D57+D58+D59</f>
        <v>219367</v>
      </c>
      <c r="E56" s="53">
        <f t="shared" ref="E56:R56" si="17">E57+E58+E59+E61+E62+E63+E64</f>
        <v>0</v>
      </c>
      <c r="F56" s="53"/>
      <c r="G56" s="53">
        <f t="shared" si="17"/>
        <v>5586870</v>
      </c>
      <c r="H56" s="53">
        <v>0</v>
      </c>
      <c r="I56" s="53"/>
      <c r="J56" s="53"/>
      <c r="K56" s="53"/>
      <c r="L56" s="53"/>
      <c r="M56" s="53"/>
      <c r="N56" s="53"/>
      <c r="O56" s="53"/>
      <c r="P56" s="53"/>
      <c r="Q56" s="53">
        <v>0</v>
      </c>
      <c r="R56" s="53">
        <f t="shared" si="17"/>
        <v>4020754</v>
      </c>
      <c r="T56" s="16"/>
    </row>
    <row r="57" spans="1:20" hidden="1" x14ac:dyDescent="0.25">
      <c r="A57" s="20" t="s">
        <v>100</v>
      </c>
      <c r="B57" s="1"/>
      <c r="C57" s="1"/>
      <c r="D57" s="25">
        <v>192865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T57" s="16"/>
    </row>
    <row r="58" spans="1:20" hidden="1" x14ac:dyDescent="0.25">
      <c r="A58" s="74" t="s">
        <v>102</v>
      </c>
      <c r="B58" s="75"/>
      <c r="C58" s="75"/>
      <c r="D58" s="76">
        <v>26502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T58" s="16"/>
    </row>
    <row r="59" spans="1:20" ht="32.25" customHeight="1" x14ac:dyDescent="0.25">
      <c r="A59" s="77" t="s">
        <v>128</v>
      </c>
      <c r="B59" s="78"/>
      <c r="C59" s="78"/>
      <c r="D59" s="78">
        <v>0</v>
      </c>
      <c r="E59" s="78">
        <v>0</v>
      </c>
      <c r="F59" s="79">
        <f>F60+F61+F62+F63+F64+F65+F66+F67+F68+F69+F70+F71+F72+F73</f>
        <v>3385031</v>
      </c>
      <c r="G59" s="79">
        <f>G60+G61+G62+G63+G64+G65+G66+G67+G68+G69+G70+G71+G72+G73</f>
        <v>3385031</v>
      </c>
      <c r="H59" s="78">
        <v>0</v>
      </c>
      <c r="I59" s="78">
        <v>0</v>
      </c>
      <c r="J59" s="79">
        <f>J60+J61+J62+J63+J64+J65+J66+J67+J68+J69+J70+J71+J72+J73</f>
        <v>534279</v>
      </c>
      <c r="K59" s="79">
        <f>K60+K61+K62+K63+K64+K65+K66+K67+K68+K69+K70+K71+K72+K73</f>
        <v>227158</v>
      </c>
      <c r="L59" s="98">
        <v>118738</v>
      </c>
      <c r="M59" s="98">
        <v>111671</v>
      </c>
      <c r="N59" s="98">
        <v>54365</v>
      </c>
      <c r="O59" s="98">
        <f>O60+O61+O62+O63+O64+O65+O66+O67+O68+O69+O70+O71+O72+O73</f>
        <v>224601</v>
      </c>
      <c r="P59" s="78"/>
      <c r="Q59" s="78"/>
      <c r="R59" s="81">
        <f>G59-I59-J59-K59-L59-M59-N59-O59</f>
        <v>2114219</v>
      </c>
      <c r="T59" s="16"/>
    </row>
    <row r="60" spans="1:20" x14ac:dyDescent="0.25">
      <c r="A60" s="20" t="s">
        <v>63</v>
      </c>
      <c r="B60" s="20"/>
      <c r="C60" s="20"/>
      <c r="D60" s="20"/>
      <c r="E60" s="20"/>
      <c r="F60" s="41">
        <v>3776</v>
      </c>
      <c r="G60" s="80">
        <f>F60</f>
        <v>3776</v>
      </c>
      <c r="H60" s="20"/>
      <c r="I60" s="20"/>
      <c r="J60" s="80">
        <v>0</v>
      </c>
      <c r="K60" s="80">
        <v>0</v>
      </c>
      <c r="L60" s="80">
        <v>0</v>
      </c>
      <c r="M60" s="80"/>
      <c r="N60" s="80"/>
      <c r="O60" s="80"/>
      <c r="P60" s="20"/>
      <c r="Q60" s="20"/>
      <c r="R60" s="7">
        <f>G60-I60-J60-K60-L60-M60-N60-O60</f>
        <v>3776</v>
      </c>
      <c r="T60" s="16"/>
    </row>
    <row r="61" spans="1:20" x14ac:dyDescent="0.25">
      <c r="A61" s="20" t="s">
        <v>10</v>
      </c>
      <c r="B61" s="20"/>
      <c r="C61" s="20"/>
      <c r="D61" s="20"/>
      <c r="E61" s="20"/>
      <c r="F61" s="41">
        <f>341911+211912</f>
        <v>553823</v>
      </c>
      <c r="G61" s="80">
        <f>F61</f>
        <v>553823</v>
      </c>
      <c r="H61" s="20"/>
      <c r="I61" s="20"/>
      <c r="J61" s="80">
        <v>93753</v>
      </c>
      <c r="K61" s="80">
        <v>70646</v>
      </c>
      <c r="L61" s="80">
        <v>32717</v>
      </c>
      <c r="M61" s="80">
        <v>2207</v>
      </c>
      <c r="N61" s="80"/>
      <c r="O61" s="80"/>
      <c r="P61" s="20"/>
      <c r="Q61" s="20"/>
      <c r="R61" s="7">
        <f>G61-I61-J61-K61-L61-M61-N61-O61</f>
        <v>354500</v>
      </c>
      <c r="T61" s="16"/>
    </row>
    <row r="62" spans="1:20" x14ac:dyDescent="0.25">
      <c r="A62" s="1" t="s">
        <v>13</v>
      </c>
      <c r="B62" s="1"/>
      <c r="C62" s="1"/>
      <c r="D62" s="1"/>
      <c r="E62" s="1"/>
      <c r="F62" s="41">
        <v>318054</v>
      </c>
      <c r="G62" s="80">
        <f t="shared" ref="G62:G73" si="18">F62</f>
        <v>318054</v>
      </c>
      <c r="H62" s="1"/>
      <c r="I62" s="1"/>
      <c r="J62" s="80">
        <v>0</v>
      </c>
      <c r="K62" s="80">
        <v>56166</v>
      </c>
      <c r="L62" s="80">
        <v>0</v>
      </c>
      <c r="M62" s="80">
        <v>3189</v>
      </c>
      <c r="N62" s="80">
        <v>6981</v>
      </c>
      <c r="O62" s="80">
        <f>Vidzem_899!B51</f>
        <v>29645</v>
      </c>
      <c r="P62" s="1"/>
      <c r="Q62" s="1"/>
      <c r="R62" s="7">
        <f>G62-I62-J62-K62-L62-M62-N62-O62</f>
        <v>222073</v>
      </c>
      <c r="T62" s="16"/>
    </row>
    <row r="63" spans="1:20" x14ac:dyDescent="0.25">
      <c r="A63" s="1" t="s">
        <v>1</v>
      </c>
      <c r="B63" s="1"/>
      <c r="C63" s="1"/>
      <c r="D63" s="1"/>
      <c r="E63" s="1"/>
      <c r="F63" s="41">
        <v>350791</v>
      </c>
      <c r="G63" s="80">
        <f t="shared" si="18"/>
        <v>350791</v>
      </c>
      <c r="H63" s="1"/>
      <c r="I63" s="1"/>
      <c r="J63" s="80">
        <v>0</v>
      </c>
      <c r="K63" s="80">
        <v>0</v>
      </c>
      <c r="L63" s="80">
        <v>0</v>
      </c>
      <c r="M63" s="80"/>
      <c r="N63" s="80"/>
      <c r="O63" s="80"/>
      <c r="P63" s="1"/>
      <c r="Q63" s="1"/>
      <c r="R63" s="7">
        <f t="shared" ref="R63:R73" si="19">G63-I63-J63-K63-L63-M63-N63-O63</f>
        <v>350791</v>
      </c>
      <c r="T63" s="16"/>
    </row>
    <row r="64" spans="1:20" x14ac:dyDescent="0.25">
      <c r="A64" s="1" t="s">
        <v>3</v>
      </c>
      <c r="B64" s="1"/>
      <c r="C64" s="1"/>
      <c r="D64" s="1"/>
      <c r="E64" s="1"/>
      <c r="F64" s="41">
        <v>979171</v>
      </c>
      <c r="G64" s="80">
        <f t="shared" si="18"/>
        <v>979171</v>
      </c>
      <c r="H64" s="1"/>
      <c r="I64" s="1"/>
      <c r="J64" s="80">
        <v>0</v>
      </c>
      <c r="K64" s="80">
        <v>0</v>
      </c>
      <c r="L64" s="80">
        <v>0</v>
      </c>
      <c r="M64" s="80"/>
      <c r="N64" s="80"/>
      <c r="O64" s="80"/>
      <c r="P64" s="1"/>
      <c r="Q64" s="1"/>
      <c r="R64" s="7">
        <f t="shared" si="19"/>
        <v>979171</v>
      </c>
      <c r="T64" s="16"/>
    </row>
    <row r="65" spans="1:20" x14ac:dyDescent="0.25">
      <c r="A65" s="1" t="s">
        <v>82</v>
      </c>
      <c r="B65" s="1"/>
      <c r="C65" s="1"/>
      <c r="D65" s="1"/>
      <c r="E65" s="1"/>
      <c r="F65" s="41">
        <v>1902</v>
      </c>
      <c r="G65" s="80">
        <f t="shared" si="18"/>
        <v>1902</v>
      </c>
      <c r="H65" s="1"/>
      <c r="I65" s="1"/>
      <c r="J65" s="80">
        <v>1902</v>
      </c>
      <c r="K65" s="80">
        <v>0</v>
      </c>
      <c r="L65" s="80">
        <v>0</v>
      </c>
      <c r="M65" s="80"/>
      <c r="N65" s="80"/>
      <c r="O65" s="80"/>
      <c r="P65" s="1"/>
      <c r="Q65" s="1"/>
      <c r="R65" s="7">
        <f t="shared" si="19"/>
        <v>0</v>
      </c>
      <c r="T65" s="16"/>
    </row>
    <row r="66" spans="1:20" x14ac:dyDescent="0.25">
      <c r="A66" s="1" t="s">
        <v>15</v>
      </c>
      <c r="B66" s="1"/>
      <c r="C66" s="1"/>
      <c r="D66" s="1"/>
      <c r="E66" s="1"/>
      <c r="F66" s="41">
        <v>7020</v>
      </c>
      <c r="G66" s="80">
        <f t="shared" si="18"/>
        <v>7020</v>
      </c>
      <c r="H66" s="1"/>
      <c r="I66" s="1"/>
      <c r="J66" s="80">
        <v>7020</v>
      </c>
      <c r="K66" s="80">
        <v>0</v>
      </c>
      <c r="L66" s="80">
        <v>0</v>
      </c>
      <c r="M66" s="80"/>
      <c r="N66" s="80"/>
      <c r="O66" s="80"/>
      <c r="P66" s="1"/>
      <c r="Q66" s="1"/>
      <c r="R66" s="7">
        <f t="shared" si="19"/>
        <v>0</v>
      </c>
      <c r="T66" s="16"/>
    </row>
    <row r="67" spans="1:20" x14ac:dyDescent="0.25">
      <c r="A67" s="1" t="s">
        <v>81</v>
      </c>
      <c r="B67" s="1"/>
      <c r="C67" s="1"/>
      <c r="D67" s="1"/>
      <c r="E67" s="1"/>
      <c r="F67" s="41">
        <v>152435</v>
      </c>
      <c r="G67" s="80">
        <f t="shared" si="18"/>
        <v>152435</v>
      </c>
      <c r="H67" s="1"/>
      <c r="I67" s="1"/>
      <c r="J67" s="80">
        <v>152435</v>
      </c>
      <c r="K67" s="80">
        <v>0</v>
      </c>
      <c r="L67" s="80">
        <v>0</v>
      </c>
      <c r="M67" s="80"/>
      <c r="N67" s="80"/>
      <c r="O67" s="80"/>
      <c r="P67" s="1"/>
      <c r="Q67" s="1"/>
      <c r="R67" s="7">
        <f t="shared" si="19"/>
        <v>0</v>
      </c>
      <c r="T67" s="16"/>
    </row>
    <row r="68" spans="1:20" x14ac:dyDescent="0.25">
      <c r="A68" s="37" t="s">
        <v>18</v>
      </c>
      <c r="B68" s="1"/>
      <c r="C68" s="1"/>
      <c r="D68" s="1"/>
      <c r="E68" s="1"/>
      <c r="F68" s="41">
        <v>108900</v>
      </c>
      <c r="G68" s="80">
        <f t="shared" si="18"/>
        <v>108900</v>
      </c>
      <c r="H68" s="1"/>
      <c r="I68" s="1"/>
      <c r="J68" s="80">
        <v>108900</v>
      </c>
      <c r="K68" s="80">
        <v>0</v>
      </c>
      <c r="L68" s="80">
        <v>0</v>
      </c>
      <c r="M68" s="80"/>
      <c r="N68" s="80"/>
      <c r="O68" s="80"/>
      <c r="P68" s="1"/>
      <c r="Q68" s="1"/>
      <c r="R68" s="7">
        <f t="shared" si="19"/>
        <v>0</v>
      </c>
      <c r="T68" s="16"/>
    </row>
    <row r="69" spans="1:20" x14ac:dyDescent="0.25">
      <c r="A69" s="37" t="s">
        <v>83</v>
      </c>
      <c r="B69" s="1"/>
      <c r="C69" s="1"/>
      <c r="D69" s="1"/>
      <c r="E69" s="1"/>
      <c r="F69" s="41">
        <v>163450</v>
      </c>
      <c r="G69" s="80">
        <f t="shared" si="18"/>
        <v>163450</v>
      </c>
      <c r="H69" s="1"/>
      <c r="I69" s="1"/>
      <c r="J69" s="80">
        <v>43111</v>
      </c>
      <c r="K69" s="80">
        <v>0</v>
      </c>
      <c r="L69" s="80">
        <v>0</v>
      </c>
      <c r="M69" s="80"/>
      <c r="N69" s="80"/>
      <c r="O69" s="80">
        <f>Madona_899!B28</f>
        <v>111562</v>
      </c>
      <c r="P69" s="1"/>
      <c r="Q69" s="1"/>
      <c r="R69" s="7">
        <f>G69-I69-J69-K69-L69-M69-N69-O69</f>
        <v>8777</v>
      </c>
      <c r="T69" s="16"/>
    </row>
    <row r="70" spans="1:20" x14ac:dyDescent="0.25">
      <c r="A70" s="37" t="s">
        <v>32</v>
      </c>
      <c r="B70" s="1"/>
      <c r="C70" s="1"/>
      <c r="D70" s="1"/>
      <c r="E70" s="1"/>
      <c r="F70" s="41">
        <v>55650</v>
      </c>
      <c r="G70" s="80">
        <f t="shared" si="18"/>
        <v>55650</v>
      </c>
      <c r="H70" s="1"/>
      <c r="I70" s="1"/>
      <c r="J70" s="80">
        <v>14780</v>
      </c>
      <c r="K70" s="80">
        <v>32828</v>
      </c>
      <c r="L70" s="80">
        <v>6807</v>
      </c>
      <c r="M70" s="80"/>
      <c r="N70" s="80"/>
      <c r="O70" s="80"/>
      <c r="P70" s="1"/>
      <c r="Q70" s="1"/>
      <c r="R70" s="7">
        <f t="shared" si="19"/>
        <v>1235</v>
      </c>
      <c r="T70" s="16"/>
    </row>
    <row r="71" spans="1:20" x14ac:dyDescent="0.25">
      <c r="A71" s="37" t="s">
        <v>22</v>
      </c>
      <c r="B71" s="1"/>
      <c r="C71" s="1"/>
      <c r="D71" s="1"/>
      <c r="E71" s="1"/>
      <c r="F71" s="41">
        <v>287655</v>
      </c>
      <c r="G71" s="80">
        <f t="shared" si="18"/>
        <v>287655</v>
      </c>
      <c r="H71" s="1"/>
      <c r="I71" s="1"/>
      <c r="J71" s="80">
        <v>59488</v>
      </c>
      <c r="K71" s="91">
        <v>67518</v>
      </c>
      <c r="L71" s="80">
        <v>0</v>
      </c>
      <c r="M71" s="80"/>
      <c r="N71" s="80"/>
      <c r="O71" s="80"/>
      <c r="P71" s="1"/>
      <c r="Q71" s="1"/>
      <c r="R71" s="7">
        <f t="shared" si="19"/>
        <v>160649</v>
      </c>
      <c r="T71" s="16"/>
    </row>
    <row r="72" spans="1:20" x14ac:dyDescent="0.25">
      <c r="A72" s="37" t="s">
        <v>72</v>
      </c>
      <c r="B72" s="20"/>
      <c r="C72" s="20"/>
      <c r="D72" s="20"/>
      <c r="E72" s="20"/>
      <c r="F72" s="41">
        <v>65512</v>
      </c>
      <c r="G72" s="80">
        <f t="shared" si="18"/>
        <v>65512</v>
      </c>
      <c r="H72" s="20"/>
      <c r="I72" s="20"/>
      <c r="J72" s="80">
        <v>52890</v>
      </c>
      <c r="K72" s="80">
        <v>0</v>
      </c>
      <c r="L72" s="80">
        <v>0</v>
      </c>
      <c r="M72" s="80"/>
      <c r="N72" s="80"/>
      <c r="O72" s="80"/>
      <c r="P72" s="20"/>
      <c r="Q72" s="20"/>
      <c r="R72" s="7">
        <f t="shared" si="19"/>
        <v>12622</v>
      </c>
      <c r="T72" s="16"/>
    </row>
    <row r="73" spans="1:20" x14ac:dyDescent="0.25">
      <c r="A73" s="37" t="s">
        <v>77</v>
      </c>
      <c r="B73" s="1"/>
      <c r="C73" s="1"/>
      <c r="D73" s="1"/>
      <c r="E73" s="1"/>
      <c r="F73" s="41">
        <v>336892</v>
      </c>
      <c r="G73" s="80">
        <f t="shared" si="18"/>
        <v>336892</v>
      </c>
      <c r="H73" s="1"/>
      <c r="I73" s="1"/>
      <c r="J73" s="80">
        <v>0</v>
      </c>
      <c r="K73" s="80">
        <v>0</v>
      </c>
      <c r="L73" s="99">
        <v>79214</v>
      </c>
      <c r="M73" s="99">
        <v>106275</v>
      </c>
      <c r="N73" s="99">
        <v>47384</v>
      </c>
      <c r="O73" s="99">
        <f>Dzemd_904!B45</f>
        <v>83394</v>
      </c>
      <c r="P73" s="1"/>
      <c r="Q73" s="1"/>
      <c r="R73" s="7">
        <f t="shared" si="19"/>
        <v>20625</v>
      </c>
      <c r="T73" s="16"/>
    </row>
    <row r="74" spans="1:20" x14ac:dyDescent="0.25">
      <c r="G74" s="26"/>
    </row>
    <row r="76" spans="1:20" x14ac:dyDescent="0.25">
      <c r="J76" s="16"/>
    </row>
  </sheetData>
  <autoFilter ref="A6:R6" xr:uid="{00000000-0001-0000-0000-000000000000}"/>
  <mergeCells count="13">
    <mergeCell ref="A3:R3"/>
    <mergeCell ref="B5:G5"/>
    <mergeCell ref="H5:H6"/>
    <mergeCell ref="Q5:Q6"/>
    <mergeCell ref="R5:R6"/>
    <mergeCell ref="P5:P6"/>
    <mergeCell ref="I5:I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D3A22-BCFC-4ABA-B694-8B7F8FEE60A8}">
  <sheetPr>
    <tabColor rgb="FF7030A0"/>
    <pageSetUpPr fitToPage="1"/>
  </sheetPr>
  <dimension ref="A1:M40"/>
  <sheetViews>
    <sheetView view="pageBreakPreview" zoomScale="90" zoomScaleNormal="100" zoomScaleSheetLayoutView="90" workbookViewId="0">
      <selection activeCell="J19" sqref="J19"/>
    </sheetView>
  </sheetViews>
  <sheetFormatPr defaultRowHeight="15" x14ac:dyDescent="0.25"/>
  <cols>
    <col min="1" max="1" width="37" style="31" customWidth="1"/>
    <col min="2" max="2" width="14.28515625" style="31" customWidth="1"/>
    <col min="3" max="3" width="16.85546875" style="31" customWidth="1"/>
    <col min="4" max="5" width="14.140625" style="31" customWidth="1"/>
    <col min="6" max="6" width="30" style="31" customWidth="1"/>
    <col min="7" max="7" width="14.28515625" style="31" customWidth="1"/>
    <col min="8" max="8" width="14.5703125" style="31" customWidth="1"/>
    <col min="9" max="9" width="14.140625" style="31" customWidth="1"/>
    <col min="10" max="10" width="41.140625" style="31" customWidth="1"/>
    <col min="11" max="11" width="14.140625" style="262" customWidth="1"/>
    <col min="12" max="13" width="10" style="31" bestFit="1" customWidth="1"/>
    <col min="14" max="16384" width="9.140625" style="31"/>
  </cols>
  <sheetData>
    <row r="1" spans="1:10" s="262" customFormat="1" ht="15.75" x14ac:dyDescent="0.25">
      <c r="A1" s="9"/>
      <c r="B1" s="9"/>
      <c r="C1" s="9"/>
      <c r="D1" s="9"/>
      <c r="E1" s="9"/>
      <c r="F1" s="9"/>
      <c r="G1" s="9"/>
      <c r="H1" s="9"/>
      <c r="I1" s="9"/>
      <c r="J1" s="9" t="s">
        <v>287</v>
      </c>
    </row>
    <row r="2" spans="1:10" s="262" customFormat="1" ht="47.25" x14ac:dyDescent="0.25">
      <c r="A2" s="9"/>
      <c r="B2" s="9"/>
      <c r="C2" s="9"/>
      <c r="D2" s="9"/>
      <c r="E2" s="9"/>
      <c r="F2" s="9"/>
      <c r="G2" s="9"/>
      <c r="H2" s="9"/>
      <c r="I2" s="9"/>
      <c r="J2" s="9" t="s">
        <v>117</v>
      </c>
    </row>
    <row r="3" spans="1:10" s="262" customFormat="1" ht="31.5" x14ac:dyDescent="0.25">
      <c r="A3" s="9" t="s">
        <v>317</v>
      </c>
      <c r="B3" s="9"/>
      <c r="C3" s="9"/>
      <c r="D3" s="9"/>
      <c r="E3" s="9"/>
      <c r="F3" s="65" t="s">
        <v>84</v>
      </c>
      <c r="G3" s="344">
        <f>G31</f>
        <v>23280.400000000001</v>
      </c>
      <c r="H3" s="9"/>
      <c r="I3" s="9"/>
      <c r="J3" s="10"/>
    </row>
    <row r="4" spans="1:10" s="262" customFormat="1" ht="15.75" x14ac:dyDescent="0.25">
      <c r="A4" s="9"/>
      <c r="B4" s="9"/>
      <c r="C4" s="9"/>
      <c r="D4" s="9"/>
      <c r="E4" s="9"/>
      <c r="F4" s="63" t="s">
        <v>85</v>
      </c>
      <c r="G4" s="345">
        <f>G14+G16+G17+G18+G21+G22+G23+G24+G25+G26+G27+G28+G29+G30+G32+G33</f>
        <v>562298.49999999988</v>
      </c>
      <c r="H4" s="9"/>
      <c r="I4" s="9"/>
      <c r="J4" s="10"/>
    </row>
    <row r="5" spans="1:10" s="262" customFormat="1" ht="15.75" x14ac:dyDescent="0.25">
      <c r="A5" s="9"/>
      <c r="B5" s="9"/>
      <c r="C5" s="9"/>
      <c r="D5" s="9"/>
      <c r="E5" s="9"/>
      <c r="F5" s="280" t="s">
        <v>134</v>
      </c>
      <c r="G5" s="346">
        <f>I15</f>
        <v>206450.97</v>
      </c>
      <c r="H5" s="9"/>
      <c r="I5" s="9"/>
      <c r="J5" s="10"/>
    </row>
    <row r="6" spans="1:10" s="262" customFormat="1" ht="15.75" x14ac:dyDescent="0.25">
      <c r="A6" s="9"/>
      <c r="B6" s="9"/>
      <c r="C6" s="9"/>
      <c r="D6" s="9"/>
      <c r="E6" s="9"/>
      <c r="F6" s="242" t="s">
        <v>306</v>
      </c>
      <c r="G6" s="393">
        <f>G19</f>
        <v>81485.88</v>
      </c>
      <c r="H6" s="9"/>
      <c r="I6" s="9"/>
      <c r="J6" s="10"/>
    </row>
    <row r="7" spans="1:10" s="262" customFormat="1" ht="18.75" x14ac:dyDescent="0.25">
      <c r="A7" s="289" t="s">
        <v>47</v>
      </c>
      <c r="B7" s="289"/>
      <c r="C7" s="290"/>
      <c r="D7" s="347"/>
      <c r="E7" s="347"/>
      <c r="F7" s="347"/>
      <c r="G7" s="347"/>
      <c r="H7" s="347"/>
      <c r="I7" s="348"/>
      <c r="J7" s="349"/>
    </row>
    <row r="8" spans="1:10" s="262" customFormat="1" ht="15.75" customHeight="1" x14ac:dyDescent="0.25">
      <c r="A8" s="292" t="s">
        <v>48</v>
      </c>
      <c r="B8" s="293"/>
      <c r="C8" s="293"/>
      <c r="D8" s="350" t="s">
        <v>47</v>
      </c>
      <c r="E8" s="350"/>
      <c r="F8" s="350"/>
      <c r="G8" s="350"/>
      <c r="H8" s="350"/>
      <c r="I8" s="350"/>
      <c r="J8" s="350"/>
    </row>
    <row r="9" spans="1:10" s="262" customFormat="1" ht="15.75" x14ac:dyDescent="0.25">
      <c r="A9" s="295" t="s">
        <v>49</v>
      </c>
      <c r="B9" s="295" t="s">
        <v>50</v>
      </c>
      <c r="C9" s="297" t="s">
        <v>51</v>
      </c>
      <c r="D9" s="350" t="s">
        <v>52</v>
      </c>
      <c r="E9" s="350"/>
      <c r="F9" s="350"/>
      <c r="G9" s="350"/>
      <c r="H9" s="350" t="s">
        <v>53</v>
      </c>
      <c r="I9" s="350"/>
      <c r="J9" s="295" t="s">
        <v>54</v>
      </c>
    </row>
    <row r="10" spans="1:10" s="262" customFormat="1" ht="31.5" x14ac:dyDescent="0.25">
      <c r="A10" s="296"/>
      <c r="B10" s="296"/>
      <c r="C10" s="351"/>
      <c r="D10" s="151" t="s">
        <v>55</v>
      </c>
      <c r="E10" s="151" t="s">
        <v>56</v>
      </c>
      <c r="F10" s="151" t="s">
        <v>57</v>
      </c>
      <c r="G10" s="151" t="s">
        <v>58</v>
      </c>
      <c r="H10" s="151" t="s">
        <v>4</v>
      </c>
      <c r="I10" s="151" t="s">
        <v>0</v>
      </c>
      <c r="J10" s="296"/>
    </row>
    <row r="11" spans="1:10" s="262" customFormat="1" ht="15.75" x14ac:dyDescent="0.25">
      <c r="A11" s="11" t="s">
        <v>6</v>
      </c>
      <c r="B11" s="12">
        <f>SUM(B12:B33)</f>
        <v>127</v>
      </c>
      <c r="C11" s="352">
        <f>SUM(C12:C32)</f>
        <v>1190485</v>
      </c>
      <c r="D11" s="353"/>
      <c r="E11" s="353"/>
      <c r="F11" s="353"/>
      <c r="G11" s="352">
        <f>SUM(G12:G33)</f>
        <v>873515.75</v>
      </c>
      <c r="H11" s="353"/>
      <c r="I11" s="352">
        <f>SUM(I12:I33)</f>
        <v>873515.75</v>
      </c>
      <c r="J11" s="12"/>
    </row>
    <row r="12" spans="1:10" s="262" customFormat="1" ht="30" x14ac:dyDescent="0.25">
      <c r="A12" s="354" t="s">
        <v>318</v>
      </c>
      <c r="B12" s="355">
        <v>1</v>
      </c>
      <c r="C12" s="356">
        <v>127413</v>
      </c>
      <c r="D12" s="357"/>
      <c r="E12" s="357"/>
      <c r="F12" s="357"/>
      <c r="G12" s="358"/>
      <c r="H12" s="357"/>
      <c r="I12" s="357"/>
      <c r="J12" s="359" t="s">
        <v>319</v>
      </c>
    </row>
    <row r="13" spans="1:10" s="262" customFormat="1" x14ac:dyDescent="0.25">
      <c r="A13" s="360" t="s">
        <v>320</v>
      </c>
      <c r="B13" s="355">
        <v>1</v>
      </c>
      <c r="C13" s="356">
        <v>5348</v>
      </c>
      <c r="D13" s="357"/>
      <c r="E13" s="357"/>
      <c r="F13" s="357"/>
      <c r="G13" s="358"/>
      <c r="H13" s="357"/>
      <c r="I13" s="357"/>
      <c r="J13" s="359" t="s">
        <v>319</v>
      </c>
    </row>
    <row r="14" spans="1:10" s="262" customFormat="1" ht="30" x14ac:dyDescent="0.25">
      <c r="A14" s="361" t="s">
        <v>321</v>
      </c>
      <c r="B14" s="362">
        <v>1</v>
      </c>
      <c r="C14" s="363">
        <v>18876</v>
      </c>
      <c r="D14" s="364" t="s">
        <v>322</v>
      </c>
      <c r="E14" s="364" t="s">
        <v>323</v>
      </c>
      <c r="F14" s="364" t="s">
        <v>324</v>
      </c>
      <c r="G14" s="365">
        <v>12971.2</v>
      </c>
      <c r="H14" s="364">
        <v>7</v>
      </c>
      <c r="I14" s="366">
        <v>12971.2</v>
      </c>
      <c r="J14" s="402" t="s">
        <v>129</v>
      </c>
    </row>
    <row r="15" spans="1:10" s="262" customFormat="1" ht="30" x14ac:dyDescent="0.25">
      <c r="A15" s="367" t="s">
        <v>325</v>
      </c>
      <c r="B15" s="368">
        <v>1</v>
      </c>
      <c r="C15" s="369">
        <v>241143</v>
      </c>
      <c r="D15" s="370" t="s">
        <v>326</v>
      </c>
      <c r="E15" s="370" t="s">
        <v>327</v>
      </c>
      <c r="F15" s="370" t="s">
        <v>328</v>
      </c>
      <c r="G15" s="371">
        <v>206450.97</v>
      </c>
      <c r="H15" s="370">
        <v>455</v>
      </c>
      <c r="I15" s="372">
        <v>206450.97</v>
      </c>
      <c r="J15" s="403" t="s">
        <v>383</v>
      </c>
    </row>
    <row r="16" spans="1:10" s="262" customFormat="1" ht="60" x14ac:dyDescent="0.25">
      <c r="A16" s="361" t="s">
        <v>329</v>
      </c>
      <c r="B16" s="362">
        <v>1</v>
      </c>
      <c r="C16" s="363">
        <v>39325</v>
      </c>
      <c r="D16" s="364" t="s">
        <v>330</v>
      </c>
      <c r="E16" s="364" t="s">
        <v>323</v>
      </c>
      <c r="F16" s="364" t="s">
        <v>324</v>
      </c>
      <c r="G16" s="365">
        <v>44953.919999999998</v>
      </c>
      <c r="H16" s="364">
        <v>6</v>
      </c>
      <c r="I16" s="366">
        <v>44953.919999999998</v>
      </c>
      <c r="J16" s="402" t="s">
        <v>129</v>
      </c>
    </row>
    <row r="17" spans="1:10" s="262" customFormat="1" ht="63" customHeight="1" x14ac:dyDescent="0.25">
      <c r="A17" s="361" t="s">
        <v>331</v>
      </c>
      <c r="B17" s="362">
        <v>1</v>
      </c>
      <c r="C17" s="363">
        <v>30615</v>
      </c>
      <c r="D17" s="364" t="s">
        <v>332</v>
      </c>
      <c r="E17" s="364" t="s">
        <v>333</v>
      </c>
      <c r="F17" s="373" t="s">
        <v>334</v>
      </c>
      <c r="G17" s="363">
        <f>SUM(2371.6+20846.73)</f>
        <v>23218.329999999998</v>
      </c>
      <c r="H17" s="364" t="s">
        <v>335</v>
      </c>
      <c r="I17" s="366">
        <f>SUM(2371.6+20846.73)</f>
        <v>23218.329999999998</v>
      </c>
      <c r="J17" s="402" t="s">
        <v>129</v>
      </c>
    </row>
    <row r="18" spans="1:10" s="262" customFormat="1" ht="30" x14ac:dyDescent="0.25">
      <c r="A18" s="361" t="s">
        <v>336</v>
      </c>
      <c r="B18" s="362">
        <v>2</v>
      </c>
      <c r="C18" s="363">
        <v>25168</v>
      </c>
      <c r="D18" s="364" t="s">
        <v>337</v>
      </c>
      <c r="E18" s="364" t="s">
        <v>323</v>
      </c>
      <c r="F18" s="364" t="s">
        <v>338</v>
      </c>
      <c r="G18" s="365">
        <v>6916.41</v>
      </c>
      <c r="H18" s="364" t="s">
        <v>339</v>
      </c>
      <c r="I18" s="366">
        <v>6916.41</v>
      </c>
      <c r="J18" s="402" t="s">
        <v>129</v>
      </c>
    </row>
    <row r="19" spans="1:10" s="262" customFormat="1" ht="30" x14ac:dyDescent="0.25">
      <c r="A19" s="394" t="s">
        <v>340</v>
      </c>
      <c r="B19" s="395">
        <v>1</v>
      </c>
      <c r="C19" s="396">
        <v>108216</v>
      </c>
      <c r="D19" s="397" t="s">
        <v>380</v>
      </c>
      <c r="E19" s="397" t="s">
        <v>381</v>
      </c>
      <c r="F19" s="397" t="s">
        <v>328</v>
      </c>
      <c r="G19" s="398">
        <v>81485.88</v>
      </c>
      <c r="H19" s="397">
        <v>1034</v>
      </c>
      <c r="I19" s="399">
        <v>81485.88</v>
      </c>
      <c r="J19" s="400" t="s">
        <v>122</v>
      </c>
    </row>
    <row r="20" spans="1:10" s="262" customFormat="1" ht="45" x14ac:dyDescent="0.25">
      <c r="A20" s="354" t="s">
        <v>341</v>
      </c>
      <c r="B20" s="355">
        <v>1</v>
      </c>
      <c r="C20" s="356">
        <v>30615</v>
      </c>
      <c r="D20" s="357"/>
      <c r="E20" s="357"/>
      <c r="F20" s="357"/>
      <c r="G20" s="358"/>
      <c r="H20" s="357"/>
      <c r="I20" s="374"/>
      <c r="J20" s="359" t="s">
        <v>319</v>
      </c>
    </row>
    <row r="21" spans="1:10" s="262" customFormat="1" ht="45" x14ac:dyDescent="0.25">
      <c r="A21" s="361" t="s">
        <v>342</v>
      </c>
      <c r="B21" s="362">
        <v>25</v>
      </c>
      <c r="C21" s="363">
        <v>189069</v>
      </c>
      <c r="D21" s="364" t="s">
        <v>343</v>
      </c>
      <c r="E21" s="364" t="s">
        <v>88</v>
      </c>
      <c r="F21" s="364" t="s">
        <v>344</v>
      </c>
      <c r="G21" s="365">
        <v>121312.18</v>
      </c>
      <c r="H21" s="364">
        <v>2</v>
      </c>
      <c r="I21" s="366">
        <v>121312.18</v>
      </c>
      <c r="J21" s="402" t="s">
        <v>129</v>
      </c>
    </row>
    <row r="22" spans="1:10" s="262" customFormat="1" ht="30" x14ac:dyDescent="0.25">
      <c r="A22" s="361" t="s">
        <v>345</v>
      </c>
      <c r="B22" s="362">
        <v>25</v>
      </c>
      <c r="C22" s="363">
        <v>52042</v>
      </c>
      <c r="D22" s="364" t="s">
        <v>346</v>
      </c>
      <c r="E22" s="364" t="s">
        <v>347</v>
      </c>
      <c r="F22" s="364" t="s">
        <v>328</v>
      </c>
      <c r="G22" s="365">
        <v>5868.5</v>
      </c>
      <c r="H22" s="364">
        <v>10</v>
      </c>
      <c r="I22" s="366">
        <v>5868.5</v>
      </c>
      <c r="J22" s="402" t="s">
        <v>129</v>
      </c>
    </row>
    <row r="23" spans="1:10" s="262" customFormat="1" ht="45" x14ac:dyDescent="0.25">
      <c r="A23" s="361" t="s">
        <v>348</v>
      </c>
      <c r="B23" s="362">
        <v>1</v>
      </c>
      <c r="C23" s="363">
        <v>26597</v>
      </c>
      <c r="D23" s="364" t="s">
        <v>349</v>
      </c>
      <c r="E23" s="364" t="s">
        <v>350</v>
      </c>
      <c r="F23" s="364" t="s">
        <v>351</v>
      </c>
      <c r="G23" s="365">
        <v>49796.05</v>
      </c>
      <c r="H23" s="364">
        <v>294</v>
      </c>
      <c r="I23" s="366">
        <v>49796.05</v>
      </c>
      <c r="J23" s="402" t="s">
        <v>129</v>
      </c>
    </row>
    <row r="24" spans="1:10" s="262" customFormat="1" ht="45" x14ac:dyDescent="0.25">
      <c r="A24" s="361" t="s">
        <v>220</v>
      </c>
      <c r="B24" s="362">
        <v>7</v>
      </c>
      <c r="C24" s="363">
        <v>245000</v>
      </c>
      <c r="D24" s="375" t="s">
        <v>352</v>
      </c>
      <c r="E24" s="375" t="s">
        <v>353</v>
      </c>
      <c r="F24" s="364" t="s">
        <v>354</v>
      </c>
      <c r="G24" s="365">
        <f>SUM(232925+13975.5)</f>
        <v>246900.5</v>
      </c>
      <c r="H24" s="376" t="s">
        <v>355</v>
      </c>
      <c r="I24" s="377">
        <f>SUM(232925+13975.5)</f>
        <v>246900.5</v>
      </c>
      <c r="J24" s="402" t="s">
        <v>129</v>
      </c>
    </row>
    <row r="25" spans="1:10" s="262" customFormat="1" ht="30" x14ac:dyDescent="0.25">
      <c r="A25" s="361" t="s">
        <v>356</v>
      </c>
      <c r="B25" s="362">
        <v>25</v>
      </c>
      <c r="C25" s="363">
        <v>10648</v>
      </c>
      <c r="D25" s="364" t="s">
        <v>357</v>
      </c>
      <c r="E25" s="364" t="s">
        <v>347</v>
      </c>
      <c r="F25" s="364" t="s">
        <v>328</v>
      </c>
      <c r="G25" s="365">
        <v>10617.75</v>
      </c>
      <c r="H25" s="364">
        <v>16</v>
      </c>
      <c r="I25" s="366">
        <v>10617.75</v>
      </c>
      <c r="J25" s="402" t="s">
        <v>129</v>
      </c>
    </row>
    <row r="26" spans="1:10" s="262" customFormat="1" ht="45" x14ac:dyDescent="0.25">
      <c r="A26" s="361" t="s">
        <v>358</v>
      </c>
      <c r="B26" s="362">
        <v>20</v>
      </c>
      <c r="C26" s="363">
        <v>772</v>
      </c>
      <c r="D26" s="364" t="s">
        <v>359</v>
      </c>
      <c r="E26" s="364" t="s">
        <v>360</v>
      </c>
      <c r="F26" s="364" t="s">
        <v>354</v>
      </c>
      <c r="G26" s="365">
        <v>605</v>
      </c>
      <c r="H26" s="364">
        <v>113</v>
      </c>
      <c r="I26" s="366">
        <v>605</v>
      </c>
      <c r="J26" s="402" t="s">
        <v>129</v>
      </c>
    </row>
    <row r="27" spans="1:10" s="262" customFormat="1" ht="45" x14ac:dyDescent="0.25">
      <c r="A27" s="361" t="s">
        <v>361</v>
      </c>
      <c r="B27" s="362">
        <v>1</v>
      </c>
      <c r="C27" s="363">
        <v>12645</v>
      </c>
      <c r="D27" s="364" t="s">
        <v>362</v>
      </c>
      <c r="E27" s="364" t="s">
        <v>350</v>
      </c>
      <c r="F27" s="364" t="s">
        <v>344</v>
      </c>
      <c r="G27" s="365">
        <v>12069.75</v>
      </c>
      <c r="H27" s="364">
        <v>1</v>
      </c>
      <c r="I27" s="366">
        <v>12069.75</v>
      </c>
      <c r="J27" s="402" t="s">
        <v>129</v>
      </c>
    </row>
    <row r="28" spans="1:10" s="262" customFormat="1" ht="30" x14ac:dyDescent="0.25">
      <c r="A28" s="361" t="s">
        <v>363</v>
      </c>
      <c r="B28" s="362">
        <v>5</v>
      </c>
      <c r="C28" s="363">
        <v>1026</v>
      </c>
      <c r="D28" s="364" t="s">
        <v>364</v>
      </c>
      <c r="E28" s="364" t="s">
        <v>365</v>
      </c>
      <c r="F28" s="364" t="s">
        <v>328</v>
      </c>
      <c r="G28" s="365">
        <v>1827.1</v>
      </c>
      <c r="H28" s="364">
        <v>175</v>
      </c>
      <c r="I28" s="366">
        <v>1827.1</v>
      </c>
      <c r="J28" s="402" t="s">
        <v>129</v>
      </c>
    </row>
    <row r="29" spans="1:10" s="262" customFormat="1" ht="45" x14ac:dyDescent="0.25">
      <c r="A29" s="361" t="s">
        <v>366</v>
      </c>
      <c r="B29" s="362">
        <v>2</v>
      </c>
      <c r="C29" s="363">
        <v>6655</v>
      </c>
      <c r="D29" s="364" t="s">
        <v>367</v>
      </c>
      <c r="E29" s="364" t="s">
        <v>88</v>
      </c>
      <c r="F29" s="364" t="s">
        <v>344</v>
      </c>
      <c r="G29" s="365">
        <v>6413</v>
      </c>
      <c r="H29" s="364">
        <v>3</v>
      </c>
      <c r="I29" s="366">
        <v>6413</v>
      </c>
      <c r="J29" s="402" t="s">
        <v>129</v>
      </c>
    </row>
    <row r="30" spans="1:10" s="262" customFormat="1" ht="30" x14ac:dyDescent="0.25">
      <c r="A30" s="361" t="s">
        <v>368</v>
      </c>
      <c r="B30" s="362">
        <v>3</v>
      </c>
      <c r="C30" s="363">
        <v>515</v>
      </c>
      <c r="D30" s="364" t="s">
        <v>369</v>
      </c>
      <c r="E30" s="364" t="s">
        <v>365</v>
      </c>
      <c r="F30" s="364" t="s">
        <v>328</v>
      </c>
      <c r="G30" s="365">
        <v>606.21</v>
      </c>
      <c r="H30" s="364">
        <v>176</v>
      </c>
      <c r="I30" s="366">
        <v>606.21</v>
      </c>
      <c r="J30" s="402" t="s">
        <v>129</v>
      </c>
    </row>
    <row r="31" spans="1:10" s="262" customFormat="1" ht="30" x14ac:dyDescent="0.25">
      <c r="A31" s="378" t="s">
        <v>370</v>
      </c>
      <c r="B31" s="379">
        <v>1</v>
      </c>
      <c r="C31" s="380">
        <v>9380</v>
      </c>
      <c r="D31" s="381" t="s">
        <v>371</v>
      </c>
      <c r="E31" s="381" t="s">
        <v>273</v>
      </c>
      <c r="F31" s="381" t="s">
        <v>372</v>
      </c>
      <c r="G31" s="382">
        <v>23280.400000000001</v>
      </c>
      <c r="H31" s="381">
        <v>37</v>
      </c>
      <c r="I31" s="383">
        <v>23280.400000000001</v>
      </c>
      <c r="J31" s="404" t="s">
        <v>129</v>
      </c>
    </row>
    <row r="32" spans="1:10" s="262" customFormat="1" ht="30" x14ac:dyDescent="0.25">
      <c r="A32" s="361" t="s">
        <v>373</v>
      </c>
      <c r="B32" s="362">
        <v>1</v>
      </c>
      <c r="C32" s="363">
        <v>9417</v>
      </c>
      <c r="D32" s="364" t="s">
        <v>374</v>
      </c>
      <c r="E32" s="364" t="s">
        <v>375</v>
      </c>
      <c r="F32" s="364" t="s">
        <v>376</v>
      </c>
      <c r="G32" s="365">
        <v>13594.35</v>
      </c>
      <c r="H32" s="364">
        <v>5</v>
      </c>
      <c r="I32" s="366">
        <v>13594.35</v>
      </c>
      <c r="J32" s="402" t="s">
        <v>129</v>
      </c>
    </row>
    <row r="33" spans="1:13" s="262" customFormat="1" ht="45" x14ac:dyDescent="0.25">
      <c r="A33" s="361" t="s">
        <v>377</v>
      </c>
      <c r="B33" s="362">
        <v>1</v>
      </c>
      <c r="C33" s="363">
        <v>5091</v>
      </c>
      <c r="D33" s="364" t="s">
        <v>378</v>
      </c>
      <c r="E33" s="364" t="s">
        <v>379</v>
      </c>
      <c r="F33" s="373" t="s">
        <v>354</v>
      </c>
      <c r="G33" s="363">
        <v>4628.25</v>
      </c>
      <c r="H33" s="364">
        <v>4</v>
      </c>
      <c r="I33" s="366">
        <v>4628.25</v>
      </c>
      <c r="J33" s="402" t="s">
        <v>129</v>
      </c>
    </row>
    <row r="34" spans="1:13" s="262" customFormat="1" x14ac:dyDescent="0.25">
      <c r="A34" s="384"/>
      <c r="B34" s="385"/>
      <c r="C34" s="386"/>
      <c r="D34" s="387"/>
      <c r="E34" s="387"/>
      <c r="F34" s="388"/>
      <c r="G34" s="386"/>
      <c r="H34" s="387"/>
      <c r="I34" s="389"/>
      <c r="J34" s="390"/>
    </row>
    <row r="37" spans="1:13" s="262" customFormat="1" x14ac:dyDescent="0.25">
      <c r="A37" s="30"/>
      <c r="B37" s="31"/>
      <c r="C37" s="31"/>
      <c r="D37" s="31"/>
      <c r="E37" s="31"/>
      <c r="F37" s="31"/>
      <c r="G37" s="391"/>
      <c r="H37" s="31"/>
      <c r="I37" s="31"/>
      <c r="J37" s="31"/>
      <c r="L37" s="31"/>
      <c r="M37" s="31"/>
    </row>
    <row r="38" spans="1:13" s="262" customFormat="1" ht="30" x14ac:dyDescent="0.25">
      <c r="A38" s="30" t="s">
        <v>131</v>
      </c>
      <c r="B38" s="85">
        <f>ROUNDUP(G3+G4,0)</f>
        <v>585579</v>
      </c>
      <c r="C38" s="31"/>
      <c r="D38" s="31"/>
      <c r="E38" s="31"/>
      <c r="F38" s="31"/>
      <c r="G38" s="31"/>
      <c r="H38" s="31"/>
      <c r="I38" s="31"/>
      <c r="J38" s="31"/>
      <c r="L38" s="31"/>
      <c r="M38" s="31"/>
    </row>
    <row r="39" spans="1:13" s="262" customFormat="1" ht="30" x14ac:dyDescent="0.25">
      <c r="A39" s="30" t="s">
        <v>382</v>
      </c>
      <c r="B39" s="401">
        <f>ROUNDUP(G5,0)</f>
        <v>206451</v>
      </c>
      <c r="C39" s="31"/>
      <c r="D39" s="31"/>
      <c r="E39" s="31"/>
      <c r="F39" s="31"/>
      <c r="G39" s="31"/>
      <c r="H39" s="31"/>
      <c r="I39" s="31"/>
      <c r="J39" s="31"/>
      <c r="L39" s="31"/>
      <c r="M39" s="31"/>
    </row>
    <row r="40" spans="1:13" s="262" customFormat="1" ht="45" x14ac:dyDescent="0.25">
      <c r="A40" s="30" t="s">
        <v>313</v>
      </c>
      <c r="B40" s="392">
        <f>ROUNDUP(G6,0)</f>
        <v>81486</v>
      </c>
      <c r="C40" s="31"/>
      <c r="D40" s="31"/>
      <c r="E40" s="31"/>
      <c r="F40" s="31"/>
      <c r="G40" s="31"/>
      <c r="H40" s="31"/>
      <c r="I40" s="31"/>
      <c r="J40" s="31"/>
      <c r="L40" s="31"/>
      <c r="M40" s="31"/>
    </row>
  </sheetData>
  <mergeCells count="9">
    <mergeCell ref="A7:I7"/>
    <mergeCell ref="A8:C8"/>
    <mergeCell ref="D8:J8"/>
    <mergeCell ref="A9:A10"/>
    <mergeCell ref="B9:B10"/>
    <mergeCell ref="C9:C10"/>
    <mergeCell ref="D9:G9"/>
    <mergeCell ref="H9:I9"/>
    <mergeCell ref="J9:J10"/>
  </mergeCells>
  <printOptions horizontalCentered="1"/>
  <pageMargins left="0.51181102362204722" right="0.51181102362204722" top="0.94488188976377963" bottom="0.35433070866141736" header="0.31496062992125984" footer="0.31496062992125984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CFB7-4D81-4760-996D-0FCC3D0B6539}">
  <sheetPr>
    <tabColor rgb="FF00B0F0"/>
  </sheetPr>
  <dimension ref="A1:J51"/>
  <sheetViews>
    <sheetView view="pageBreakPreview" topLeftCell="A17" zoomScale="60" zoomScaleNormal="100" workbookViewId="0">
      <selection activeCell="J5" sqref="J5"/>
    </sheetView>
  </sheetViews>
  <sheetFormatPr defaultRowHeight="15" x14ac:dyDescent="0.25"/>
  <cols>
    <col min="1" max="1" width="40.140625" style="31" customWidth="1"/>
    <col min="2" max="2" width="14.28515625" style="31" customWidth="1"/>
    <col min="3" max="3" width="16.85546875" style="31" customWidth="1"/>
    <col min="4" max="4" width="21.28515625" style="31" customWidth="1"/>
    <col min="5" max="5" width="14.140625" style="31" customWidth="1"/>
    <col min="6" max="6" width="29.5703125" style="31" customWidth="1"/>
    <col min="7" max="7" width="14.28515625" style="31" customWidth="1"/>
    <col min="8" max="8" width="14.5703125" style="31" customWidth="1"/>
    <col min="9" max="9" width="14.140625" style="31" customWidth="1"/>
    <col min="10" max="10" width="35" style="31" customWidth="1"/>
    <col min="11" max="16384" width="9.140625" style="31"/>
  </cols>
  <sheetData>
    <row r="1" spans="1:10" ht="15.75" x14ac:dyDescent="0.25">
      <c r="J1" s="9" t="s">
        <v>288</v>
      </c>
    </row>
    <row r="2" spans="1:10" ht="47.25" x14ac:dyDescent="0.25">
      <c r="A2" s="9" t="s">
        <v>203</v>
      </c>
      <c r="J2" s="9" t="s">
        <v>117</v>
      </c>
    </row>
    <row r="3" spans="1:10" ht="15.75" x14ac:dyDescent="0.25">
      <c r="F3" s="162" t="s">
        <v>204</v>
      </c>
      <c r="G3" s="163">
        <f>G17+G22+G37+G41</f>
        <v>15684.02</v>
      </c>
    </row>
    <row r="4" spans="1:10" ht="15.75" x14ac:dyDescent="0.25">
      <c r="F4" s="164" t="s">
        <v>205</v>
      </c>
      <c r="G4" s="165">
        <f>G20+G23+G29+G38</f>
        <v>43557.58</v>
      </c>
    </row>
    <row r="5" spans="1:10" ht="15.75" x14ac:dyDescent="0.25">
      <c r="A5" s="9"/>
      <c r="B5" s="9"/>
      <c r="E5" s="9"/>
      <c r="F5" s="166" t="s">
        <v>59</v>
      </c>
      <c r="G5" s="167">
        <f>G21+G36</f>
        <v>21845.34</v>
      </c>
      <c r="H5" s="9"/>
      <c r="I5" s="9"/>
      <c r="J5" s="10"/>
    </row>
    <row r="6" spans="1:10" ht="15.75" x14ac:dyDescent="0.25">
      <c r="B6" s="9"/>
      <c r="E6" s="9"/>
      <c r="F6" s="168" t="s">
        <v>84</v>
      </c>
      <c r="G6" s="169">
        <f>G39</f>
        <v>3303.3</v>
      </c>
      <c r="H6" s="9"/>
      <c r="I6" s="9"/>
      <c r="J6" s="10"/>
    </row>
    <row r="7" spans="1:10" ht="15.75" x14ac:dyDescent="0.25">
      <c r="A7" s="9"/>
      <c r="B7" s="9"/>
      <c r="E7" s="9"/>
      <c r="F7" s="170" t="s">
        <v>108</v>
      </c>
      <c r="G7" s="64">
        <f>G19+G25+G28+G35</f>
        <v>119378.59999999999</v>
      </c>
      <c r="H7" s="9"/>
      <c r="I7" s="9"/>
      <c r="J7" s="10"/>
    </row>
    <row r="8" spans="1:10" ht="15.75" x14ac:dyDescent="0.25">
      <c r="A8" s="9"/>
      <c r="B8" s="9"/>
      <c r="E8" s="9"/>
      <c r="F8" s="171" t="s">
        <v>113</v>
      </c>
      <c r="G8" s="66">
        <f>G18</f>
        <v>104544</v>
      </c>
      <c r="H8" s="9"/>
      <c r="I8" s="9"/>
      <c r="J8" s="10"/>
    </row>
    <row r="9" spans="1:10" ht="15.75" x14ac:dyDescent="0.25">
      <c r="A9" s="9"/>
      <c r="B9" s="9"/>
      <c r="E9" s="9"/>
      <c r="F9" s="242" t="s">
        <v>195</v>
      </c>
      <c r="G9" s="243">
        <f>G30+G33</f>
        <v>3188.35</v>
      </c>
      <c r="H9" s="9"/>
      <c r="I9" s="9"/>
      <c r="J9" s="10"/>
    </row>
    <row r="10" spans="1:10" ht="15.75" x14ac:dyDescent="0.25">
      <c r="A10" s="9"/>
      <c r="B10" s="9"/>
      <c r="E10" s="9"/>
      <c r="F10" s="252" t="s">
        <v>296</v>
      </c>
      <c r="G10" s="253">
        <f>G31+G40</f>
        <v>6980.49</v>
      </c>
      <c r="H10" s="9"/>
      <c r="I10" s="9"/>
      <c r="J10" s="10"/>
    </row>
    <row r="11" spans="1:10" ht="15.75" x14ac:dyDescent="0.25">
      <c r="A11" s="9"/>
      <c r="B11" s="9"/>
      <c r="E11" s="9"/>
      <c r="F11" s="438" t="s">
        <v>306</v>
      </c>
      <c r="G11" s="440">
        <f>G27</f>
        <v>29645</v>
      </c>
      <c r="H11" s="9"/>
      <c r="I11" s="9"/>
      <c r="J11" s="10"/>
    </row>
    <row r="12" spans="1:10" ht="18.75" x14ac:dyDescent="0.25">
      <c r="A12" s="289" t="s">
        <v>206</v>
      </c>
      <c r="B12" s="289"/>
      <c r="C12" s="290"/>
      <c r="D12" s="290"/>
      <c r="E12" s="290"/>
      <c r="F12" s="290"/>
      <c r="G12" s="290"/>
      <c r="H12" s="290"/>
      <c r="I12" s="290"/>
      <c r="J12" s="291"/>
    </row>
    <row r="13" spans="1:10" ht="15.75" x14ac:dyDescent="0.25">
      <c r="A13" s="292" t="s">
        <v>48</v>
      </c>
      <c r="B13" s="293"/>
      <c r="C13" s="294"/>
      <c r="D13" s="292" t="s">
        <v>47</v>
      </c>
      <c r="E13" s="293"/>
      <c r="F13" s="293"/>
      <c r="G13" s="293"/>
      <c r="H13" s="293"/>
      <c r="I13" s="293"/>
      <c r="J13" s="294"/>
    </row>
    <row r="14" spans="1:10" ht="15.75" x14ac:dyDescent="0.25">
      <c r="A14" s="295" t="s">
        <v>49</v>
      </c>
      <c r="B14" s="295" t="s">
        <v>50</v>
      </c>
      <c r="C14" s="295" t="s">
        <v>51</v>
      </c>
      <c r="D14" s="292" t="s">
        <v>52</v>
      </c>
      <c r="E14" s="293"/>
      <c r="F14" s="293"/>
      <c r="G14" s="294"/>
      <c r="H14" s="297" t="s">
        <v>53</v>
      </c>
      <c r="I14" s="298"/>
      <c r="J14" s="295" t="s">
        <v>54</v>
      </c>
    </row>
    <row r="15" spans="1:10" ht="31.5" x14ac:dyDescent="0.25">
      <c r="A15" s="296"/>
      <c r="B15" s="296"/>
      <c r="C15" s="296"/>
      <c r="D15" s="150" t="s">
        <v>55</v>
      </c>
      <c r="E15" s="150" t="s">
        <v>56</v>
      </c>
      <c r="F15" s="150" t="s">
        <v>57</v>
      </c>
      <c r="G15" s="150" t="s">
        <v>58</v>
      </c>
      <c r="H15" s="150" t="s">
        <v>4</v>
      </c>
      <c r="I15" s="150" t="s">
        <v>0</v>
      </c>
      <c r="J15" s="296"/>
    </row>
    <row r="16" spans="1:10" ht="15.75" x14ac:dyDescent="0.25">
      <c r="A16" s="11" t="s">
        <v>6</v>
      </c>
      <c r="B16" s="12">
        <f>SUM(B17:B41)</f>
        <v>332</v>
      </c>
      <c r="C16" s="28">
        <f>SUM(C17:C41)</f>
        <v>570200</v>
      </c>
      <c r="D16" s="12"/>
      <c r="E16" s="12"/>
      <c r="F16" s="12"/>
      <c r="G16" s="28">
        <f>SUM(G17:G41)</f>
        <v>348126.68</v>
      </c>
      <c r="H16" s="12"/>
      <c r="I16" s="28">
        <f>SUM(I17:I41)</f>
        <v>347286.26</v>
      </c>
      <c r="J16" s="12"/>
    </row>
    <row r="17" spans="1:10" ht="18" customHeight="1" x14ac:dyDescent="0.25">
      <c r="A17" s="172" t="s">
        <v>207</v>
      </c>
      <c r="B17" s="173">
        <v>16</v>
      </c>
      <c r="C17" s="174">
        <v>16000</v>
      </c>
      <c r="D17" s="172" t="s">
        <v>208</v>
      </c>
      <c r="E17" s="175" t="s">
        <v>209</v>
      </c>
      <c r="F17" s="172" t="s">
        <v>210</v>
      </c>
      <c r="G17" s="176">
        <v>4842.42</v>
      </c>
      <c r="H17" s="177" t="s">
        <v>211</v>
      </c>
      <c r="I17" s="176">
        <v>4002</v>
      </c>
      <c r="J17" s="267" t="s">
        <v>109</v>
      </c>
    </row>
    <row r="18" spans="1:10" ht="15.75" x14ac:dyDescent="0.25">
      <c r="A18" s="178" t="s">
        <v>212</v>
      </c>
      <c r="B18" s="179">
        <v>30</v>
      </c>
      <c r="C18" s="180">
        <v>120000</v>
      </c>
      <c r="D18" s="181" t="s">
        <v>213</v>
      </c>
      <c r="E18" s="181" t="s">
        <v>119</v>
      </c>
      <c r="F18" s="181" t="s">
        <v>214</v>
      </c>
      <c r="G18" s="182">
        <v>104544</v>
      </c>
      <c r="H18" s="181" t="s">
        <v>215</v>
      </c>
      <c r="I18" s="183">
        <v>104544</v>
      </c>
      <c r="J18" s="268" t="s">
        <v>197</v>
      </c>
    </row>
    <row r="19" spans="1:10" s="15" customFormat="1" ht="15.75" x14ac:dyDescent="0.25">
      <c r="A19" s="184" t="s">
        <v>216</v>
      </c>
      <c r="B19" s="185">
        <v>40</v>
      </c>
      <c r="C19" s="186">
        <v>48000</v>
      </c>
      <c r="D19" s="187" t="s">
        <v>217</v>
      </c>
      <c r="E19" s="187" t="s">
        <v>111</v>
      </c>
      <c r="F19" s="187" t="s">
        <v>218</v>
      </c>
      <c r="G19" s="188">
        <v>38720</v>
      </c>
      <c r="H19" s="187" t="s">
        <v>219</v>
      </c>
      <c r="I19" s="188">
        <v>38720</v>
      </c>
      <c r="J19" s="269" t="s">
        <v>129</v>
      </c>
    </row>
    <row r="20" spans="1:10" ht="18.75" customHeight="1" x14ac:dyDescent="0.25">
      <c r="A20" s="189" t="s">
        <v>220</v>
      </c>
      <c r="B20" s="190">
        <v>5</v>
      </c>
      <c r="C20" s="191">
        <v>75000</v>
      </c>
      <c r="D20" s="189" t="s">
        <v>221</v>
      </c>
      <c r="E20" s="192" t="s">
        <v>222</v>
      </c>
      <c r="F20" s="189" t="s">
        <v>223</v>
      </c>
      <c r="G20" s="193">
        <v>9377.5</v>
      </c>
      <c r="H20" s="194" t="s">
        <v>224</v>
      </c>
      <c r="I20" s="193">
        <v>9377.5</v>
      </c>
      <c r="J20" s="270" t="s">
        <v>109</v>
      </c>
    </row>
    <row r="21" spans="1:10" ht="30" x14ac:dyDescent="0.25">
      <c r="A21" s="195" t="s">
        <v>225</v>
      </c>
      <c r="B21" s="196">
        <v>30</v>
      </c>
      <c r="C21" s="197">
        <v>18000</v>
      </c>
      <c r="D21" s="195" t="s">
        <v>226</v>
      </c>
      <c r="E21" s="198" t="s">
        <v>227</v>
      </c>
      <c r="F21" s="195" t="s">
        <v>228</v>
      </c>
      <c r="G21" s="199">
        <v>15500.1</v>
      </c>
      <c r="H21" s="200" t="s">
        <v>229</v>
      </c>
      <c r="I21" s="199">
        <v>15500.1</v>
      </c>
      <c r="J21" s="271" t="s">
        <v>109</v>
      </c>
    </row>
    <row r="22" spans="1:10" ht="19.5" customHeight="1" x14ac:dyDescent="0.25">
      <c r="A22" s="301" t="s">
        <v>230</v>
      </c>
      <c r="B22" s="303">
        <v>6</v>
      </c>
      <c r="C22" s="305">
        <v>36000</v>
      </c>
      <c r="D22" s="201" t="s">
        <v>231</v>
      </c>
      <c r="E22" s="202" t="s">
        <v>232</v>
      </c>
      <c r="F22" s="172" t="s">
        <v>233</v>
      </c>
      <c r="G22" s="176">
        <v>60.5</v>
      </c>
      <c r="H22" s="202" t="s">
        <v>234</v>
      </c>
      <c r="I22" s="176">
        <v>60.5</v>
      </c>
      <c r="J22" s="267" t="s">
        <v>109</v>
      </c>
    </row>
    <row r="23" spans="1:10" ht="15.75" customHeight="1" x14ac:dyDescent="0.25">
      <c r="A23" s="307"/>
      <c r="B23" s="308"/>
      <c r="C23" s="309"/>
      <c r="D23" s="310" t="s">
        <v>235</v>
      </c>
      <c r="E23" s="312" t="s">
        <v>236</v>
      </c>
      <c r="F23" s="310" t="s">
        <v>233</v>
      </c>
      <c r="G23" s="299">
        <v>27844.52</v>
      </c>
      <c r="H23" s="203" t="s">
        <v>237</v>
      </c>
      <c r="I23" s="204">
        <v>8835.42</v>
      </c>
      <c r="J23" s="272" t="s">
        <v>109</v>
      </c>
    </row>
    <row r="24" spans="1:10" ht="30" x14ac:dyDescent="0.25">
      <c r="A24" s="302"/>
      <c r="B24" s="304"/>
      <c r="C24" s="306"/>
      <c r="D24" s="311"/>
      <c r="E24" s="313"/>
      <c r="F24" s="311"/>
      <c r="G24" s="300"/>
      <c r="H24" s="203" t="s">
        <v>238</v>
      </c>
      <c r="I24" s="204">
        <v>19009.099999999999</v>
      </c>
      <c r="J24" s="273" t="s">
        <v>109</v>
      </c>
    </row>
    <row r="25" spans="1:10" s="15" customFormat="1" ht="15.75" x14ac:dyDescent="0.25">
      <c r="A25" s="205" t="s">
        <v>239</v>
      </c>
      <c r="B25" s="206">
        <v>1</v>
      </c>
      <c r="C25" s="207">
        <v>55000</v>
      </c>
      <c r="D25" s="187" t="s">
        <v>240</v>
      </c>
      <c r="E25" s="208" t="s">
        <v>241</v>
      </c>
      <c r="F25" s="208" t="s">
        <v>242</v>
      </c>
      <c r="G25" s="209">
        <v>45278.2</v>
      </c>
      <c r="H25" s="208" t="s">
        <v>243</v>
      </c>
      <c r="I25" s="209">
        <v>45278.2</v>
      </c>
      <c r="J25" s="274" t="s">
        <v>129</v>
      </c>
    </row>
    <row r="26" spans="1:10" ht="15.75" x14ac:dyDescent="0.25">
      <c r="A26" s="210" t="s">
        <v>244</v>
      </c>
      <c r="B26" s="211">
        <v>1</v>
      </c>
      <c r="C26" s="87">
        <v>2800</v>
      </c>
      <c r="D26" s="13"/>
      <c r="E26" s="13"/>
      <c r="F26" s="13"/>
      <c r="G26" s="212"/>
      <c r="H26" s="13"/>
      <c r="I26" s="212"/>
      <c r="J26" s="275"/>
    </row>
    <row r="27" spans="1:10" ht="30" x14ac:dyDescent="0.25">
      <c r="A27" s="433" t="s">
        <v>245</v>
      </c>
      <c r="B27" s="434">
        <v>1</v>
      </c>
      <c r="C27" s="435">
        <v>40000</v>
      </c>
      <c r="D27" s="436" t="s">
        <v>420</v>
      </c>
      <c r="E27" s="436" t="s">
        <v>421</v>
      </c>
      <c r="F27" s="436" t="s">
        <v>214</v>
      </c>
      <c r="G27" s="439">
        <v>29645</v>
      </c>
      <c r="H27" s="436" t="s">
        <v>422</v>
      </c>
      <c r="I27" s="439">
        <v>29645</v>
      </c>
      <c r="J27" s="437" t="s">
        <v>122</v>
      </c>
    </row>
    <row r="28" spans="1:10" ht="31.5" x14ac:dyDescent="0.25">
      <c r="A28" s="213" t="s">
        <v>246</v>
      </c>
      <c r="B28" s="214">
        <v>10</v>
      </c>
      <c r="C28" s="207">
        <v>25000</v>
      </c>
      <c r="D28" s="187" t="s">
        <v>247</v>
      </c>
      <c r="E28" s="208" t="s">
        <v>248</v>
      </c>
      <c r="F28" s="208" t="s">
        <v>223</v>
      </c>
      <c r="G28" s="209">
        <v>27467</v>
      </c>
      <c r="H28" s="208" t="s">
        <v>249</v>
      </c>
      <c r="I28" s="209">
        <v>27467</v>
      </c>
      <c r="J28" s="274" t="s">
        <v>129</v>
      </c>
    </row>
    <row r="29" spans="1:10" ht="20.25" customHeight="1" x14ac:dyDescent="0.25">
      <c r="A29" s="314" t="s">
        <v>250</v>
      </c>
      <c r="B29" s="317">
        <v>10</v>
      </c>
      <c r="C29" s="320">
        <v>8000</v>
      </c>
      <c r="D29" s="215" t="s">
        <v>251</v>
      </c>
      <c r="E29" s="216" t="s">
        <v>252</v>
      </c>
      <c r="F29" s="189" t="s">
        <v>223</v>
      </c>
      <c r="G29" s="193">
        <v>1422.96</v>
      </c>
      <c r="H29" s="217" t="s">
        <v>253</v>
      </c>
      <c r="I29" s="193">
        <v>1422.96</v>
      </c>
      <c r="J29" s="270" t="s">
        <v>109</v>
      </c>
    </row>
    <row r="30" spans="1:10" ht="20.25" customHeight="1" x14ac:dyDescent="0.25">
      <c r="A30" s="315"/>
      <c r="B30" s="318"/>
      <c r="C30" s="321"/>
      <c r="D30" s="237" t="s">
        <v>280</v>
      </c>
      <c r="E30" s="238" t="s">
        <v>281</v>
      </c>
      <c r="F30" s="239" t="s">
        <v>282</v>
      </c>
      <c r="G30" s="240">
        <v>828.85</v>
      </c>
      <c r="H30" s="241" t="s">
        <v>283</v>
      </c>
      <c r="I30" s="240">
        <v>828.85</v>
      </c>
      <c r="J30" s="276" t="s">
        <v>426</v>
      </c>
    </row>
    <row r="31" spans="1:10" ht="19.5" customHeight="1" x14ac:dyDescent="0.25">
      <c r="A31" s="316"/>
      <c r="B31" s="319"/>
      <c r="C31" s="322"/>
      <c r="D31" s="254" t="s">
        <v>303</v>
      </c>
      <c r="E31" s="260" t="s">
        <v>304</v>
      </c>
      <c r="F31" s="258" t="s">
        <v>223</v>
      </c>
      <c r="G31" s="261">
        <v>689.7</v>
      </c>
      <c r="H31" s="88" t="s">
        <v>427</v>
      </c>
      <c r="I31" s="261">
        <v>689.7</v>
      </c>
      <c r="J31" s="277" t="s">
        <v>298</v>
      </c>
    </row>
    <row r="32" spans="1:10" ht="15.75" x14ac:dyDescent="0.25">
      <c r="A32" s="218" t="s">
        <v>254</v>
      </c>
      <c r="B32" s="219">
        <v>1</v>
      </c>
      <c r="C32" s="87">
        <v>46000</v>
      </c>
      <c r="D32" s="13"/>
      <c r="E32" s="13"/>
      <c r="F32" s="13"/>
      <c r="G32" s="212"/>
      <c r="H32" s="13"/>
      <c r="I32" s="212"/>
      <c r="J32" s="275"/>
    </row>
    <row r="33" spans="1:10" ht="15.75" x14ac:dyDescent="0.25">
      <c r="A33" s="237" t="s">
        <v>255</v>
      </c>
      <c r="B33" s="244">
        <v>3</v>
      </c>
      <c r="C33" s="245">
        <v>7800</v>
      </c>
      <c r="D33" s="241" t="s">
        <v>284</v>
      </c>
      <c r="E33" s="241" t="s">
        <v>174</v>
      </c>
      <c r="F33" s="241" t="s">
        <v>285</v>
      </c>
      <c r="G33" s="240">
        <v>2359.5</v>
      </c>
      <c r="H33" s="241" t="s">
        <v>286</v>
      </c>
      <c r="I33" s="240">
        <v>2359.5</v>
      </c>
      <c r="J33" s="276" t="s">
        <v>426</v>
      </c>
    </row>
    <row r="34" spans="1:10" ht="15.75" x14ac:dyDescent="0.25">
      <c r="A34" s="218" t="s">
        <v>256</v>
      </c>
      <c r="B34" s="219">
        <v>1</v>
      </c>
      <c r="C34" s="87">
        <v>8000</v>
      </c>
      <c r="D34" s="13"/>
      <c r="E34" s="13"/>
      <c r="F34" s="13"/>
      <c r="G34" s="212"/>
      <c r="H34" s="13"/>
      <c r="I34" s="212"/>
      <c r="J34" s="275"/>
    </row>
    <row r="35" spans="1:10" s="15" customFormat="1" ht="15.75" x14ac:dyDescent="0.25">
      <c r="A35" s="213" t="s">
        <v>257</v>
      </c>
      <c r="B35" s="214">
        <v>10</v>
      </c>
      <c r="C35" s="207">
        <v>16000</v>
      </c>
      <c r="D35" s="208" t="s">
        <v>258</v>
      </c>
      <c r="E35" s="208" t="s">
        <v>133</v>
      </c>
      <c r="F35" s="208" t="s">
        <v>259</v>
      </c>
      <c r="G35" s="209">
        <v>7913.4</v>
      </c>
      <c r="H35" s="220" t="s">
        <v>260</v>
      </c>
      <c r="I35" s="221">
        <v>7913.4</v>
      </c>
      <c r="J35" s="274" t="s">
        <v>129</v>
      </c>
    </row>
    <row r="36" spans="1:10" ht="30" x14ac:dyDescent="0.25">
      <c r="A36" s="222" t="s">
        <v>261</v>
      </c>
      <c r="B36" s="223">
        <v>4</v>
      </c>
      <c r="C36" s="197">
        <v>8000</v>
      </c>
      <c r="D36" s="222" t="s">
        <v>262</v>
      </c>
      <c r="E36" s="224" t="s">
        <v>11</v>
      </c>
      <c r="F36" s="195" t="s">
        <v>233</v>
      </c>
      <c r="G36" s="199">
        <v>6345.24</v>
      </c>
      <c r="H36" s="200" t="s">
        <v>263</v>
      </c>
      <c r="I36" s="199">
        <v>6345.24</v>
      </c>
      <c r="J36" s="271" t="s">
        <v>109</v>
      </c>
    </row>
    <row r="37" spans="1:10" ht="17.25" customHeight="1" x14ac:dyDescent="0.25">
      <c r="A37" s="201" t="s">
        <v>264</v>
      </c>
      <c r="B37" s="225">
        <v>1</v>
      </c>
      <c r="C37" s="174">
        <v>4600</v>
      </c>
      <c r="D37" s="201" t="s">
        <v>265</v>
      </c>
      <c r="E37" s="202" t="s">
        <v>266</v>
      </c>
      <c r="F37" s="172" t="s">
        <v>267</v>
      </c>
      <c r="G37" s="176">
        <v>4222.8999999999996</v>
      </c>
      <c r="H37" s="226" t="s">
        <v>268</v>
      </c>
      <c r="I37" s="176">
        <v>4222.8999999999996</v>
      </c>
      <c r="J37" s="267" t="s">
        <v>109</v>
      </c>
    </row>
    <row r="38" spans="1:10" ht="30" x14ac:dyDescent="0.25">
      <c r="A38" s="301" t="s">
        <v>269</v>
      </c>
      <c r="B38" s="303">
        <v>150</v>
      </c>
      <c r="C38" s="305">
        <v>12000</v>
      </c>
      <c r="D38" s="227" t="s">
        <v>270</v>
      </c>
      <c r="E38" s="203" t="s">
        <v>236</v>
      </c>
      <c r="F38" s="228" t="s">
        <v>233</v>
      </c>
      <c r="G38" s="204">
        <v>4912.6000000000004</v>
      </c>
      <c r="H38" s="229" t="s">
        <v>271</v>
      </c>
      <c r="I38" s="204">
        <v>4912.6000000000004</v>
      </c>
      <c r="J38" s="278" t="s">
        <v>109</v>
      </c>
    </row>
    <row r="39" spans="1:10" ht="15.75" x14ac:dyDescent="0.25">
      <c r="A39" s="302"/>
      <c r="B39" s="304"/>
      <c r="C39" s="306"/>
      <c r="D39" s="230" t="s">
        <v>272</v>
      </c>
      <c r="E39" s="231" t="s">
        <v>273</v>
      </c>
      <c r="F39" s="232" t="s">
        <v>233</v>
      </c>
      <c r="G39" s="233">
        <v>3303.3</v>
      </c>
      <c r="H39" s="234" t="s">
        <v>274</v>
      </c>
      <c r="I39" s="233">
        <v>3303.3</v>
      </c>
      <c r="J39" s="279" t="s">
        <v>129</v>
      </c>
    </row>
    <row r="40" spans="1:10" ht="15.75" x14ac:dyDescent="0.25">
      <c r="A40" s="254" t="s">
        <v>275</v>
      </c>
      <c r="B40" s="255">
        <v>2</v>
      </c>
      <c r="C40" s="256">
        <v>16000</v>
      </c>
      <c r="D40" s="89" t="s">
        <v>299</v>
      </c>
      <c r="E40" s="89" t="s">
        <v>300</v>
      </c>
      <c r="F40" s="89" t="s">
        <v>301</v>
      </c>
      <c r="G40" s="257">
        <v>6290.79</v>
      </c>
      <c r="H40" s="89" t="s">
        <v>302</v>
      </c>
      <c r="I40" s="259">
        <v>6290.79</v>
      </c>
      <c r="J40" s="277" t="s">
        <v>298</v>
      </c>
    </row>
    <row r="41" spans="1:10" ht="14.25" customHeight="1" x14ac:dyDescent="0.25">
      <c r="A41" s="172" t="s">
        <v>276</v>
      </c>
      <c r="B41" s="173">
        <v>10</v>
      </c>
      <c r="C41" s="235">
        <v>8000</v>
      </c>
      <c r="D41" s="172" t="s">
        <v>277</v>
      </c>
      <c r="E41" s="175" t="s">
        <v>278</v>
      </c>
      <c r="F41" s="172" t="s">
        <v>218</v>
      </c>
      <c r="G41" s="176">
        <v>6558.2</v>
      </c>
      <c r="H41" s="236" t="s">
        <v>279</v>
      </c>
      <c r="I41" s="176">
        <v>6558.2</v>
      </c>
      <c r="J41" s="267" t="s">
        <v>109</v>
      </c>
    </row>
    <row r="44" spans="1:10" x14ac:dyDescent="0.25">
      <c r="A44" s="31" t="s">
        <v>86</v>
      </c>
      <c r="B44" s="14">
        <f>G3+G4+G5</f>
        <v>81086.94</v>
      </c>
    </row>
    <row r="45" spans="1:10" x14ac:dyDescent="0.25">
      <c r="B45" s="14"/>
    </row>
    <row r="46" spans="1:10" x14ac:dyDescent="0.25">
      <c r="A46" s="30" t="s">
        <v>87</v>
      </c>
      <c r="B46" s="32">
        <f>G3+G4+G5</f>
        <v>81086.94</v>
      </c>
    </row>
    <row r="47" spans="1:10" ht="30.75" customHeight="1" x14ac:dyDescent="0.25">
      <c r="A47" s="30" t="s">
        <v>131</v>
      </c>
      <c r="B47" s="85">
        <f>ROUNDUP(G6+G7,0)</f>
        <v>122682</v>
      </c>
    </row>
    <row r="48" spans="1:10" ht="30.75" customHeight="1" x14ac:dyDescent="0.25">
      <c r="A48" s="30" t="s">
        <v>196</v>
      </c>
      <c r="B48" s="85">
        <f>G8</f>
        <v>104544</v>
      </c>
    </row>
    <row r="49" spans="1:2" ht="30" x14ac:dyDescent="0.25">
      <c r="A49" s="30" t="s">
        <v>425</v>
      </c>
      <c r="B49" s="251">
        <f>ROUNDUP(G9,0)</f>
        <v>3189</v>
      </c>
    </row>
    <row r="50" spans="1:2" ht="30" x14ac:dyDescent="0.25">
      <c r="A50" s="30" t="s">
        <v>423</v>
      </c>
      <c r="B50" s="441">
        <f>ROUNDUP(G10,0)</f>
        <v>6981</v>
      </c>
    </row>
    <row r="51" spans="1:2" ht="30" x14ac:dyDescent="0.25">
      <c r="A51" s="30" t="s">
        <v>419</v>
      </c>
      <c r="B51" s="86">
        <f>G11</f>
        <v>29645</v>
      </c>
    </row>
  </sheetData>
  <mergeCells count="22">
    <mergeCell ref="A12:J12"/>
    <mergeCell ref="A13:C13"/>
    <mergeCell ref="D13:J13"/>
    <mergeCell ref="A14:A15"/>
    <mergeCell ref="B14:B15"/>
    <mergeCell ref="C14:C15"/>
    <mergeCell ref="D14:G14"/>
    <mergeCell ref="H14:I14"/>
    <mergeCell ref="J14:J15"/>
    <mergeCell ref="G23:G24"/>
    <mergeCell ref="A38:A39"/>
    <mergeCell ref="B38:B39"/>
    <mergeCell ref="C38:C39"/>
    <mergeCell ref="A22:A24"/>
    <mergeCell ref="B22:B24"/>
    <mergeCell ref="C22:C24"/>
    <mergeCell ref="D23:D24"/>
    <mergeCell ref="E23:E24"/>
    <mergeCell ref="F23:F24"/>
    <mergeCell ref="A29:A31"/>
    <mergeCell ref="B29:B31"/>
    <mergeCell ref="C29:C31"/>
  </mergeCells>
  <pageMargins left="0.7" right="0.7" top="0.75" bottom="0.75" header="0.3" footer="0.3"/>
  <pageSetup paperSize="9" scale="3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C646-CA91-428C-AB75-00D14A4E46DA}">
  <sheetPr>
    <tabColor rgb="FF00B0F0"/>
  </sheetPr>
  <dimension ref="A1:K28"/>
  <sheetViews>
    <sheetView view="pageBreakPreview" zoomScale="60" zoomScaleNormal="100" workbookViewId="0">
      <selection activeCell="C19" sqref="C19"/>
    </sheetView>
  </sheetViews>
  <sheetFormatPr defaultColWidth="9.140625" defaultRowHeight="15" x14ac:dyDescent="0.25"/>
  <cols>
    <col min="1" max="1" width="44.85546875" style="31" customWidth="1"/>
    <col min="2" max="2" width="13" style="31" customWidth="1"/>
    <col min="3" max="3" width="16.85546875" style="31" customWidth="1"/>
    <col min="4" max="5" width="14.140625" style="31" customWidth="1"/>
    <col min="6" max="6" width="15.5703125" style="31" customWidth="1"/>
    <col min="7" max="7" width="14.28515625" style="31" customWidth="1"/>
    <col min="8" max="8" width="11.5703125" style="31" customWidth="1"/>
    <col min="9" max="9" width="11.28515625" style="31" customWidth="1"/>
    <col min="10" max="10" width="47" style="31" customWidth="1"/>
    <col min="11" max="11" width="14.140625" style="262" customWidth="1"/>
    <col min="12" max="14" width="10" style="31" bestFit="1" customWidth="1"/>
    <col min="15" max="16384" width="9.140625" style="31"/>
  </cols>
  <sheetData>
    <row r="1" spans="1:11" ht="15.75" x14ac:dyDescent="0.25">
      <c r="A1" s="9"/>
      <c r="B1" s="9"/>
      <c r="C1" s="9"/>
      <c r="D1" s="9"/>
      <c r="E1" s="9"/>
      <c r="H1" s="9"/>
      <c r="I1" s="9"/>
      <c r="J1" s="34" t="s">
        <v>91</v>
      </c>
    </row>
    <row r="2" spans="1:11" ht="31.5" x14ac:dyDescent="0.25">
      <c r="A2" s="405" t="s">
        <v>384</v>
      </c>
      <c r="B2" s="9"/>
      <c r="C2" s="9"/>
      <c r="D2" s="9"/>
      <c r="E2" s="9"/>
      <c r="F2" s="9"/>
      <c r="G2" s="9"/>
      <c r="H2" s="9"/>
      <c r="I2" s="9"/>
      <c r="J2" s="9" t="s">
        <v>117</v>
      </c>
    </row>
    <row r="3" spans="1:11" ht="15.75" x14ac:dyDescent="0.25">
      <c r="A3" s="9"/>
      <c r="B3" s="9"/>
      <c r="C3" s="9"/>
      <c r="D3" s="9"/>
      <c r="E3" s="9"/>
      <c r="F3" s="65" t="s">
        <v>84</v>
      </c>
      <c r="G3" s="62">
        <f>G12+G18+G19+G20</f>
        <v>28097.78</v>
      </c>
      <c r="H3" s="406"/>
      <c r="I3" s="406"/>
      <c r="J3" s="406"/>
    </row>
    <row r="4" spans="1:11" ht="15.75" x14ac:dyDescent="0.25">
      <c r="A4" s="9"/>
      <c r="B4" s="9"/>
      <c r="C4" s="9"/>
      <c r="D4" s="9"/>
      <c r="E4" s="9"/>
      <c r="F4" s="67" t="s">
        <v>108</v>
      </c>
      <c r="G4" s="69">
        <f>G11+G13+G14+G15+G16+G21</f>
        <v>85062.89</v>
      </c>
      <c r="H4" s="406"/>
      <c r="I4" s="406"/>
      <c r="J4" s="406"/>
    </row>
    <row r="5" spans="1:11" ht="15.75" x14ac:dyDescent="0.25">
      <c r="A5" s="9"/>
      <c r="B5" s="9"/>
      <c r="C5" s="9"/>
      <c r="D5" s="9"/>
      <c r="E5" s="9"/>
      <c r="F5" s="252" t="s">
        <v>306</v>
      </c>
      <c r="G5" s="246">
        <f>G22</f>
        <v>111562</v>
      </c>
      <c r="H5" s="406"/>
      <c r="I5" s="406"/>
      <c r="J5" s="406"/>
    </row>
    <row r="6" spans="1:11" ht="18.75" x14ac:dyDescent="0.25">
      <c r="A6" s="289" t="s">
        <v>47</v>
      </c>
      <c r="B6" s="289"/>
      <c r="C6" s="290"/>
      <c r="D6" s="290"/>
      <c r="E6" s="290"/>
      <c r="F6" s="290"/>
      <c r="G6" s="290"/>
      <c r="H6" s="290"/>
      <c r="I6" s="290"/>
      <c r="J6" s="291"/>
    </row>
    <row r="7" spans="1:11" ht="15.75" x14ac:dyDescent="0.25">
      <c r="A7" s="292" t="s">
        <v>48</v>
      </c>
      <c r="B7" s="293"/>
      <c r="C7" s="294"/>
      <c r="D7" s="292" t="s">
        <v>47</v>
      </c>
      <c r="E7" s="293"/>
      <c r="F7" s="293"/>
      <c r="G7" s="293"/>
      <c r="H7" s="293"/>
      <c r="I7" s="293"/>
      <c r="J7" s="294"/>
    </row>
    <row r="8" spans="1:11" ht="15.75" x14ac:dyDescent="0.25">
      <c r="A8" s="295" t="s">
        <v>49</v>
      </c>
      <c r="B8" s="295" t="s">
        <v>50</v>
      </c>
      <c r="C8" s="295" t="s">
        <v>51</v>
      </c>
      <c r="D8" s="292" t="s">
        <v>52</v>
      </c>
      <c r="E8" s="293"/>
      <c r="F8" s="293"/>
      <c r="G8" s="294"/>
      <c r="H8" s="297" t="s">
        <v>53</v>
      </c>
      <c r="I8" s="298"/>
      <c r="J8" s="295" t="s">
        <v>54</v>
      </c>
    </row>
    <row r="9" spans="1:11" ht="31.5" x14ac:dyDescent="0.25">
      <c r="A9" s="296"/>
      <c r="B9" s="296"/>
      <c r="C9" s="296"/>
      <c r="D9" s="151" t="s">
        <v>55</v>
      </c>
      <c r="E9" s="151" t="s">
        <v>56</v>
      </c>
      <c r="F9" s="151" t="s">
        <v>57</v>
      </c>
      <c r="G9" s="151" t="s">
        <v>58</v>
      </c>
      <c r="H9" s="151" t="s">
        <v>4</v>
      </c>
      <c r="I9" s="151" t="s">
        <v>0</v>
      </c>
      <c r="J9" s="296"/>
      <c r="K9" s="93"/>
    </row>
    <row r="10" spans="1:11" ht="15.75" x14ac:dyDescent="0.25">
      <c r="A10" s="407" t="s">
        <v>6</v>
      </c>
      <c r="B10" s="408">
        <f>SUM(B11:B20)</f>
        <v>91</v>
      </c>
      <c r="C10" s="409">
        <f>SUM(C11:C22)</f>
        <v>233500</v>
      </c>
      <c r="D10" s="409"/>
      <c r="E10" s="409"/>
      <c r="F10" s="409"/>
      <c r="G10" s="409">
        <f>SUM(G11:G22)</f>
        <v>224722.66999999998</v>
      </c>
      <c r="H10" s="409"/>
      <c r="I10" s="409">
        <f>SUM(I11:I22)</f>
        <v>224722.66999999998</v>
      </c>
      <c r="J10" s="408"/>
    </row>
    <row r="11" spans="1:11" ht="35.25" customHeight="1" x14ac:dyDescent="0.25">
      <c r="A11" s="410" t="s">
        <v>385</v>
      </c>
      <c r="B11" s="411">
        <v>3</v>
      </c>
      <c r="C11" s="412">
        <v>52200</v>
      </c>
      <c r="D11" s="263" t="s">
        <v>386</v>
      </c>
      <c r="E11" s="263" t="s">
        <v>111</v>
      </c>
      <c r="F11" s="263" t="s">
        <v>60</v>
      </c>
      <c r="G11" s="263">
        <v>25591.5</v>
      </c>
      <c r="H11" s="263" t="s">
        <v>387</v>
      </c>
      <c r="I11" s="263">
        <v>25591.5</v>
      </c>
      <c r="J11" s="68" t="s">
        <v>132</v>
      </c>
    </row>
    <row r="12" spans="1:11" ht="15.75" customHeight="1" x14ac:dyDescent="0.25">
      <c r="A12" s="413" t="s">
        <v>388</v>
      </c>
      <c r="B12" s="414">
        <v>1</v>
      </c>
      <c r="C12" s="415">
        <v>30000</v>
      </c>
      <c r="D12" s="265">
        <v>6721924357</v>
      </c>
      <c r="E12" s="416">
        <v>44585</v>
      </c>
      <c r="F12" s="265" t="s">
        <v>389</v>
      </c>
      <c r="G12" s="265">
        <v>7176.88</v>
      </c>
      <c r="H12" s="265" t="s">
        <v>390</v>
      </c>
      <c r="I12" s="265">
        <v>7176.88</v>
      </c>
      <c r="J12" s="264" t="s">
        <v>129</v>
      </c>
    </row>
    <row r="13" spans="1:11" ht="15.75" x14ac:dyDescent="0.25">
      <c r="A13" s="413"/>
      <c r="B13" s="414"/>
      <c r="C13" s="415"/>
      <c r="D13" s="417" t="s">
        <v>391</v>
      </c>
      <c r="E13" s="418" t="s">
        <v>392</v>
      </c>
      <c r="F13" s="263" t="s">
        <v>393</v>
      </c>
      <c r="G13" s="263">
        <v>1715.09</v>
      </c>
      <c r="H13" s="417" t="s">
        <v>394</v>
      </c>
      <c r="I13" s="263">
        <v>1715.09</v>
      </c>
      <c r="J13" s="68" t="s">
        <v>129</v>
      </c>
    </row>
    <row r="14" spans="1:11" ht="15.75" x14ac:dyDescent="0.25">
      <c r="A14" s="413"/>
      <c r="B14" s="414"/>
      <c r="C14" s="415"/>
      <c r="D14" s="263">
        <v>6721951982</v>
      </c>
      <c r="E14" s="418" t="s">
        <v>110</v>
      </c>
      <c r="F14" s="263" t="s">
        <v>389</v>
      </c>
      <c r="G14" s="263">
        <v>11655.3</v>
      </c>
      <c r="H14" s="263" t="s">
        <v>395</v>
      </c>
      <c r="I14" s="263">
        <v>11655.3</v>
      </c>
      <c r="J14" s="68" t="s">
        <v>129</v>
      </c>
    </row>
    <row r="15" spans="1:11" ht="35.25" customHeight="1" x14ac:dyDescent="0.25">
      <c r="A15" s="410" t="s">
        <v>396</v>
      </c>
      <c r="B15" s="411">
        <v>20</v>
      </c>
      <c r="C15" s="412">
        <v>40000</v>
      </c>
      <c r="D15" s="263" t="s">
        <v>397</v>
      </c>
      <c r="E15" s="263" t="s">
        <v>398</v>
      </c>
      <c r="F15" s="263" t="s">
        <v>62</v>
      </c>
      <c r="G15" s="263">
        <v>33880</v>
      </c>
      <c r="H15" s="263" t="s">
        <v>399</v>
      </c>
      <c r="I15" s="263">
        <v>33880</v>
      </c>
      <c r="J15" s="68" t="s">
        <v>434</v>
      </c>
    </row>
    <row r="16" spans="1:11" ht="31.5" x14ac:dyDescent="0.25">
      <c r="A16" s="410" t="s">
        <v>400</v>
      </c>
      <c r="B16" s="411">
        <v>20</v>
      </c>
      <c r="C16" s="412">
        <v>20000</v>
      </c>
      <c r="D16" s="263" t="s">
        <v>401</v>
      </c>
      <c r="E16" s="263" t="s">
        <v>398</v>
      </c>
      <c r="F16" s="263" t="s">
        <v>62</v>
      </c>
      <c r="G16" s="263">
        <v>3170.2</v>
      </c>
      <c r="H16" s="263" t="s">
        <v>402</v>
      </c>
      <c r="I16" s="263">
        <v>3170.2</v>
      </c>
      <c r="J16" s="68" t="s">
        <v>132</v>
      </c>
    </row>
    <row r="17" spans="1:10" ht="31.5" x14ac:dyDescent="0.25">
      <c r="A17" s="410" t="s">
        <v>403</v>
      </c>
      <c r="B17" s="411">
        <v>20</v>
      </c>
      <c r="C17" s="412">
        <v>24000</v>
      </c>
      <c r="D17" s="419" t="s">
        <v>404</v>
      </c>
      <c r="E17" s="420" t="s">
        <v>405</v>
      </c>
      <c r="F17" s="420" t="s">
        <v>406</v>
      </c>
      <c r="G17" s="420">
        <v>0</v>
      </c>
      <c r="H17" s="420">
        <v>0</v>
      </c>
      <c r="I17" s="420">
        <v>0</v>
      </c>
      <c r="J17" s="13" t="s">
        <v>407</v>
      </c>
    </row>
    <row r="18" spans="1:10" s="262" customFormat="1" ht="31.5" x14ac:dyDescent="0.25">
      <c r="A18" s="421" t="s">
        <v>408</v>
      </c>
      <c r="B18" s="422">
        <v>5</v>
      </c>
      <c r="C18" s="423">
        <v>11500</v>
      </c>
      <c r="D18" s="266" t="s">
        <v>409</v>
      </c>
      <c r="E18" s="416">
        <v>44580</v>
      </c>
      <c r="F18" s="265" t="s">
        <v>410</v>
      </c>
      <c r="G18" s="265">
        <v>15699.75</v>
      </c>
      <c r="H18" s="265" t="s">
        <v>411</v>
      </c>
      <c r="I18" s="265">
        <v>15699.75</v>
      </c>
      <c r="J18" s="264" t="s">
        <v>129</v>
      </c>
    </row>
    <row r="19" spans="1:10" s="262" customFormat="1" ht="31.5" x14ac:dyDescent="0.25">
      <c r="A19" s="421" t="s">
        <v>412</v>
      </c>
      <c r="B19" s="422">
        <v>2</v>
      </c>
      <c r="C19" s="423">
        <v>2400</v>
      </c>
      <c r="D19" s="265" t="s">
        <v>413</v>
      </c>
      <c r="E19" s="416">
        <v>44588</v>
      </c>
      <c r="F19" s="265" t="s">
        <v>62</v>
      </c>
      <c r="G19" s="265">
        <v>4495.1499999999996</v>
      </c>
      <c r="H19" s="424" t="s">
        <v>414</v>
      </c>
      <c r="I19" s="265">
        <v>4495.1499999999996</v>
      </c>
      <c r="J19" s="264" t="s">
        <v>129</v>
      </c>
    </row>
    <row r="20" spans="1:10" s="262" customFormat="1" ht="31.5" x14ac:dyDescent="0.25">
      <c r="A20" s="421" t="s">
        <v>358</v>
      </c>
      <c r="B20" s="422">
        <v>20</v>
      </c>
      <c r="C20" s="423">
        <v>10000</v>
      </c>
      <c r="D20" s="265" t="s">
        <v>415</v>
      </c>
      <c r="E20" s="416">
        <v>44588</v>
      </c>
      <c r="F20" s="265" t="s">
        <v>62</v>
      </c>
      <c r="G20" s="265">
        <v>726</v>
      </c>
      <c r="H20" s="265" t="s">
        <v>416</v>
      </c>
      <c r="I20" s="265">
        <v>726</v>
      </c>
      <c r="J20" s="264" t="s">
        <v>129</v>
      </c>
    </row>
    <row r="21" spans="1:10" s="262" customFormat="1" ht="31.5" x14ac:dyDescent="0.25">
      <c r="A21" s="425" t="s">
        <v>356</v>
      </c>
      <c r="B21" s="411">
        <v>20</v>
      </c>
      <c r="C21" s="412">
        <v>3400</v>
      </c>
      <c r="D21" s="263" t="s">
        <v>417</v>
      </c>
      <c r="E21" s="263" t="s">
        <v>110</v>
      </c>
      <c r="F21" s="263" t="s">
        <v>62</v>
      </c>
      <c r="G21" s="263">
        <v>9050.7999999999993</v>
      </c>
      <c r="H21" s="263" t="s">
        <v>431</v>
      </c>
      <c r="I21" s="263">
        <v>9050.7999999999993</v>
      </c>
      <c r="J21" s="426" t="s">
        <v>132</v>
      </c>
    </row>
    <row r="22" spans="1:10" s="262" customFormat="1" ht="47.25" x14ac:dyDescent="0.25">
      <c r="A22" s="442" t="s">
        <v>418</v>
      </c>
      <c r="B22" s="443">
        <v>1</v>
      </c>
      <c r="C22" s="444">
        <v>40000</v>
      </c>
      <c r="D22" s="445">
        <v>1063021658</v>
      </c>
      <c r="E22" s="445" t="s">
        <v>428</v>
      </c>
      <c r="F22" s="445" t="s">
        <v>429</v>
      </c>
      <c r="G22" s="446">
        <v>111562</v>
      </c>
      <c r="H22" s="445" t="s">
        <v>430</v>
      </c>
      <c r="I22" s="446">
        <v>111562</v>
      </c>
      <c r="J22" s="448" t="s">
        <v>122</v>
      </c>
    </row>
    <row r="23" spans="1:10" s="262" customFormat="1" ht="15.75" x14ac:dyDescent="0.25">
      <c r="A23" s="427"/>
      <c r="B23" s="428"/>
      <c r="C23" s="429"/>
      <c r="D23" s="430"/>
      <c r="E23" s="430"/>
      <c r="F23" s="430"/>
      <c r="G23" s="430"/>
      <c r="H23" s="430"/>
      <c r="I23" s="430"/>
      <c r="J23" s="431"/>
    </row>
    <row r="24" spans="1:10" s="262" customFormat="1" ht="15.75" x14ac:dyDescent="0.25">
      <c r="A24" s="31" t="s">
        <v>86</v>
      </c>
      <c r="B24" s="29">
        <v>0</v>
      </c>
      <c r="C24" s="31"/>
      <c r="D24" s="31"/>
      <c r="E24" s="31"/>
      <c r="F24" s="31"/>
      <c r="G24" s="31"/>
      <c r="H24" s="31"/>
      <c r="I24" s="31"/>
      <c r="J24" s="31"/>
    </row>
    <row r="25" spans="1:10" s="262" customFormat="1" ht="15.75" x14ac:dyDescent="0.25">
      <c r="A25" s="31" t="s">
        <v>87</v>
      </c>
      <c r="B25" s="9">
        <v>0</v>
      </c>
      <c r="C25" s="31"/>
      <c r="D25" s="31"/>
      <c r="E25" s="31"/>
      <c r="F25" s="31"/>
      <c r="G25" s="31"/>
      <c r="H25" s="31"/>
      <c r="I25" s="31"/>
      <c r="J25" s="31"/>
    </row>
    <row r="26" spans="1:10" s="262" customFormat="1" ht="30" x14ac:dyDescent="0.25">
      <c r="A26" s="30" t="s">
        <v>432</v>
      </c>
      <c r="B26" s="29">
        <v>70050</v>
      </c>
      <c r="C26" s="31"/>
      <c r="D26" s="31"/>
      <c r="E26" s="31"/>
      <c r="F26" s="31"/>
      <c r="G26" s="31"/>
      <c r="H26" s="31"/>
      <c r="I26" s="31"/>
      <c r="J26" s="432"/>
    </row>
    <row r="27" spans="1:10" s="262" customFormat="1" ht="31.5" x14ac:dyDescent="0.25">
      <c r="A27" s="449" t="s">
        <v>433</v>
      </c>
      <c r="B27" s="447">
        <f>ROUNDUP(I11+I16+I21+I15-28581.83,0)</f>
        <v>43111</v>
      </c>
      <c r="C27" s="31"/>
      <c r="D27" s="31"/>
      <c r="E27" s="31"/>
      <c r="F27" s="31"/>
      <c r="G27" s="31"/>
      <c r="H27" s="31"/>
      <c r="I27" s="31"/>
      <c r="J27" s="31"/>
    </row>
    <row r="28" spans="1:10" ht="30" x14ac:dyDescent="0.25">
      <c r="A28" s="31" t="s">
        <v>313</v>
      </c>
      <c r="B28" s="86">
        <f>G5</f>
        <v>111562</v>
      </c>
    </row>
  </sheetData>
  <mergeCells count="12">
    <mergeCell ref="A12:A14"/>
    <mergeCell ref="B12:B14"/>
    <mergeCell ref="C12:C14"/>
    <mergeCell ref="A6:J6"/>
    <mergeCell ref="A7:C7"/>
    <mergeCell ref="D7:J7"/>
    <mergeCell ref="A8:A9"/>
    <mergeCell ref="B8:B9"/>
    <mergeCell ref="C8:C9"/>
    <mergeCell ref="D8:G8"/>
    <mergeCell ref="H8:I8"/>
    <mergeCell ref="J8:J9"/>
  </mergeCells>
  <pageMargins left="0.7" right="0.7" top="0.75" bottom="0.75" header="0.3" footer="0.3"/>
  <pageSetup paperSize="9" scale="43" orientation="portrait" verticalDpi="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62F8-1111-4465-8DBB-A0C90692F60E}">
  <sheetPr>
    <tabColor rgb="FF00B050"/>
  </sheetPr>
  <dimension ref="A1:K45"/>
  <sheetViews>
    <sheetView view="pageBreakPreview" topLeftCell="A14" zoomScale="60" zoomScaleNormal="100" workbookViewId="0">
      <selection activeCell="A45" sqref="A45"/>
    </sheetView>
  </sheetViews>
  <sheetFormatPr defaultColWidth="9.140625" defaultRowHeight="15" x14ac:dyDescent="0.25"/>
  <cols>
    <col min="1" max="1" width="33.140625" style="31" customWidth="1"/>
    <col min="2" max="2" width="14.28515625" style="31" customWidth="1"/>
    <col min="3" max="3" width="15" style="31" customWidth="1"/>
    <col min="4" max="5" width="14.140625" style="31" customWidth="1"/>
    <col min="6" max="6" width="21" style="31" customWidth="1"/>
    <col min="7" max="7" width="14.28515625" style="31" customWidth="1"/>
    <col min="8" max="9" width="13.85546875" style="31" customWidth="1"/>
    <col min="10" max="10" width="61" style="31" customWidth="1"/>
    <col min="11" max="11" width="14.140625" style="93" customWidth="1"/>
    <col min="12" max="16384" width="9.140625" style="31"/>
  </cols>
  <sheetData>
    <row r="1" spans="1:11" ht="15.75" x14ac:dyDescent="0.25">
      <c r="J1" s="34" t="s">
        <v>92</v>
      </c>
    </row>
    <row r="2" spans="1:11" ht="31.5" x14ac:dyDescent="0.25">
      <c r="J2" s="9" t="s">
        <v>117</v>
      </c>
    </row>
    <row r="3" spans="1:11" ht="15.75" x14ac:dyDescent="0.25">
      <c r="A3" s="9"/>
      <c r="B3" s="9"/>
      <c r="C3" s="9"/>
      <c r="D3" s="9"/>
      <c r="E3" s="9"/>
      <c r="F3" s="9" t="s">
        <v>85</v>
      </c>
      <c r="G3" s="92">
        <f>G18+G20+G23+G24</f>
        <v>7330.18</v>
      </c>
      <c r="H3" s="9"/>
      <c r="I3" s="9"/>
    </row>
    <row r="4" spans="1:11" ht="15.75" x14ac:dyDescent="0.25">
      <c r="A4" s="9" t="s">
        <v>137</v>
      </c>
      <c r="B4" s="9"/>
      <c r="C4" s="9"/>
      <c r="D4" s="9"/>
      <c r="E4" s="9"/>
      <c r="F4" s="9" t="s">
        <v>134</v>
      </c>
      <c r="G4" s="94">
        <f>G14+G15+G16+G19+G21+G27+G29+G33</f>
        <v>97124.280000000013</v>
      </c>
      <c r="H4" s="9"/>
      <c r="I4" s="9"/>
      <c r="J4" s="10"/>
    </row>
    <row r="5" spans="1:11" ht="15.75" x14ac:dyDescent="0.25">
      <c r="A5" s="9"/>
      <c r="B5" s="9"/>
      <c r="C5" s="9"/>
      <c r="D5" s="9"/>
      <c r="E5" s="9"/>
      <c r="F5" s="9" t="s">
        <v>138</v>
      </c>
      <c r="G5" s="33">
        <f>G17+G34</f>
        <v>25881.9</v>
      </c>
      <c r="H5" s="9"/>
      <c r="I5" s="9"/>
      <c r="J5" s="10"/>
    </row>
    <row r="6" spans="1:11" ht="15.75" x14ac:dyDescent="0.25">
      <c r="A6" s="9"/>
      <c r="B6" s="9"/>
      <c r="C6" s="9"/>
      <c r="D6" s="9"/>
      <c r="E6" s="9"/>
      <c r="F6" s="9" t="s">
        <v>198</v>
      </c>
      <c r="G6" s="152">
        <f>G25+G35</f>
        <v>106274.3</v>
      </c>
      <c r="H6" s="9"/>
      <c r="I6" s="9"/>
      <c r="J6" s="10"/>
    </row>
    <row r="7" spans="1:11" ht="15.75" x14ac:dyDescent="0.25">
      <c r="A7" s="9"/>
      <c r="B7" s="9"/>
      <c r="C7" s="9"/>
      <c r="D7" s="9"/>
      <c r="E7" s="9"/>
      <c r="F7" s="9" t="s">
        <v>296</v>
      </c>
      <c r="G7" s="246">
        <f>G31</f>
        <v>47383.6</v>
      </c>
      <c r="H7" s="9"/>
      <c r="I7" s="9"/>
      <c r="J7" s="10"/>
    </row>
    <row r="8" spans="1:11" ht="15.75" x14ac:dyDescent="0.25">
      <c r="A8" s="9"/>
      <c r="B8" s="9"/>
      <c r="C8" s="9"/>
      <c r="D8" s="9"/>
      <c r="E8" s="9"/>
      <c r="F8" s="9" t="s">
        <v>306</v>
      </c>
      <c r="G8" s="335">
        <f>G22+G28+G32</f>
        <v>83393.2</v>
      </c>
      <c r="H8" s="9"/>
      <c r="I8" s="9"/>
      <c r="J8" s="10"/>
    </row>
    <row r="9" spans="1:11" ht="18.75" x14ac:dyDescent="0.25">
      <c r="A9" s="289" t="s">
        <v>47</v>
      </c>
      <c r="B9" s="289"/>
      <c r="C9" s="290"/>
      <c r="D9" s="290"/>
      <c r="E9" s="290"/>
      <c r="F9" s="290"/>
      <c r="G9" s="290"/>
      <c r="H9" s="290"/>
      <c r="I9" s="290"/>
      <c r="J9" s="291"/>
    </row>
    <row r="10" spans="1:11" ht="15.75" x14ac:dyDescent="0.25">
      <c r="A10" s="292" t="s">
        <v>48</v>
      </c>
      <c r="B10" s="293"/>
      <c r="C10" s="294"/>
      <c r="D10" s="292" t="s">
        <v>47</v>
      </c>
      <c r="E10" s="293"/>
      <c r="F10" s="293"/>
      <c r="G10" s="293"/>
      <c r="H10" s="293"/>
      <c r="I10" s="293"/>
      <c r="J10" s="294"/>
    </row>
    <row r="11" spans="1:11" ht="15.75" x14ac:dyDescent="0.25">
      <c r="A11" s="295" t="s">
        <v>49</v>
      </c>
      <c r="B11" s="295" t="s">
        <v>50</v>
      </c>
      <c r="C11" s="295" t="s">
        <v>51</v>
      </c>
      <c r="D11" s="292" t="s">
        <v>52</v>
      </c>
      <c r="E11" s="293"/>
      <c r="F11" s="293"/>
      <c r="G11" s="294"/>
      <c r="H11" s="297" t="s">
        <v>53</v>
      </c>
      <c r="I11" s="298"/>
      <c r="J11" s="295" t="s">
        <v>54</v>
      </c>
    </row>
    <row r="12" spans="1:11" ht="31.5" x14ac:dyDescent="0.25">
      <c r="A12" s="296"/>
      <c r="B12" s="296"/>
      <c r="C12" s="296"/>
      <c r="D12" s="90" t="s">
        <v>55</v>
      </c>
      <c r="E12" s="90" t="s">
        <v>56</v>
      </c>
      <c r="F12" s="90" t="s">
        <v>57</v>
      </c>
      <c r="G12" s="90" t="s">
        <v>58</v>
      </c>
      <c r="H12" s="90" t="s">
        <v>4</v>
      </c>
      <c r="I12" s="90" t="s">
        <v>0</v>
      </c>
      <c r="J12" s="296"/>
    </row>
    <row r="13" spans="1:11" ht="15.75" x14ac:dyDescent="0.25">
      <c r="A13" s="11" t="s">
        <v>6</v>
      </c>
      <c r="B13" s="12">
        <f>SUM(B14:B35)</f>
        <v>40</v>
      </c>
      <c r="C13" s="28">
        <f>SUM(C14:C35)</f>
        <v>388016</v>
      </c>
      <c r="D13" s="12"/>
      <c r="E13" s="12"/>
      <c r="F13" s="12"/>
      <c r="G13" s="28">
        <f>SUM(G14:G35)</f>
        <v>367387.46</v>
      </c>
      <c r="H13" s="12"/>
      <c r="I13" s="28">
        <f>SUM(I14:I35)</f>
        <v>367387.46</v>
      </c>
      <c r="J13" s="12"/>
    </row>
    <row r="14" spans="1:11" s="15" customFormat="1" ht="30" x14ac:dyDescent="0.25">
      <c r="A14" s="112" t="s">
        <v>139</v>
      </c>
      <c r="B14" s="113">
        <v>2</v>
      </c>
      <c r="C14" s="114">
        <v>41624</v>
      </c>
      <c r="D14" s="115" t="s">
        <v>140</v>
      </c>
      <c r="E14" s="116" t="s">
        <v>141</v>
      </c>
      <c r="F14" s="117" t="s">
        <v>60</v>
      </c>
      <c r="G14" s="95">
        <v>47383.6</v>
      </c>
      <c r="H14" s="115" t="s">
        <v>142</v>
      </c>
      <c r="I14" s="95">
        <v>47383.6</v>
      </c>
      <c r="J14" s="118" t="s">
        <v>297</v>
      </c>
      <c r="K14" s="96"/>
    </row>
    <row r="15" spans="1:11" s="15" customFormat="1" ht="33.75" customHeight="1" x14ac:dyDescent="0.25">
      <c r="A15" s="329" t="s">
        <v>143</v>
      </c>
      <c r="B15" s="331">
        <v>4</v>
      </c>
      <c r="C15" s="333">
        <v>2747</v>
      </c>
      <c r="D15" s="119" t="s">
        <v>193</v>
      </c>
      <c r="E15" s="120" t="s">
        <v>192</v>
      </c>
      <c r="F15" s="119" t="s">
        <v>191</v>
      </c>
      <c r="G15" s="111">
        <f>1452</f>
        <v>1452</v>
      </c>
      <c r="H15" s="115" t="s">
        <v>194</v>
      </c>
      <c r="I15" s="121">
        <f>1452</f>
        <v>1452</v>
      </c>
      <c r="J15" s="122" t="s">
        <v>297</v>
      </c>
      <c r="K15" s="96"/>
    </row>
    <row r="16" spans="1:11" s="15" customFormat="1" x14ac:dyDescent="0.25">
      <c r="A16" s="330"/>
      <c r="B16" s="332"/>
      <c r="C16" s="334"/>
      <c r="D16" s="117" t="s">
        <v>167</v>
      </c>
      <c r="E16" s="123" t="s">
        <v>162</v>
      </c>
      <c r="F16" s="117" t="s">
        <v>112</v>
      </c>
      <c r="G16" s="95">
        <v>2214.3000000000002</v>
      </c>
      <c r="H16" s="115" t="s">
        <v>168</v>
      </c>
      <c r="I16" s="124">
        <f>G16</f>
        <v>2214.3000000000002</v>
      </c>
      <c r="J16" s="118" t="s">
        <v>297</v>
      </c>
      <c r="K16" s="96"/>
    </row>
    <row r="17" spans="1:11" s="15" customFormat="1" ht="30" x14ac:dyDescent="0.25">
      <c r="A17" s="134" t="s">
        <v>144</v>
      </c>
      <c r="B17" s="135">
        <v>1</v>
      </c>
      <c r="C17" s="136">
        <v>1029</v>
      </c>
      <c r="D17" s="130" t="s">
        <v>145</v>
      </c>
      <c r="E17" s="130" t="s">
        <v>146</v>
      </c>
      <c r="F17" s="129" t="s">
        <v>60</v>
      </c>
      <c r="G17" s="97">
        <v>1076.9000000000001</v>
      </c>
      <c r="H17" s="130" t="s">
        <v>147</v>
      </c>
      <c r="I17" s="97">
        <v>1076.9000000000001</v>
      </c>
      <c r="J17" s="133" t="s">
        <v>297</v>
      </c>
      <c r="K17" s="96"/>
    </row>
    <row r="18" spans="1:11" s="15" customFormat="1" ht="27" customHeight="1" x14ac:dyDescent="0.25">
      <c r="A18" s="323" t="s">
        <v>148</v>
      </c>
      <c r="B18" s="325">
        <v>2</v>
      </c>
      <c r="C18" s="327">
        <v>6050</v>
      </c>
      <c r="D18" s="106" t="s">
        <v>186</v>
      </c>
      <c r="E18" s="107" t="s">
        <v>185</v>
      </c>
      <c r="F18" s="106" t="s">
        <v>62</v>
      </c>
      <c r="G18" s="103">
        <f>1934.79</f>
        <v>1934.79</v>
      </c>
      <c r="H18" s="149" t="s">
        <v>149</v>
      </c>
      <c r="I18" s="108">
        <f>1934.79</f>
        <v>1934.79</v>
      </c>
      <c r="J18" s="100" t="s">
        <v>132</v>
      </c>
      <c r="K18" s="96"/>
    </row>
    <row r="19" spans="1:11" s="15" customFormat="1" x14ac:dyDescent="0.25">
      <c r="A19" s="324"/>
      <c r="B19" s="326"/>
      <c r="C19" s="328"/>
      <c r="D19" s="125" t="s">
        <v>182</v>
      </c>
      <c r="E19" s="126" t="s">
        <v>183</v>
      </c>
      <c r="F19" s="125" t="s">
        <v>62</v>
      </c>
      <c r="G19" s="105">
        <v>1691.58</v>
      </c>
      <c r="H19" s="115" t="s">
        <v>184</v>
      </c>
      <c r="I19" s="127">
        <f>G19</f>
        <v>1691.58</v>
      </c>
      <c r="J19" s="128" t="s">
        <v>297</v>
      </c>
      <c r="K19" s="96"/>
    </row>
    <row r="20" spans="1:11" s="15" customFormat="1" ht="32.25" customHeight="1" x14ac:dyDescent="0.25">
      <c r="A20" s="323" t="s">
        <v>150</v>
      </c>
      <c r="B20" s="325">
        <v>3</v>
      </c>
      <c r="C20" s="327">
        <v>14048</v>
      </c>
      <c r="D20" s="101" t="s">
        <v>188</v>
      </c>
      <c r="E20" s="102" t="s">
        <v>190</v>
      </c>
      <c r="F20" s="101" t="s">
        <v>60</v>
      </c>
      <c r="G20" s="110">
        <f>3811.5</f>
        <v>3811.5</v>
      </c>
      <c r="H20" s="148" t="s">
        <v>189</v>
      </c>
      <c r="I20" s="104">
        <f>3811.5</f>
        <v>3811.5</v>
      </c>
      <c r="J20" s="109" t="s">
        <v>132</v>
      </c>
      <c r="K20" s="96"/>
    </row>
    <row r="21" spans="1:11" s="15" customFormat="1" ht="15" customHeight="1" x14ac:dyDescent="0.25">
      <c r="A21" s="324"/>
      <c r="B21" s="326"/>
      <c r="C21" s="328"/>
      <c r="D21" s="117" t="s">
        <v>187</v>
      </c>
      <c r="E21" s="123" t="s">
        <v>174</v>
      </c>
      <c r="F21" s="117" t="s">
        <v>60</v>
      </c>
      <c r="G21" s="95">
        <v>9365.4</v>
      </c>
      <c r="H21" s="115" t="s">
        <v>175</v>
      </c>
      <c r="I21" s="124">
        <f>G21</f>
        <v>9365.4</v>
      </c>
      <c r="J21" s="118" t="s">
        <v>297</v>
      </c>
      <c r="K21" s="96"/>
    </row>
    <row r="22" spans="1:11" s="15" customFormat="1" ht="30" x14ac:dyDescent="0.25">
      <c r="A22" s="336" t="s">
        <v>151</v>
      </c>
      <c r="B22" s="337">
        <v>3</v>
      </c>
      <c r="C22" s="338">
        <v>32489</v>
      </c>
      <c r="D22" s="339" t="s">
        <v>307</v>
      </c>
      <c r="E22" s="339" t="s">
        <v>308</v>
      </c>
      <c r="F22" s="340" t="s">
        <v>60</v>
      </c>
      <c r="G22" s="341">
        <v>32488.5</v>
      </c>
      <c r="H22" s="339" t="s">
        <v>309</v>
      </c>
      <c r="I22" s="341">
        <v>32488.5</v>
      </c>
      <c r="J22" s="342" t="s">
        <v>122</v>
      </c>
      <c r="K22" s="96"/>
    </row>
    <row r="23" spans="1:11" s="15" customFormat="1" x14ac:dyDescent="0.25">
      <c r="A23" s="137" t="s">
        <v>152</v>
      </c>
      <c r="B23" s="138">
        <v>2</v>
      </c>
      <c r="C23" s="139">
        <v>2831</v>
      </c>
      <c r="D23" s="140" t="s">
        <v>153</v>
      </c>
      <c r="E23" s="141" t="s">
        <v>89</v>
      </c>
      <c r="F23" s="106" t="s">
        <v>62</v>
      </c>
      <c r="G23" s="103">
        <f>1269.29</f>
        <v>1269.29</v>
      </c>
      <c r="H23" s="140" t="s">
        <v>154</v>
      </c>
      <c r="I23" s="103">
        <v>1269.29</v>
      </c>
      <c r="J23" s="109" t="s">
        <v>132</v>
      </c>
      <c r="K23" s="96"/>
    </row>
    <row r="24" spans="1:11" s="15" customFormat="1" ht="30" x14ac:dyDescent="0.25">
      <c r="A24" s="137" t="s">
        <v>155</v>
      </c>
      <c r="B24" s="138">
        <v>3</v>
      </c>
      <c r="C24" s="139">
        <v>900</v>
      </c>
      <c r="D24" s="140" t="s">
        <v>156</v>
      </c>
      <c r="E24" s="141" t="s">
        <v>88</v>
      </c>
      <c r="F24" s="106" t="s">
        <v>62</v>
      </c>
      <c r="G24" s="103">
        <v>314.60000000000002</v>
      </c>
      <c r="H24" s="140" t="s">
        <v>157</v>
      </c>
      <c r="I24" s="103">
        <v>314.60000000000002</v>
      </c>
      <c r="J24" s="109" t="s">
        <v>132</v>
      </c>
      <c r="K24" s="96"/>
    </row>
    <row r="25" spans="1:11" s="15" customFormat="1" ht="45" x14ac:dyDescent="0.25">
      <c r="A25" s="153" t="s">
        <v>158</v>
      </c>
      <c r="B25" s="154">
        <v>3</v>
      </c>
      <c r="C25" s="155">
        <v>2795</v>
      </c>
      <c r="D25" s="156" t="s">
        <v>199</v>
      </c>
      <c r="E25" s="160">
        <v>44755</v>
      </c>
      <c r="F25" s="157" t="s">
        <v>60</v>
      </c>
      <c r="G25" s="158">
        <v>1004.3</v>
      </c>
      <c r="H25" s="156" t="s">
        <v>200</v>
      </c>
      <c r="I25" s="158">
        <v>1004.3</v>
      </c>
      <c r="J25" s="161" t="s">
        <v>316</v>
      </c>
      <c r="K25" s="96"/>
    </row>
    <row r="26" spans="1:11" s="15" customFormat="1" x14ac:dyDescent="0.25">
      <c r="A26" s="142" t="s">
        <v>159</v>
      </c>
      <c r="B26" s="143">
        <v>1</v>
      </c>
      <c r="C26" s="144">
        <v>1210</v>
      </c>
      <c r="D26" s="145"/>
      <c r="E26" s="145"/>
      <c r="F26" s="142"/>
      <c r="G26" s="146"/>
      <c r="H26" s="145"/>
      <c r="I26" s="146"/>
      <c r="J26" s="147"/>
      <c r="K26" s="96"/>
    </row>
    <row r="27" spans="1:11" s="15" customFormat="1" x14ac:dyDescent="0.25">
      <c r="A27" s="117" t="s">
        <v>160</v>
      </c>
      <c r="B27" s="113">
        <v>1</v>
      </c>
      <c r="C27" s="124">
        <v>20570</v>
      </c>
      <c r="D27" s="115" t="s">
        <v>161</v>
      </c>
      <c r="E27" s="115" t="s">
        <v>162</v>
      </c>
      <c r="F27" s="117" t="s">
        <v>163</v>
      </c>
      <c r="G27" s="95">
        <v>18755</v>
      </c>
      <c r="H27" s="115" t="s">
        <v>164</v>
      </c>
      <c r="I27" s="95">
        <v>18755</v>
      </c>
      <c r="J27" s="112" t="s">
        <v>297</v>
      </c>
      <c r="K27" s="96"/>
    </row>
    <row r="28" spans="1:11" s="15" customFormat="1" x14ac:dyDescent="0.25">
      <c r="A28" s="340" t="s">
        <v>165</v>
      </c>
      <c r="B28" s="337">
        <v>1</v>
      </c>
      <c r="C28" s="343">
        <v>18150</v>
      </c>
      <c r="D28" s="339" t="s">
        <v>310</v>
      </c>
      <c r="E28" s="339" t="s">
        <v>311</v>
      </c>
      <c r="F28" s="340" t="s">
        <v>305</v>
      </c>
      <c r="G28" s="341">
        <v>18416.2</v>
      </c>
      <c r="H28" s="339" t="s">
        <v>312</v>
      </c>
      <c r="I28" s="341">
        <v>18416.2</v>
      </c>
      <c r="J28" s="336" t="s">
        <v>122</v>
      </c>
      <c r="K28" s="96"/>
    </row>
    <row r="29" spans="1:11" s="15" customFormat="1" x14ac:dyDescent="0.25">
      <c r="A29" s="117" t="s">
        <v>166</v>
      </c>
      <c r="B29" s="113">
        <v>3</v>
      </c>
      <c r="C29" s="124">
        <v>3267</v>
      </c>
      <c r="D29" s="115" t="s">
        <v>167</v>
      </c>
      <c r="E29" s="115" t="s">
        <v>162</v>
      </c>
      <c r="F29" s="117" t="s">
        <v>112</v>
      </c>
      <c r="G29" s="95">
        <v>2214.3000000000002</v>
      </c>
      <c r="H29" s="115" t="s">
        <v>168</v>
      </c>
      <c r="I29" s="95">
        <v>2214.3000000000002</v>
      </c>
      <c r="J29" s="112" t="s">
        <v>297</v>
      </c>
      <c r="K29" s="96"/>
    </row>
    <row r="30" spans="1:11" s="15" customFormat="1" x14ac:dyDescent="0.25">
      <c r="A30" s="142" t="s">
        <v>169</v>
      </c>
      <c r="B30" s="143">
        <v>1</v>
      </c>
      <c r="C30" s="144">
        <v>3025</v>
      </c>
      <c r="D30" s="145"/>
      <c r="E30" s="145"/>
      <c r="F30" s="142"/>
      <c r="G30" s="146"/>
      <c r="H30" s="145"/>
      <c r="I30" s="146"/>
      <c r="J30" s="147"/>
      <c r="K30" s="96"/>
    </row>
    <row r="31" spans="1:11" s="15" customFormat="1" ht="30" x14ac:dyDescent="0.25">
      <c r="A31" s="247" t="s">
        <v>170</v>
      </c>
      <c r="B31" s="248">
        <v>2</v>
      </c>
      <c r="C31" s="249">
        <v>41624</v>
      </c>
      <c r="D31" s="248" t="s">
        <v>292</v>
      </c>
      <c r="E31" s="248" t="s">
        <v>293</v>
      </c>
      <c r="F31" s="247" t="s">
        <v>60</v>
      </c>
      <c r="G31" s="250">
        <v>47383.6</v>
      </c>
      <c r="H31" s="248" t="s">
        <v>294</v>
      </c>
      <c r="I31" s="250">
        <v>47383.6</v>
      </c>
      <c r="J31" s="247" t="s">
        <v>298</v>
      </c>
      <c r="K31" s="96"/>
    </row>
    <row r="32" spans="1:11" s="15" customFormat="1" ht="45" x14ac:dyDescent="0.25">
      <c r="A32" s="340" t="s">
        <v>171</v>
      </c>
      <c r="B32" s="337">
        <v>3</v>
      </c>
      <c r="C32" s="343">
        <v>32670</v>
      </c>
      <c r="D32" s="339" t="s">
        <v>307</v>
      </c>
      <c r="E32" s="339" t="s">
        <v>308</v>
      </c>
      <c r="F32" s="340" t="s">
        <v>60</v>
      </c>
      <c r="G32" s="341">
        <v>32488.5</v>
      </c>
      <c r="H32" s="339" t="s">
        <v>309</v>
      </c>
      <c r="I32" s="341">
        <v>32488.5</v>
      </c>
      <c r="J32" s="336" t="s">
        <v>122</v>
      </c>
      <c r="K32" s="96"/>
    </row>
    <row r="33" spans="1:11" s="15" customFormat="1" ht="30" x14ac:dyDescent="0.25">
      <c r="A33" s="117" t="s">
        <v>172</v>
      </c>
      <c r="B33" s="115">
        <v>3</v>
      </c>
      <c r="C33" s="124">
        <v>14157</v>
      </c>
      <c r="D33" s="115" t="s">
        <v>173</v>
      </c>
      <c r="E33" s="115" t="s">
        <v>174</v>
      </c>
      <c r="F33" s="117" t="s">
        <v>60</v>
      </c>
      <c r="G33" s="95">
        <v>14048.1</v>
      </c>
      <c r="H33" s="115" t="s">
        <v>175</v>
      </c>
      <c r="I33" s="95">
        <v>14048.1</v>
      </c>
      <c r="J33" s="118" t="s">
        <v>297</v>
      </c>
      <c r="K33" s="96"/>
    </row>
    <row r="34" spans="1:11" s="15" customFormat="1" ht="30" x14ac:dyDescent="0.25">
      <c r="A34" s="129" t="s">
        <v>176</v>
      </c>
      <c r="B34" s="130">
        <v>1</v>
      </c>
      <c r="C34" s="131">
        <v>29040</v>
      </c>
      <c r="D34" s="130" t="s">
        <v>177</v>
      </c>
      <c r="E34" s="132">
        <v>44728</v>
      </c>
      <c r="F34" s="129" t="s">
        <v>178</v>
      </c>
      <c r="G34" s="97">
        <v>24805</v>
      </c>
      <c r="H34" s="130" t="s">
        <v>179</v>
      </c>
      <c r="I34" s="97">
        <v>24805</v>
      </c>
      <c r="J34" s="133" t="s">
        <v>297</v>
      </c>
      <c r="K34" s="96"/>
    </row>
    <row r="35" spans="1:11" s="15" customFormat="1" ht="30" x14ac:dyDescent="0.25">
      <c r="A35" s="157" t="s">
        <v>180</v>
      </c>
      <c r="B35" s="156">
        <v>1</v>
      </c>
      <c r="C35" s="159">
        <v>119790</v>
      </c>
      <c r="D35" s="156" t="s">
        <v>201</v>
      </c>
      <c r="E35" s="160">
        <v>44743</v>
      </c>
      <c r="F35" s="157" t="s">
        <v>178</v>
      </c>
      <c r="G35" s="158">
        <v>105270</v>
      </c>
      <c r="H35" s="156" t="s">
        <v>202</v>
      </c>
      <c r="I35" s="158">
        <v>105270</v>
      </c>
      <c r="J35" s="161" t="s">
        <v>316</v>
      </c>
      <c r="K35" s="96"/>
    </row>
    <row r="38" spans="1:11" x14ac:dyDescent="0.25">
      <c r="A38" s="31" t="s">
        <v>86</v>
      </c>
      <c r="B38" s="14">
        <f>Kopsavilkums!D45</f>
        <v>119288</v>
      </c>
    </row>
    <row r="39" spans="1:11" ht="30" customHeight="1" x14ac:dyDescent="0.25">
      <c r="B39" s="14"/>
    </row>
    <row r="40" spans="1:11" ht="30" customHeight="1" x14ac:dyDescent="0.25">
      <c r="A40" s="30" t="s">
        <v>87</v>
      </c>
      <c r="B40" s="32">
        <v>0</v>
      </c>
    </row>
    <row r="41" spans="1:11" ht="30" customHeight="1" x14ac:dyDescent="0.25">
      <c r="A41" s="30" t="s">
        <v>130</v>
      </c>
      <c r="B41" s="32">
        <f>G3</f>
        <v>7330.18</v>
      </c>
    </row>
    <row r="42" spans="1:11" ht="33" customHeight="1" x14ac:dyDescent="0.25">
      <c r="A42" s="30" t="s">
        <v>295</v>
      </c>
      <c r="B42" s="85">
        <f>ROUNDUP(G4+G5,0)</f>
        <v>123007</v>
      </c>
    </row>
    <row r="43" spans="1:11" ht="33" customHeight="1" x14ac:dyDescent="0.25">
      <c r="A43" s="30" t="s">
        <v>315</v>
      </c>
      <c r="B43" s="251">
        <f>ROUNDUP(G6,0)</f>
        <v>106275</v>
      </c>
    </row>
    <row r="44" spans="1:11" ht="45" x14ac:dyDescent="0.25">
      <c r="A44" s="30" t="s">
        <v>314</v>
      </c>
      <c r="B44" s="251">
        <f>ROUNDUP(G7,0)</f>
        <v>47384</v>
      </c>
    </row>
    <row r="45" spans="1:11" ht="45" x14ac:dyDescent="0.25">
      <c r="A45" s="30" t="s">
        <v>313</v>
      </c>
      <c r="B45" s="86">
        <f>ROUNDUP(G8,0)</f>
        <v>83394</v>
      </c>
    </row>
  </sheetData>
  <mergeCells count="18">
    <mergeCell ref="A15:A16"/>
    <mergeCell ref="B15:B16"/>
    <mergeCell ref="C15:C16"/>
    <mergeCell ref="A9:J9"/>
    <mergeCell ref="A10:C10"/>
    <mergeCell ref="D10:J10"/>
    <mergeCell ref="A11:A12"/>
    <mergeCell ref="B11:B12"/>
    <mergeCell ref="C11:C12"/>
    <mergeCell ref="D11:G11"/>
    <mergeCell ref="H11:I11"/>
    <mergeCell ref="J11:J12"/>
    <mergeCell ref="A20:A21"/>
    <mergeCell ref="B20:B21"/>
    <mergeCell ref="C20:C21"/>
    <mergeCell ref="A18:A19"/>
    <mergeCell ref="B18:B19"/>
    <mergeCell ref="C18:C19"/>
  </mergeCells>
  <pageMargins left="0.7" right="0.7" top="0.75" bottom="0.75" header="0.3" footer="0.3"/>
  <pageSetup paperSize="9" scale="40" orientation="portrait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Kopsavilkums</vt:lpstr>
      <vt:lpstr>Rezekne_799</vt:lpstr>
      <vt:lpstr>Vidzem_899</vt:lpstr>
      <vt:lpstr>Madona_899</vt:lpstr>
      <vt:lpstr>Dzemd_904</vt:lpstr>
      <vt:lpstr>Dzemd_904!Print_Area</vt:lpstr>
      <vt:lpstr>Kopsavilkums!Print_Area</vt:lpstr>
      <vt:lpstr>Madona_899!Print_Area</vt:lpstr>
      <vt:lpstr>Rezekne_799!Print_Area</vt:lpstr>
    </vt:vector>
  </TitlesOfParts>
  <Company>NVD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Baiba Dreimane</dc:creator>
  <cp:lastModifiedBy>Lāsma Zandberga</cp:lastModifiedBy>
  <cp:lastPrinted>2022-09-28T10:58:11Z</cp:lastPrinted>
  <dcterms:created xsi:type="dcterms:W3CDTF">2021-01-07T07:33:46Z</dcterms:created>
  <dcterms:modified xsi:type="dcterms:W3CDTF">2022-10-11T10:53:23Z</dcterms:modified>
</cp:coreProperties>
</file>