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vnozare.pri\vm\Redirect_profiles\lzandberga\Desktop\LZ\DARBAM_MATERIALI\budzets 2019\2025\pārdales\"/>
    </mc:Choice>
  </mc:AlternateContent>
  <xr:revisionPtr revIDLastSave="0" documentId="13_ncr:1_{6FFCB659-0647-4937-AE36-DEAEA38450BD}" xr6:coauthVersionLast="47" xr6:coauthVersionMax="47" xr10:uidLastSave="{00000000-0000-0000-0000-000000000000}"/>
  <bookViews>
    <workbookView xWindow="-120" yWindow="-120" windowWidth="29040" windowHeight="15840" xr2:uid="{00000000-000D-0000-FFFF-FFFF00000000}"/>
  </bookViews>
  <sheets>
    <sheet name="1.pielikums" sheetId="12" r:id="rId1"/>
    <sheet name="2.pielikums" sheetId="1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13" l="1"/>
  <c r="C22" i="13"/>
  <c r="C21" i="13"/>
  <c r="C20" i="13"/>
  <c r="C19" i="13"/>
  <c r="C18" i="13"/>
  <c r="C17" i="13"/>
  <c r="C16" i="13"/>
  <c r="C15" i="13"/>
  <c r="C14" i="13"/>
  <c r="C23" i="13" s="1"/>
  <c r="AC9" i="13"/>
  <c r="J9" i="13"/>
  <c r="V9" i="13" s="1"/>
  <c r="H9" i="13"/>
  <c r="H4" i="13"/>
  <c r="G4" i="13"/>
  <c r="G9" i="13" s="1"/>
  <c r="F4" i="13"/>
  <c r="F9" i="13" s="1"/>
  <c r="G20" i="12"/>
  <c r="G12" i="12"/>
  <c r="G13" i="12" s="1"/>
  <c r="H5" i="12"/>
  <c r="H12" i="12" s="1"/>
  <c r="H13" i="12" s="1"/>
  <c r="C5" i="12"/>
  <c r="E5" i="12" s="1"/>
  <c r="B5" i="12"/>
  <c r="O9" i="13" l="1"/>
  <c r="Y9" i="13" s="1"/>
  <c r="N9" i="13"/>
  <c r="X9" i="13" s="1"/>
  <c r="T9" i="13"/>
  <c r="P9" i="13"/>
  <c r="Z9" i="13" s="1"/>
  <c r="I9" i="13"/>
  <c r="U9" i="13" s="1"/>
  <c r="G5" i="12"/>
  <c r="G6" i="12" s="1"/>
  <c r="F5" i="12"/>
  <c r="H6" i="12"/>
  <c r="Q9" i="13" l="1"/>
  <c r="S9" i="13" s="1"/>
  <c r="C27" i="13" s="1"/>
  <c r="AB9" i="13"/>
  <c r="AD9" i="13" s="1"/>
</calcChain>
</file>

<file path=xl/sharedStrings.xml><?xml version="1.0" encoding="utf-8"?>
<sst xmlns="http://schemas.openxmlformats.org/spreadsheetml/2006/main" count="97" uniqueCount="90">
  <si>
    <t>1.pielikums</t>
  </si>
  <si>
    <t>Finanšu līdzekļu neizpilde apakšprogrammā 33.14.00 "Primārās ambulatorās veselības aprūpes nodrošināšana" pārdalei apakšprogrammas 33.14.00 "Primārās ambulatorās veselības aprūpes nodrošināšana" ietvaros</t>
  </si>
  <si>
    <t>Pasākums</t>
  </si>
  <si>
    <r>
      <t xml:space="preserve"> Izpilde 2025. gada (janvāris-augusts), </t>
    </r>
    <r>
      <rPr>
        <i/>
        <sz val="10"/>
        <rFont val="Times New Roman"/>
        <family val="1"/>
      </rPr>
      <t>euro</t>
    </r>
    <r>
      <rPr>
        <sz val="10"/>
        <rFont val="Times New Roman"/>
        <family val="1"/>
      </rPr>
      <t xml:space="preserve"> </t>
    </r>
  </si>
  <si>
    <r>
      <t xml:space="preserve"> Izpildes prognoze 2025.gada (septembris- decembris), </t>
    </r>
    <r>
      <rPr>
        <i/>
        <sz val="10"/>
        <rFont val="Times New Roman"/>
        <family val="1"/>
      </rPr>
      <t>euro</t>
    </r>
    <r>
      <rPr>
        <sz val="10"/>
        <rFont val="Times New Roman"/>
        <family val="1"/>
      </rPr>
      <t xml:space="preserve">  </t>
    </r>
  </si>
  <si>
    <r>
      <t xml:space="preserve"> Izpildes prognoze 2025.gads, </t>
    </r>
    <r>
      <rPr>
        <i/>
        <sz val="10"/>
        <rFont val="Times New Roman"/>
        <family val="1"/>
      </rPr>
      <t>euro</t>
    </r>
    <r>
      <rPr>
        <sz val="10"/>
        <rFont val="Times New Roman"/>
        <family val="1"/>
      </rPr>
      <t xml:space="preserve"> </t>
    </r>
  </si>
  <si>
    <t xml:space="preserve"> % izpilde 2025.gads pret plānoto finansējumu </t>
  </si>
  <si>
    <t xml:space="preserve"> Līdzekļu neizpilde (+), kura tiek pārdalīta, euro  </t>
  </si>
  <si>
    <t>Skaidrojumi par neizpildēm un līdzekļu deficītiem</t>
  </si>
  <si>
    <t>Līdzekļu neizpilde 2024.-2026.gada prioritārā pasākuma "Veselības aprūpes pakalpojumu pieejamības un kvalitātes uzlabošana", tajā skaitā:</t>
  </si>
  <si>
    <t>apakšpasākuma "Papildu darbinieka nodrošināšana ģimenes ārsta praksēs (no 2024. gada 1.jūnija)"</t>
  </si>
  <si>
    <r>
      <t xml:space="preserve">KOPĀ, </t>
    </r>
    <r>
      <rPr>
        <i/>
        <sz val="10"/>
        <rFont val="Times New Roman"/>
        <family val="1"/>
      </rPr>
      <t>euro</t>
    </r>
  </si>
  <si>
    <t>Līdzekļu neizpildi plānots novirzīt, tajā skaitā:</t>
  </si>
  <si>
    <r>
      <t xml:space="preserve">Plānotais finansējums 2025.gadam, </t>
    </r>
    <r>
      <rPr>
        <i/>
        <sz val="10"/>
        <rFont val="Times New Roman"/>
        <family val="1"/>
      </rPr>
      <t>euro</t>
    </r>
    <r>
      <rPr>
        <sz val="10"/>
        <rFont val="Times New Roman"/>
        <family val="1"/>
      </rPr>
      <t xml:space="preserve"> </t>
    </r>
  </si>
  <si>
    <r>
      <t xml:space="preserve"> Līdzekļu deficīts (-), </t>
    </r>
    <r>
      <rPr>
        <i/>
        <sz val="10"/>
        <rFont val="Times New Roman"/>
        <family val="1"/>
      </rPr>
      <t xml:space="preserve">euro  </t>
    </r>
  </si>
  <si>
    <r>
      <t xml:space="preserve"> Līdzekļu deficīts (-), kuram tiek pārdalīts finansējums, </t>
    </r>
    <r>
      <rPr>
        <i/>
        <sz val="10"/>
        <rFont val="Times New Roman"/>
        <family val="1"/>
      </rPr>
      <t>euro</t>
    </r>
  </si>
  <si>
    <t>* Jauns pasākums, iepriekš nav plānots budžetā, līdz ar ko nav pieejama informācija par plānoto finansējumu un izpildi.</t>
  </si>
  <si>
    <t>Rezultatīvais rādītājs</t>
  </si>
  <si>
    <t>Izdevumu pozīcijas nosaukums</t>
  </si>
  <si>
    <t>Prakšu skaits</t>
  </si>
  <si>
    <t>Vienreizējs digitalizācijas maksājums ģimenes ārstu praksēm</t>
  </si>
  <si>
    <t>KOPĀ:</t>
  </si>
  <si>
    <t>2.pielikums</t>
  </si>
  <si>
    <t>Vienreizējs digitalizācijas maksājums ģimenes ārstu praksēm*</t>
  </si>
  <si>
    <t>Ārsts</t>
  </si>
  <si>
    <t>Māsa</t>
  </si>
  <si>
    <t>Māsas palīgs</t>
  </si>
  <si>
    <t>Soc. nodoklis, darba devēja daļa</t>
  </si>
  <si>
    <t xml:space="preserve">Pieskaitāmās un netiešās ražošanas izmaksas </t>
  </si>
  <si>
    <t xml:space="preserve">Administratīvās izmaksas </t>
  </si>
  <si>
    <t xml:space="preserve">Pārējo pamatlīdzekļu amortizācija </t>
  </si>
  <si>
    <t>Vidējā darba samaksa mēnesī</t>
  </si>
  <si>
    <t>Darba samaksas 1 minūtes vērtība</t>
  </si>
  <si>
    <t>Koeficienti</t>
  </si>
  <si>
    <t>Mainīgās izmaksas</t>
  </si>
  <si>
    <t>Pastāvīgās izmaksas</t>
  </si>
  <si>
    <t>Manipulācijas kods</t>
  </si>
  <si>
    <t>Manipulācijas nosaukums</t>
  </si>
  <si>
    <t>Ārsta darba laiks, 
minūtes</t>
  </si>
  <si>
    <t>Māsas darba laiks, 
minūtes</t>
  </si>
  <si>
    <t>Māsas palīga darba laiks, 
minūtes</t>
  </si>
  <si>
    <t>Ārsta darba samaksa (D), euro</t>
  </si>
  <si>
    <t>Māsas darba samaksa (D), euro</t>
  </si>
  <si>
    <t>Māsas palīga darba samaksa (D), euro</t>
  </si>
  <si>
    <t>Soc. nodoklis, darba devēja daļa (S), 
euro</t>
  </si>
  <si>
    <t>Ārstniecības līdzekļi (M) kopā, euro</t>
  </si>
  <si>
    <t>Medikamenti, euro</t>
  </si>
  <si>
    <t>Materiāli, 
euro</t>
  </si>
  <si>
    <t>Iekārtu amortizācija (N), euro</t>
  </si>
  <si>
    <t>Pieskaitāmās un netiešās ražošanas izmaksas (U), euro</t>
  </si>
  <si>
    <t>Administratīvās izmaksas (A), euro</t>
  </si>
  <si>
    <t>Pārējo pamatlīdzekļu amortizācija (n), euro</t>
  </si>
  <si>
    <t>Kopējās izmaksas, 
euro</t>
  </si>
  <si>
    <t>Pacienta līdzmaksājums, 
euro</t>
  </si>
  <si>
    <t>Tarifs, 
euro</t>
  </si>
  <si>
    <t>D</t>
  </si>
  <si>
    <t>S</t>
  </si>
  <si>
    <t>M</t>
  </si>
  <si>
    <t>E</t>
  </si>
  <si>
    <t>U</t>
  </si>
  <si>
    <t>A</t>
  </si>
  <si>
    <t>N</t>
  </si>
  <si>
    <t>P</t>
  </si>
  <si>
    <t>Kopējās izmaksas</t>
  </si>
  <si>
    <t>Pacienta līdzmaksājums</t>
  </si>
  <si>
    <t>Tarifs</t>
  </si>
  <si>
    <t>10 = 11 + 12</t>
  </si>
  <si>
    <t>Vienreizējs digitalizācijas atbalsta maksājums balstoties uz ārsta darba laiku 24 h</t>
  </si>
  <si>
    <t>Digitalizācijas maksājums ģimenes ārsta praksei</t>
  </si>
  <si>
    <r>
      <t xml:space="preserve">1 204 000 </t>
    </r>
    <r>
      <rPr>
        <i/>
        <sz val="10"/>
        <rFont val="Times New Roman"/>
        <family val="1"/>
        <charset val="186"/>
      </rPr>
      <t>euro</t>
    </r>
    <r>
      <rPr>
        <sz val="10"/>
        <rFont val="Times New Roman"/>
        <family val="1"/>
        <charset val="186"/>
      </rPr>
      <t xml:space="preserve"> apmērā plānots novirzīt vienreizējam digitalizācijas maksājums ģimenes ārstu praksēm
</t>
    </r>
    <r>
      <rPr>
        <b/>
        <sz val="10"/>
        <rFont val="Times New Roman"/>
        <family val="1"/>
        <charset val="186"/>
      </rPr>
      <t>Neizpildes iemesls</t>
    </r>
    <r>
      <rPr>
        <sz val="10"/>
        <rFont val="Times New Roman"/>
        <family val="1"/>
        <charset val="186"/>
      </rPr>
      <t xml:space="preserve"> - No 2024. gada 1. jūlija paplašināti Ministru kabineta noteikumu Nr. 555 nosacījumi, ļaujot vairākām ģimenes ārstu praksēm piesaistīt papildu darbiniekus. Tomēr ģimenes ārstu prakšu aptauja rāda, ka daudzas prakses šo iespēju nevar izmantot personāla trūkuma dēļ. Saistībā ar to veidojas būtiska paredzētā finansējuma neizpilde.</t>
    </r>
  </si>
  <si>
    <r>
      <t xml:space="preserve">Plānotais finansējums 2025.gadam, </t>
    </r>
    <r>
      <rPr>
        <i/>
        <sz val="10"/>
        <rFont val="Times New Roman"/>
        <family val="1"/>
      </rPr>
      <t>euro</t>
    </r>
    <r>
      <rPr>
        <sz val="10"/>
        <rFont val="Times New Roman"/>
        <family val="1"/>
      </rPr>
      <t>*</t>
    </r>
  </si>
  <si>
    <t>* tajā skaitā 2 142 705 euro apropriācias palielinājums atbilstoši FM 04.07.2025. rīkojumam Nr.1.1-1/12/206 "Par pārdali no budžeta programmas 01.00.00. "Apropriācijas rezerve"".</t>
  </si>
  <si>
    <r>
      <t xml:space="preserve">Digitālās kultūras attīstīšana ģimenes ārstu praksēs jeb digitalizēts, tehnoloģijās orientēts darbs un attieksme nodrošina pāreju uz efektīvāku pacientu aprūpi veselības aprūpes nozarē un datu pārvaldību.
Ģimenes ārstu praksēm nepieciešams ne tikai tehniski ieviest esošos un jaunus digitālos risinājumus, bet arī veidot tādu darba vidi, kur digitālās prasmes ir ikdienas sastāvdaļa un darbinieki tiek aktīvi iesaistīti pārmaiņu procesā. Tas veicina uzticēšanos jauninājumiem un palīdz nodrošināt, ka pacienti saņem mūsdienīgu, efektīvu un saprotamu pakalpojumu. Tādējādi organizatoriskā elastība kļūst par būtisku priekšnoteikumu veiksmīgai ģimenes ārstu prakšu izaugsmei un ilgtspējai.
Turklāt digitalizācija ģimenes ārstu praksēs ļauj optimizēt ikdienas darba procesus, samazina administratīvo slodzi un laiku, kas tiek tērēts manuālai dokumentu apstrādei. Tas rada iespēju vairāk uzmanības veltīt tiešai pacientu aprūpei un uzlabo komunikāciju starp medicīnas personālu un pacientiem, padarot pakalpojumu sniegšanu saprotamāku un pieejamāku.
24 stundu ārsta darba laika apmaksa ir apjoms, lai nodrošinātu kvalitatīvu pāreju uz digitāliem procesiem, apmācītu personālu, ieviestu praksē  pacientu informēšanas praksi par digitāliem risinājumiem un jaunu darba kultūru.  Tas nav tikai tehnisks uzdevums, bet arī ieguldījums darbinieku prasmēs un pakalpojumu kvalitātē. Stundu skaits ļauj praksei sadalīt apmācību un atbalsta pasākumus elastīgi atbilstoši nepieciešamībai, nevis vienreizēji.
</t>
    </r>
    <r>
      <rPr>
        <sz val="10"/>
        <color theme="1"/>
        <rFont val="Times New Roman"/>
        <family val="1"/>
      </rPr>
      <t>Lai ģimenes ārsti varētu nodrošināt kvalitatīvu, drošu un savlaicīgu pacientu aprūpi, viņiem nepieciešama uzticama un moderna datortehnika. Tā ir būtiska e-veselības sistēmu lietošanai, datu ievadei un saziņai ar valsts informācijas sistēmām, bez atbilstoša datortehnikas tiek apgrūtināts darbs.</t>
    </r>
    <r>
      <rPr>
        <sz val="10"/>
        <color theme="1"/>
        <rFont val="Times New Roman"/>
        <family val="2"/>
        <charset val="186"/>
      </rPr>
      <t xml:space="preserve">
Maksājums ir finansiāls atbalsts ģimenes ārstu praksei digitālās kultūras ieviešanai, kuru ģimenes ārstu prakse ir tiesīga arī novirzīt IT infrastruktūrai un/ vai uzturēšanai, ja tas nepieciešams digitālās kultūras nodrošināšanai.</t>
    </r>
  </si>
  <si>
    <t xml:space="preserve"> Līdzekļu neizpilde (+), euro**</t>
  </si>
  <si>
    <t>** Līdzekļu ekonomija 2024.-2026.gada prioritārā pasākuma "Veselības aprūpes pakalpojumu pieejamības un kvalitātes uzlabošana" apakšpasākuma "Papildu darbinieka nodrošināšana ģimenes ārsta praksēs (no 2024. gada 1.jūnija)", kur pavisam kopā veido 4 660 986  euro, no tā 3 456 986 euro tiks novirzīti plānveida stacionāro veselības aprūpes pakalpojumu pārstrādes segšanai  (3 456 986 euro pārdale ir iekļauta atsevišķā MK rīkojumā 25-TA-2811) un 1 204 000 euro 2024.-2026.gada prioritārā pasākuma "Veselības aprūpes pakalpojumu pieejamības un kvalitātes uzlabošana" apakšpasākuma "Papildu darbinieka nodrošināšana ģimenes ārsta praksēs (no 2024. gada 1.jūnija)".</t>
  </si>
  <si>
    <t>Vidējās izmaksas -Vienreizējs digitalizācijas atbalsta maksājums datortehnikas nodrošināšanai , IS, programmatūru  uzturēšanas atbalstam</t>
  </si>
  <si>
    <t>Digitalizācijas atbalsta maksājuma pozīcijas</t>
  </si>
  <si>
    <t>Izmaksas kopā, EUR</t>
  </si>
  <si>
    <t>10% izmaksu segšana, EUR</t>
  </si>
  <si>
    <t>Sistēmbloks ar aksesuāriem un operacionālo sistēmu, Firewall un antivīrusu programma</t>
  </si>
  <si>
    <t xml:space="preserve">Monitori </t>
  </si>
  <si>
    <t xml:space="preserve">Daudzfunkcionālais Printeris - skeneris, fakss, kopētājs </t>
  </si>
  <si>
    <t>Tonera kasete printerim (6 nomaiņas gadā)</t>
  </si>
  <si>
    <t xml:space="preserve">Datortehnikas uzturēšana  </t>
  </si>
  <si>
    <t xml:space="preserve">Interneta abonēšanas maksa gadam </t>
  </si>
  <si>
    <t>Portatīvais dators</t>
  </si>
  <si>
    <t>Specializētā programmatūra (ārsta birojs pamata komplekts )</t>
  </si>
  <si>
    <t>Datu integratora (piem., Datamed) abonements</t>
  </si>
  <si>
    <t>KOPĀ</t>
  </si>
  <si>
    <t>*Aprēķinos par pamatu izmantots kapitācijas naudas aprēķins 2025. gadam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</si>
</sst>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000"/>
  </numFmts>
  <fonts count="33" x14ac:knownFonts="1">
    <font>
      <sz val="12"/>
      <color theme="1"/>
      <name val="Times New Roman"/>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204"/>
      <scheme val="minor"/>
    </font>
    <font>
      <b/>
      <sz val="10"/>
      <name val="Times New Roman"/>
      <family val="1"/>
    </font>
    <font>
      <sz val="10"/>
      <name val="Times New Roman"/>
      <family val="1"/>
    </font>
    <font>
      <sz val="10"/>
      <name val="Arial"/>
      <family val="2"/>
      <charset val="186"/>
    </font>
    <font>
      <i/>
      <sz val="10"/>
      <name val="Times New Roman"/>
      <family val="1"/>
    </font>
    <font>
      <sz val="10"/>
      <color rgb="FF0070C0"/>
      <name val="Times New Roman"/>
      <family val="1"/>
    </font>
    <font>
      <b/>
      <sz val="10"/>
      <color rgb="FF0070C0"/>
      <name val="Times New Roman"/>
      <family val="1"/>
    </font>
    <font>
      <sz val="10"/>
      <color theme="1"/>
      <name val="Times New Roman"/>
      <family val="1"/>
    </font>
    <font>
      <sz val="10"/>
      <color rgb="FFFF0000"/>
      <name val="Times New Roman"/>
      <family val="1"/>
      <charset val="186"/>
    </font>
    <font>
      <sz val="10"/>
      <color rgb="FF0070C0"/>
      <name val="Times New Roman"/>
      <family val="1"/>
      <charset val="186"/>
    </font>
    <font>
      <sz val="10"/>
      <color rgb="FFFF0000"/>
      <name val="Times New Roman"/>
      <family val="1"/>
    </font>
    <font>
      <sz val="10"/>
      <name val="Times New Roman"/>
      <family val="1"/>
      <charset val="186"/>
    </font>
    <font>
      <i/>
      <sz val="10"/>
      <name val="Times New Roman"/>
      <family val="1"/>
      <charset val="186"/>
    </font>
    <font>
      <b/>
      <sz val="10"/>
      <name val="Times New Roman"/>
      <family val="1"/>
      <charset val="186"/>
    </font>
    <font>
      <sz val="10"/>
      <color theme="1"/>
      <name val="Times New Roman"/>
      <family val="2"/>
      <charset val="186"/>
    </font>
    <font>
      <sz val="11"/>
      <color theme="1"/>
      <name val="Times New Roman"/>
      <family val="2"/>
      <charset val="186"/>
    </font>
    <font>
      <b/>
      <sz val="10"/>
      <color theme="1"/>
      <name val="Times New Roman"/>
      <family val="1"/>
      <charset val="186"/>
    </font>
    <font>
      <b/>
      <sz val="12"/>
      <color theme="1"/>
      <name val="Times New Roman"/>
      <family val="1"/>
      <charset val="186"/>
    </font>
    <font>
      <sz val="11"/>
      <color theme="1"/>
      <name val="Times New Roman"/>
      <family val="1"/>
      <charset val="186"/>
    </font>
    <font>
      <sz val="10"/>
      <color theme="1"/>
      <name val="Times New Roman"/>
      <family val="1"/>
      <charset val="186"/>
    </font>
    <font>
      <b/>
      <sz val="12"/>
      <name val="Times New Roman"/>
      <family val="1"/>
      <charset val="186"/>
    </font>
    <font>
      <sz val="12"/>
      <name val="Times New Roman"/>
      <family val="1"/>
      <charset val="186"/>
    </font>
    <font>
      <sz val="12"/>
      <color theme="1"/>
      <name val="Times New Roman"/>
      <family val="1"/>
      <charset val="186"/>
    </font>
    <font>
      <sz val="12"/>
      <color theme="1"/>
      <name val="Times New Roman"/>
      <family val="2"/>
      <charset val="186"/>
    </font>
    <font>
      <b/>
      <sz val="10"/>
      <color theme="1"/>
      <name val="Times New Roman"/>
      <family val="1"/>
    </font>
    <font>
      <b/>
      <sz val="11"/>
      <color theme="1"/>
      <name val="Times New Roman"/>
      <family val="1"/>
      <charset val="186"/>
    </font>
    <font>
      <i/>
      <sz val="11"/>
      <color theme="1"/>
      <name val="Times New Roman"/>
      <family val="1"/>
      <charset val="186"/>
    </font>
  </fonts>
  <fills count="6">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style="medium">
        <color indexed="64"/>
      </top>
      <bottom style="medium">
        <color indexed="64"/>
      </bottom>
      <diagonal/>
    </border>
    <border>
      <left/>
      <right style="medium">
        <color indexed="64"/>
      </right>
      <top style="medium">
        <color indexed="64"/>
      </top>
      <bottom style="medium">
        <color indexed="64"/>
      </bottom>
      <diagonal/>
    </border>
  </borders>
  <cellStyleXfs count="16">
    <xf numFmtId="0" fontId="0" fillId="0" borderId="0"/>
    <xf numFmtId="0" fontId="6" fillId="0" borderId="0"/>
    <xf numFmtId="0" fontId="9" fillId="0" borderId="0"/>
    <xf numFmtId="0" fontId="5" fillId="0" borderId="0"/>
    <xf numFmtId="0" fontId="4" fillId="0" borderId="0"/>
    <xf numFmtId="0" fontId="21" fillId="0" borderId="0"/>
    <xf numFmtId="0" fontId="21" fillId="0" borderId="0"/>
    <xf numFmtId="9" fontId="21" fillId="0" borderId="0" applyFont="0" applyFill="0" applyBorder="0" applyAlignment="0" applyProtection="0"/>
    <xf numFmtId="0" fontId="3" fillId="0" borderId="0"/>
    <xf numFmtId="0" fontId="9" fillId="0" borderId="0"/>
    <xf numFmtId="0" fontId="3" fillId="0" borderId="0"/>
    <xf numFmtId="0" fontId="2" fillId="0" borderId="0"/>
    <xf numFmtId="0" fontId="2" fillId="0" borderId="0"/>
    <xf numFmtId="43" fontId="29" fillId="0" borderId="0" applyFont="0" applyFill="0" applyBorder="0" applyAlignment="0" applyProtection="0"/>
    <xf numFmtId="0" fontId="1" fillId="0" borderId="0"/>
    <xf numFmtId="0" fontId="1" fillId="0" borderId="0"/>
  </cellStyleXfs>
  <cellXfs count="102">
    <xf numFmtId="0" fontId="0" fillId="0" borderId="0" xfId="0"/>
    <xf numFmtId="0" fontId="8" fillId="0" borderId="0" xfId="0" applyFont="1"/>
    <xf numFmtId="0" fontId="8"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3" fontId="11" fillId="0" borderId="0" xfId="0" applyNumberFormat="1" applyFont="1"/>
    <xf numFmtId="0" fontId="11" fillId="0" borderId="0" xfId="0" applyFont="1"/>
    <xf numFmtId="0" fontId="12" fillId="0" borderId="0" xfId="0" applyFont="1" applyAlignment="1">
      <alignment horizontal="right" vertical="center" wrapText="1"/>
    </xf>
    <xf numFmtId="3" fontId="12" fillId="0" borderId="0" xfId="0" applyNumberFormat="1" applyFont="1" applyAlignment="1">
      <alignment horizontal="center" vertical="center" wrapText="1"/>
    </xf>
    <xf numFmtId="0" fontId="12" fillId="0" borderId="0" xfId="0" applyFont="1"/>
    <xf numFmtId="3" fontId="12" fillId="0" borderId="0" xfId="0" applyNumberFormat="1" applyFont="1"/>
    <xf numFmtId="0" fontId="11" fillId="0" borderId="0" xfId="0" applyFont="1" applyAlignment="1">
      <alignment horizontal="left" vertical="center" wrapText="1"/>
    </xf>
    <xf numFmtId="0" fontId="11" fillId="0" borderId="0" xfId="0" applyFont="1" applyAlignment="1">
      <alignment horizontal="left" wrapText="1"/>
    </xf>
    <xf numFmtId="3" fontId="16" fillId="0" borderId="0" xfId="0" applyNumberFormat="1" applyFont="1"/>
    <xf numFmtId="0" fontId="11" fillId="0" borderId="0" xfId="0" applyFont="1" applyAlignment="1">
      <alignment horizontal="justify" vertical="center" wrapText="1"/>
    </xf>
    <xf numFmtId="3" fontId="8" fillId="0" borderId="0" xfId="0" applyNumberFormat="1" applyFont="1"/>
    <xf numFmtId="0" fontId="8" fillId="0" borderId="5" xfId="0" applyFont="1" applyBorder="1" applyAlignment="1">
      <alignment horizontal="left" vertical="center" wrapText="1"/>
    </xf>
    <xf numFmtId="3" fontId="19" fillId="0" borderId="1" xfId="0" applyNumberFormat="1" applyFont="1" applyBorder="1" applyAlignment="1">
      <alignment vertical="center" wrapText="1"/>
    </xf>
    <xf numFmtId="3" fontId="8" fillId="0" borderId="1" xfId="0" applyNumberFormat="1" applyFont="1" applyBorder="1" applyAlignment="1">
      <alignment horizontal="right" vertical="center"/>
    </xf>
    <xf numFmtId="3" fontId="8" fillId="0" borderId="5" xfId="0" applyNumberFormat="1" applyFont="1" applyBorder="1" applyAlignment="1">
      <alignment horizontal="right" vertical="center"/>
    </xf>
    <xf numFmtId="3" fontId="8" fillId="0" borderId="1" xfId="0" applyNumberFormat="1" applyFont="1" applyBorder="1" applyAlignment="1">
      <alignment horizontal="center" vertical="center"/>
    </xf>
    <xf numFmtId="0" fontId="16" fillId="0" borderId="0" xfId="0" applyFont="1" applyAlignment="1">
      <alignment horizontal="left" vertical="center" wrapText="1"/>
    </xf>
    <xf numFmtId="0" fontId="8" fillId="0" borderId="5" xfId="0" applyFont="1" applyBorder="1" applyAlignment="1">
      <alignment horizontal="center" vertical="center" wrapText="1"/>
    </xf>
    <xf numFmtId="0" fontId="13" fillId="0" borderId="7" xfId="0" applyFont="1" applyBorder="1" applyAlignment="1">
      <alignment vertical="center" wrapText="1"/>
    </xf>
    <xf numFmtId="3" fontId="13" fillId="0" borderId="1" xfId="0" applyNumberFormat="1" applyFont="1" applyBorder="1" applyAlignment="1">
      <alignment vertical="center"/>
    </xf>
    <xf numFmtId="3" fontId="13" fillId="0" borderId="7" xfId="0" applyNumberFormat="1" applyFont="1" applyBorder="1" applyAlignment="1">
      <alignment vertical="center"/>
    </xf>
    <xf numFmtId="164" fontId="13" fillId="0" borderId="7" xfId="0" applyNumberFormat="1" applyFont="1" applyBorder="1" applyAlignment="1">
      <alignment vertical="center"/>
    </xf>
    <xf numFmtId="0" fontId="14" fillId="0" borderId="0" xfId="0" applyFont="1" applyAlignment="1">
      <alignment vertical="top" wrapText="1"/>
    </xf>
    <xf numFmtId="4" fontId="26" fillId="0" borderId="1" xfId="9" applyNumberFormat="1" applyFont="1" applyBorder="1" applyAlignment="1" applyProtection="1">
      <alignment horizontal="right" wrapText="1"/>
      <protection locked="0"/>
    </xf>
    <xf numFmtId="165" fontId="27" fillId="0" borderId="1" xfId="9" applyNumberFormat="1" applyFont="1" applyBorder="1" applyAlignment="1" applyProtection="1">
      <alignment horizontal="right" wrapText="1"/>
      <protection locked="0"/>
    </xf>
    <xf numFmtId="49" fontId="27" fillId="2" borderId="9" xfId="9" applyNumberFormat="1" applyFont="1" applyFill="1" applyBorder="1" applyAlignment="1">
      <alignment horizontal="center" vertical="center" wrapText="1"/>
    </xf>
    <xf numFmtId="49" fontId="27" fillId="2" borderId="9" xfId="9" applyNumberFormat="1" applyFont="1" applyFill="1" applyBorder="1" applyAlignment="1">
      <alignment horizontal="left" vertical="center" wrapText="1"/>
    </xf>
    <xf numFmtId="49" fontId="27" fillId="0" borderId="9" xfId="9" applyNumberFormat="1" applyFont="1" applyBorder="1" applyAlignment="1">
      <alignment horizontal="center" vertical="center" wrapText="1"/>
    </xf>
    <xf numFmtId="49" fontId="27" fillId="0" borderId="9" xfId="9" applyNumberFormat="1" applyFont="1" applyBorder="1" applyAlignment="1">
      <alignment horizontal="left" vertical="center" wrapText="1"/>
    </xf>
    <xf numFmtId="49" fontId="27" fillId="4" borderId="10" xfId="9" applyNumberFormat="1" applyFont="1" applyFill="1" applyBorder="1" applyAlignment="1">
      <alignment horizontal="left" vertical="center" wrapText="1"/>
    </xf>
    <xf numFmtId="3" fontId="7" fillId="0" borderId="1" xfId="0" applyNumberFormat="1" applyFont="1" applyBorder="1" applyAlignment="1">
      <alignment horizontal="center" vertical="center"/>
    </xf>
    <xf numFmtId="0" fontId="8" fillId="0" borderId="0" xfId="0" applyFont="1" applyAlignment="1">
      <alignment horizontal="right"/>
    </xf>
    <xf numFmtId="0" fontId="12" fillId="0" borderId="0" xfId="0" applyFont="1" applyAlignment="1">
      <alignment horizontal="center" vertical="center" wrapText="1"/>
    </xf>
    <xf numFmtId="0" fontId="7" fillId="0" borderId="5" xfId="0" applyFont="1" applyBorder="1" applyAlignment="1">
      <alignment horizontal="right" vertical="center" wrapText="1"/>
    </xf>
    <xf numFmtId="0" fontId="7" fillId="0" borderId="4" xfId="0" applyFont="1" applyBorder="1" applyAlignment="1">
      <alignment horizontal="right" vertical="center" wrapText="1"/>
    </xf>
    <xf numFmtId="0" fontId="7" fillId="0" borderId="6" xfId="0" applyFont="1" applyBorder="1" applyAlignment="1">
      <alignment horizontal="right" vertical="center" wrapText="1"/>
    </xf>
    <xf numFmtId="3" fontId="7"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4" fillId="0" borderId="0" xfId="0" applyFont="1" applyAlignment="1">
      <alignment horizontal="center"/>
    </xf>
    <xf numFmtId="0" fontId="8" fillId="0" borderId="5" xfId="0" applyFont="1" applyBorder="1" applyAlignment="1">
      <alignment horizontal="left" vertical="center" wrapText="1"/>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0" xfId="0" applyFont="1" applyAlignment="1">
      <alignment horizontal="left" vertical="top"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0" fontId="17" fillId="0" borderId="7" xfId="0" applyFont="1" applyBorder="1" applyAlignment="1">
      <alignment horizontal="center" vertical="center" wrapText="1"/>
    </xf>
    <xf numFmtId="0" fontId="20" fillId="0" borderId="1" xfId="0" applyFont="1" applyBorder="1" applyAlignment="1">
      <alignment horizontal="left" vertical="top" wrapText="1"/>
    </xf>
    <xf numFmtId="0" fontId="8" fillId="0" borderId="5" xfId="0" applyFont="1" applyBorder="1" applyAlignment="1">
      <alignment horizontal="right" vertical="center" wrapText="1"/>
    </xf>
    <xf numFmtId="0" fontId="8" fillId="0" borderId="4" xfId="0" applyFont="1" applyBorder="1" applyAlignment="1">
      <alignment horizontal="right" vertical="center" wrapText="1"/>
    </xf>
    <xf numFmtId="0" fontId="7" fillId="0" borderId="2" xfId="0" applyFont="1" applyBorder="1" applyAlignment="1">
      <alignment horizontal="center" wrapText="1"/>
    </xf>
    <xf numFmtId="0" fontId="17" fillId="0" borderId="1" xfId="0" applyFont="1" applyBorder="1" applyAlignment="1">
      <alignment horizontal="center" vertical="center" wrapText="1"/>
    </xf>
    <xf numFmtId="0" fontId="17" fillId="0" borderId="8" xfId="0" applyFont="1" applyBorder="1" applyAlignment="1">
      <alignment horizontal="center"/>
    </xf>
    <xf numFmtId="0" fontId="17" fillId="0" borderId="0" xfId="0" applyFont="1" applyAlignment="1">
      <alignment horizontal="center"/>
    </xf>
    <xf numFmtId="0" fontId="17" fillId="0" borderId="1" xfId="0" applyFont="1" applyBorder="1" applyAlignment="1">
      <alignment horizontal="left" vertical="center" wrapText="1"/>
    </xf>
    <xf numFmtId="0" fontId="15" fillId="0" borderId="8" xfId="0" applyFont="1" applyBorder="1" applyAlignment="1">
      <alignment horizontal="center" vertical="center" wrapText="1"/>
    </xf>
    <xf numFmtId="0" fontId="15" fillId="0" borderId="0" xfId="0" applyFont="1" applyAlignment="1">
      <alignment horizontal="center" vertical="center" wrapText="1"/>
    </xf>
    <xf numFmtId="0" fontId="30" fillId="0" borderId="0" xfId="0" applyFont="1" applyAlignment="1">
      <alignment horizontal="left" vertical="top" wrapText="1"/>
    </xf>
    <xf numFmtId="0" fontId="24" fillId="3" borderId="0" xfId="14" applyFont="1" applyFill="1"/>
    <xf numFmtId="0" fontId="24" fillId="3" borderId="0" xfId="14" applyFont="1" applyFill="1" applyAlignment="1">
      <alignment horizontal="right"/>
    </xf>
    <xf numFmtId="0" fontId="25" fillId="3" borderId="1" xfId="14" applyFont="1" applyFill="1" applyBorder="1" applyAlignment="1">
      <alignment horizontal="center" vertical="center" wrapText="1"/>
    </xf>
    <xf numFmtId="0" fontId="24" fillId="3" borderId="0" xfId="14" applyFont="1" applyFill="1" applyAlignment="1">
      <alignment vertical="center" wrapText="1"/>
    </xf>
    <xf numFmtId="0" fontId="25" fillId="3" borderId="9" xfId="14" applyFont="1" applyFill="1" applyBorder="1" applyAlignment="1">
      <alignment horizontal="center" vertical="center" wrapText="1"/>
    </xf>
    <xf numFmtId="4" fontId="24" fillId="3" borderId="1" xfId="14" applyNumberFormat="1" applyFont="1" applyFill="1" applyBorder="1" applyAlignment="1">
      <alignment horizontal="right" wrapText="1"/>
    </xf>
    <xf numFmtId="0" fontId="25" fillId="3" borderId="9" xfId="14" applyFont="1" applyFill="1" applyBorder="1" applyAlignment="1">
      <alignment horizontal="center" vertical="center"/>
    </xf>
    <xf numFmtId="0" fontId="25" fillId="4" borderId="9" xfId="14" applyFont="1" applyFill="1" applyBorder="1" applyAlignment="1">
      <alignment horizontal="center" vertical="center" wrapText="1"/>
    </xf>
    <xf numFmtId="0" fontId="25" fillId="4" borderId="9" xfId="14" applyFont="1" applyFill="1" applyBorder="1"/>
    <xf numFmtId="0" fontId="25" fillId="4" borderId="9" xfId="14" applyFont="1" applyFill="1" applyBorder="1" applyAlignment="1">
      <alignment horizontal="center" vertical="center" wrapText="1"/>
    </xf>
    <xf numFmtId="0" fontId="25" fillId="4" borderId="9" xfId="15" applyFont="1" applyFill="1" applyBorder="1" applyAlignment="1">
      <alignment horizontal="center" vertical="center" wrapText="1"/>
    </xf>
    <xf numFmtId="0" fontId="22" fillId="4" borderId="9" xfId="14" applyFont="1" applyFill="1" applyBorder="1" applyAlignment="1">
      <alignment horizontal="center" vertical="center" wrapText="1"/>
    </xf>
    <xf numFmtId="0" fontId="25" fillId="4" borderId="9" xfId="14" applyFont="1" applyFill="1" applyBorder="1" applyAlignment="1">
      <alignment horizontal="center" vertical="center"/>
    </xf>
    <xf numFmtId="0" fontId="25" fillId="3" borderId="9" xfId="14" applyFont="1" applyFill="1" applyBorder="1" applyAlignment="1">
      <alignment horizontal="center" vertical="center"/>
    </xf>
    <xf numFmtId="3" fontId="27" fillId="3" borderId="9" xfId="14" applyNumberFormat="1" applyFont="1" applyFill="1" applyBorder="1" applyAlignment="1" applyProtection="1">
      <alignment horizontal="center" vertical="center" wrapText="1"/>
      <protection locked="0"/>
    </xf>
    <xf numFmtId="4" fontId="27" fillId="3" borderId="9" xfId="14" applyNumberFormat="1" applyFont="1" applyFill="1" applyBorder="1" applyAlignment="1" applyProtection="1">
      <alignment horizontal="center" vertical="center" wrapText="1"/>
      <protection locked="0"/>
    </xf>
    <xf numFmtId="4" fontId="28" fillId="3" borderId="9" xfId="14" applyNumberFormat="1" applyFont="1" applyFill="1" applyBorder="1" applyAlignment="1">
      <alignment horizontal="center" vertical="center"/>
    </xf>
    <xf numFmtId="4" fontId="23" fillId="2" borderId="9" xfId="14" applyNumberFormat="1" applyFont="1" applyFill="1" applyBorder="1" applyAlignment="1">
      <alignment horizontal="center" vertical="center"/>
    </xf>
    <xf numFmtId="0" fontId="24" fillId="3" borderId="0" xfId="14" applyFont="1" applyFill="1" applyAlignment="1">
      <alignment horizontal="left"/>
    </xf>
    <xf numFmtId="3" fontId="27" fillId="0" borderId="9" xfId="14" applyNumberFormat="1" applyFont="1" applyBorder="1" applyAlignment="1" applyProtection="1">
      <alignment horizontal="center" vertical="center" wrapText="1"/>
      <protection locked="0"/>
    </xf>
    <xf numFmtId="4" fontId="27" fillId="0" borderId="9" xfId="14" applyNumberFormat="1" applyFont="1" applyBorder="1" applyAlignment="1" applyProtection="1">
      <alignment horizontal="center" vertical="center" wrapText="1"/>
      <protection locked="0"/>
    </xf>
    <xf numFmtId="4" fontId="28" fillId="0" borderId="9" xfId="14" applyNumberFormat="1" applyFont="1" applyBorder="1" applyAlignment="1">
      <alignment horizontal="center" vertical="center"/>
    </xf>
    <xf numFmtId="4" fontId="23" fillId="0" borderId="9" xfId="14" applyNumberFormat="1" applyFont="1" applyBorder="1" applyAlignment="1">
      <alignment horizontal="center" vertical="center"/>
    </xf>
    <xf numFmtId="0" fontId="24" fillId="0" borderId="0" xfId="14" applyFont="1" applyAlignment="1">
      <alignment horizontal="left"/>
    </xf>
    <xf numFmtId="49" fontId="27" fillId="0" borderId="0" xfId="9" applyNumberFormat="1" applyFont="1" applyAlignment="1">
      <alignment horizontal="center" vertical="center" wrapText="1"/>
    </xf>
    <xf numFmtId="49" fontId="27" fillId="0" borderId="0" xfId="9" applyNumberFormat="1" applyFont="1" applyAlignment="1">
      <alignment horizontal="left" vertical="center" wrapText="1"/>
    </xf>
    <xf numFmtId="3" fontId="27" fillId="0" borderId="0" xfId="14" applyNumberFormat="1" applyFont="1" applyAlignment="1" applyProtection="1">
      <alignment horizontal="center" vertical="center" wrapText="1"/>
      <protection locked="0"/>
    </xf>
    <xf numFmtId="4" fontId="27" fillId="0" borderId="0" xfId="14" applyNumberFormat="1" applyFont="1" applyAlignment="1" applyProtection="1">
      <alignment horizontal="center" vertical="center" wrapText="1"/>
      <protection locked="0"/>
    </xf>
    <xf numFmtId="4" fontId="28" fillId="0" borderId="0" xfId="14" applyNumberFormat="1" applyFont="1" applyAlignment="1">
      <alignment horizontal="center" vertical="center"/>
    </xf>
    <xf numFmtId="4" fontId="23" fillId="0" borderId="0" xfId="14" applyNumberFormat="1" applyFont="1" applyAlignment="1">
      <alignment horizontal="center" vertical="center"/>
    </xf>
    <xf numFmtId="0" fontId="31" fillId="0" borderId="0" xfId="0" applyFont="1"/>
    <xf numFmtId="0" fontId="24" fillId="0" borderId="0" xfId="0" applyFont="1"/>
    <xf numFmtId="0" fontId="31" fillId="5" borderId="1" xfId="0" applyFont="1" applyFill="1" applyBorder="1" applyAlignment="1">
      <alignment horizontal="center" vertical="center" wrapText="1"/>
    </xf>
    <xf numFmtId="0" fontId="24" fillId="0" borderId="1" xfId="0" applyFont="1" applyBorder="1" applyAlignment="1">
      <alignment wrapText="1"/>
    </xf>
    <xf numFmtId="43" fontId="24" fillId="0" borderId="1" xfId="13" applyFont="1" applyBorder="1"/>
    <xf numFmtId="0" fontId="31" fillId="0" borderId="1" xfId="0" applyFont="1" applyBorder="1"/>
    <xf numFmtId="43" fontId="31" fillId="0" borderId="1" xfId="13" applyFont="1" applyBorder="1"/>
    <xf numFmtId="0" fontId="32" fillId="0" borderId="0" xfId="0" applyFont="1"/>
    <xf numFmtId="4" fontId="23" fillId="4" borderId="11" xfId="14" applyNumberFormat="1" applyFont="1" applyFill="1" applyBorder="1"/>
  </cellXfs>
  <cellStyles count="16">
    <cellStyle name="Comma" xfId="13" builtinId="3"/>
    <cellStyle name="Normal" xfId="0" builtinId="0"/>
    <cellStyle name="Normal 10 2 2" xfId="9" xr:uid="{3AA280BC-EF90-4049-8B5B-EC4C0F8DA001}"/>
    <cellStyle name="Normal 2" xfId="1" xr:uid="{00000000-0005-0000-0000-000001000000}"/>
    <cellStyle name="Normal 2 2" xfId="6" xr:uid="{B0804198-E3C3-4772-A22D-9EF88220017D}"/>
    <cellStyle name="Normal 3" xfId="2" xr:uid="{9D41523F-F8AA-4F44-AC8C-B0260FA479B5}"/>
    <cellStyle name="Normal 3 2" xfId="8" xr:uid="{67AE2C47-F740-4BF6-BF40-8E03425FAA2B}"/>
    <cellStyle name="Normal 3 3" xfId="10" xr:uid="{6BBD0207-CCD0-46BA-8202-E9DE1F785A7A}"/>
    <cellStyle name="Normal 3 3 2" xfId="12" xr:uid="{D7428227-E6AC-445D-87AA-C71123ECB2BE}"/>
    <cellStyle name="Normal 3 3 2 2" xfId="15" xr:uid="{7EBB7BF6-5B26-4DEE-8580-A5CBD3630A8B}"/>
    <cellStyle name="Normal 3 4" xfId="11" xr:uid="{7E0D4AFA-E6CA-46E6-9EC1-A2C0F36021F3}"/>
    <cellStyle name="Normal 3 4 2" xfId="14" xr:uid="{7D811A9B-8D79-4A23-B605-FD07CB20C342}"/>
    <cellStyle name="Normal 4" xfId="3" xr:uid="{B1810769-7A2C-463C-8137-F097B2828936}"/>
    <cellStyle name="Normal 4 2" xfId="4" xr:uid="{97062CD8-24E7-426F-99BC-615BE6C56179}"/>
    <cellStyle name="Normal 5" xfId="5" xr:uid="{4CBCB447-3F6D-4F1E-B785-0221C2C9C0BE}"/>
    <cellStyle name="Percent 2" xfId="7" xr:uid="{7B85E4F3-F695-427A-9D48-EE77224C0A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D7F9D-F234-4242-AD9F-C36311D67422}">
  <dimension ref="A1:M24"/>
  <sheetViews>
    <sheetView tabSelected="1" view="pageBreakPreview" zoomScale="60" zoomScaleNormal="85" workbookViewId="0">
      <selection activeCell="J1" sqref="J1"/>
    </sheetView>
  </sheetViews>
  <sheetFormatPr defaultColWidth="8.5" defaultRowHeight="12.75" x14ac:dyDescent="0.2"/>
  <cols>
    <col min="1" max="1" width="27.5" style="1" customWidth="1"/>
    <col min="2" max="2" width="11.75" style="1" customWidth="1"/>
    <col min="3" max="8" width="10.125" style="1" customWidth="1"/>
    <col min="9" max="9" width="15.75" style="1" customWidth="1"/>
    <col min="10" max="10" width="64.875" style="1" customWidth="1"/>
    <col min="11" max="11" width="64" style="1" customWidth="1"/>
    <col min="12" max="16384" width="8.5" style="1"/>
  </cols>
  <sheetData>
    <row r="1" spans="1:13" x14ac:dyDescent="0.2">
      <c r="J1" s="35" t="s">
        <v>0</v>
      </c>
    </row>
    <row r="2" spans="1:13" ht="32.450000000000003" customHeight="1" x14ac:dyDescent="0.2">
      <c r="A2" s="55" t="s">
        <v>1</v>
      </c>
      <c r="B2" s="55"/>
      <c r="C2" s="55"/>
      <c r="D2" s="55"/>
      <c r="E2" s="55"/>
      <c r="F2" s="55"/>
      <c r="G2" s="55"/>
      <c r="H2" s="55"/>
    </row>
    <row r="3" spans="1:13" ht="76.5" x14ac:dyDescent="0.2">
      <c r="A3" s="2" t="s">
        <v>2</v>
      </c>
      <c r="B3" s="2" t="s">
        <v>70</v>
      </c>
      <c r="C3" s="2" t="s">
        <v>3</v>
      </c>
      <c r="D3" s="2" t="s">
        <v>4</v>
      </c>
      <c r="E3" s="2" t="s">
        <v>5</v>
      </c>
      <c r="F3" s="2" t="s">
        <v>6</v>
      </c>
      <c r="G3" s="2" t="s">
        <v>73</v>
      </c>
      <c r="H3" s="21" t="s">
        <v>7</v>
      </c>
      <c r="I3" s="56" t="s">
        <v>8</v>
      </c>
      <c r="J3" s="56"/>
      <c r="L3" s="5"/>
      <c r="M3" s="5"/>
    </row>
    <row r="4" spans="1:13" ht="17.25" customHeight="1" x14ac:dyDescent="0.2">
      <c r="A4" s="44" t="s">
        <v>9</v>
      </c>
      <c r="B4" s="45"/>
      <c r="C4" s="45"/>
      <c r="D4" s="45"/>
      <c r="E4" s="45"/>
      <c r="F4" s="45"/>
      <c r="G4" s="45"/>
      <c r="H4" s="46"/>
      <c r="I4" s="57"/>
      <c r="J4" s="58"/>
    </row>
    <row r="5" spans="1:13" s="5" customFormat="1" ht="79.5" customHeight="1" x14ac:dyDescent="0.2">
      <c r="A5" s="22" t="s">
        <v>10</v>
      </c>
      <c r="B5" s="23">
        <f>6818090+2142705</f>
        <v>8960795</v>
      </c>
      <c r="C5" s="23">
        <f>3999809</f>
        <v>3999809</v>
      </c>
      <c r="D5" s="23">
        <v>300000</v>
      </c>
      <c r="E5" s="24">
        <f>C5+D5</f>
        <v>4299809</v>
      </c>
      <c r="F5" s="25">
        <f>ROUND((E5/B5)*100,1)</f>
        <v>48</v>
      </c>
      <c r="G5" s="24">
        <f>B5-E5</f>
        <v>4660986</v>
      </c>
      <c r="H5" s="24">
        <f>1204*1000</f>
        <v>1204000</v>
      </c>
      <c r="I5" s="59" t="s">
        <v>69</v>
      </c>
      <c r="J5" s="59"/>
      <c r="K5" s="12"/>
    </row>
    <row r="6" spans="1:13" s="5" customFormat="1" ht="12.75" customHeight="1" x14ac:dyDescent="0.2">
      <c r="A6" s="53" t="s">
        <v>11</v>
      </c>
      <c r="B6" s="54"/>
      <c r="C6" s="54"/>
      <c r="D6" s="54"/>
      <c r="E6" s="54"/>
      <c r="F6" s="54"/>
      <c r="G6" s="16">
        <f>G5</f>
        <v>4660986</v>
      </c>
      <c r="H6" s="34">
        <f>H5</f>
        <v>1204000</v>
      </c>
      <c r="I6" s="60"/>
      <c r="J6" s="61"/>
    </row>
    <row r="7" spans="1:13" s="5" customFormat="1" ht="29.45" customHeight="1" x14ac:dyDescent="0.2">
      <c r="A7" s="49" t="s">
        <v>71</v>
      </c>
      <c r="B7" s="49"/>
      <c r="C7" s="49"/>
      <c r="D7" s="49"/>
      <c r="E7" s="49"/>
      <c r="F7" s="49"/>
      <c r="G7" s="49"/>
      <c r="H7" s="49"/>
      <c r="I7" s="13"/>
      <c r="J7" s="4"/>
    </row>
    <row r="8" spans="1:13" s="8" customFormat="1" ht="38.25" customHeight="1" x14ac:dyDescent="0.2">
      <c r="A8" s="62" t="s">
        <v>74</v>
      </c>
      <c r="B8" s="62"/>
      <c r="C8" s="62"/>
      <c r="D8" s="62"/>
      <c r="E8" s="62"/>
      <c r="F8" s="62"/>
      <c r="G8" s="62"/>
      <c r="H8" s="62"/>
      <c r="I8" s="62"/>
      <c r="J8" s="62"/>
    </row>
    <row r="9" spans="1:13" s="8" customFormat="1" ht="20.25" customHeight="1" x14ac:dyDescent="0.2">
      <c r="A9" s="36"/>
      <c r="B9" s="36"/>
      <c r="C9" s="36"/>
      <c r="D9" s="36"/>
      <c r="E9" s="36"/>
      <c r="F9" s="36"/>
      <c r="G9" s="36"/>
      <c r="H9" s="36"/>
    </row>
    <row r="10" spans="1:13" s="8" customFormat="1" ht="15" customHeight="1" x14ac:dyDescent="0.2">
      <c r="A10" s="50" t="s">
        <v>12</v>
      </c>
      <c r="B10" s="50"/>
      <c r="C10" s="50"/>
      <c r="D10" s="50"/>
      <c r="E10" s="50"/>
      <c r="F10" s="50"/>
      <c r="G10" s="50"/>
      <c r="H10" s="50"/>
    </row>
    <row r="11" spans="1:13" s="5" customFormat="1" ht="76.5" x14ac:dyDescent="0.2">
      <c r="A11" s="2" t="s">
        <v>2</v>
      </c>
      <c r="B11" s="2" t="s">
        <v>13</v>
      </c>
      <c r="C11" s="2" t="s">
        <v>3</v>
      </c>
      <c r="D11" s="2" t="s">
        <v>4</v>
      </c>
      <c r="E11" s="2" t="s">
        <v>5</v>
      </c>
      <c r="F11" s="2" t="s">
        <v>6</v>
      </c>
      <c r="G11" s="2" t="s">
        <v>14</v>
      </c>
      <c r="H11" s="21" t="s">
        <v>15</v>
      </c>
      <c r="I11" s="51" t="s">
        <v>8</v>
      </c>
      <c r="J11" s="51"/>
    </row>
    <row r="12" spans="1:13" s="8" customFormat="1" ht="248.25" customHeight="1" x14ac:dyDescent="0.2">
      <c r="A12" s="15" t="s">
        <v>23</v>
      </c>
      <c r="B12" s="19">
        <v>0</v>
      </c>
      <c r="C12" s="19">
        <v>0</v>
      </c>
      <c r="D12" s="19">
        <v>0</v>
      </c>
      <c r="E12" s="19">
        <v>1204000</v>
      </c>
      <c r="F12" s="19">
        <v>0</v>
      </c>
      <c r="G12" s="17">
        <f>E12-B12</f>
        <v>1204000</v>
      </c>
      <c r="H12" s="18">
        <f>H5</f>
        <v>1204000</v>
      </c>
      <c r="I12" s="52" t="s">
        <v>72</v>
      </c>
      <c r="J12" s="52"/>
      <c r="K12" s="26"/>
      <c r="L12" s="9"/>
    </row>
    <row r="13" spans="1:13" s="5" customFormat="1" x14ac:dyDescent="0.2">
      <c r="A13" s="53" t="s">
        <v>11</v>
      </c>
      <c r="B13" s="54"/>
      <c r="C13" s="54"/>
      <c r="D13" s="54"/>
      <c r="E13" s="54"/>
      <c r="F13" s="54"/>
      <c r="G13" s="3">
        <f>SUM(G12:G12)</f>
        <v>1204000</v>
      </c>
      <c r="H13" s="3">
        <f>H12</f>
        <v>1204000</v>
      </c>
    </row>
    <row r="14" spans="1:13" s="5" customFormat="1" ht="18.600000000000001" customHeight="1" x14ac:dyDescent="0.2">
      <c r="A14" s="49" t="s">
        <v>16</v>
      </c>
      <c r="B14" s="49"/>
      <c r="C14" s="49"/>
      <c r="D14" s="49"/>
      <c r="E14" s="49"/>
      <c r="F14" s="49"/>
      <c r="G14" s="49"/>
      <c r="H14" s="49"/>
    </row>
    <row r="15" spans="1:13" s="5" customFormat="1" ht="18.600000000000001" customHeight="1" x14ac:dyDescent="0.2">
      <c r="A15" s="20"/>
      <c r="B15" s="20"/>
      <c r="C15" s="20"/>
      <c r="D15" s="20"/>
      <c r="E15" s="20"/>
      <c r="F15" s="20"/>
      <c r="G15" s="20"/>
    </row>
    <row r="16" spans="1:13" s="5" customFormat="1" x14ac:dyDescent="0.2">
      <c r="A16" s="41" t="s">
        <v>17</v>
      </c>
      <c r="B16" s="41"/>
      <c r="C16" s="41"/>
      <c r="D16" s="41"/>
      <c r="E16" s="41"/>
      <c r="F16" s="41"/>
      <c r="G16" s="41"/>
      <c r="H16" s="41"/>
    </row>
    <row r="17" spans="1:10" s="5" customFormat="1" x14ac:dyDescent="0.2">
      <c r="A17" s="10"/>
      <c r="B17" s="11"/>
      <c r="C17" s="11"/>
      <c r="D17" s="11"/>
      <c r="E17" s="11"/>
      <c r="F17" s="11"/>
      <c r="G17" s="11"/>
      <c r="H17" s="11"/>
    </row>
    <row r="18" spans="1:10" s="5" customFormat="1" ht="12.75" customHeight="1" x14ac:dyDescent="0.2">
      <c r="A18" s="42" t="s">
        <v>18</v>
      </c>
      <c r="B18" s="42"/>
      <c r="C18" s="42"/>
      <c r="D18" s="42"/>
      <c r="E18" s="42"/>
      <c r="F18" s="42"/>
      <c r="G18" s="42" t="s">
        <v>19</v>
      </c>
      <c r="H18" s="42"/>
      <c r="I18" s="43"/>
      <c r="J18" s="43"/>
    </row>
    <row r="19" spans="1:10" s="5" customFormat="1" ht="26.45" customHeight="1" x14ac:dyDescent="0.2">
      <c r="A19" s="44" t="s">
        <v>20</v>
      </c>
      <c r="B19" s="45"/>
      <c r="C19" s="45"/>
      <c r="D19" s="45"/>
      <c r="E19" s="45"/>
      <c r="F19" s="46"/>
      <c r="G19" s="47">
        <v>1204</v>
      </c>
      <c r="H19" s="47"/>
      <c r="I19" s="48"/>
      <c r="J19" s="48"/>
    </row>
    <row r="20" spans="1:10" s="5" customFormat="1" x14ac:dyDescent="0.2">
      <c r="A20" s="37" t="s">
        <v>21</v>
      </c>
      <c r="B20" s="38"/>
      <c r="C20" s="38"/>
      <c r="D20" s="38"/>
      <c r="E20" s="38"/>
      <c r="F20" s="39"/>
      <c r="G20" s="40">
        <f>SUM(G19:H19)</f>
        <v>1204</v>
      </c>
      <c r="H20" s="40"/>
    </row>
    <row r="21" spans="1:10" s="5" customFormat="1" x14ac:dyDescent="0.2">
      <c r="A21" s="6"/>
      <c r="B21" s="6"/>
      <c r="C21" s="6"/>
      <c r="D21" s="6"/>
      <c r="E21" s="6"/>
      <c r="F21" s="6"/>
      <c r="G21" s="7"/>
      <c r="H21" s="7"/>
    </row>
    <row r="22" spans="1:10" s="5" customFormat="1" x14ac:dyDescent="0.2">
      <c r="A22" s="6"/>
      <c r="B22" s="6"/>
      <c r="C22" s="6"/>
      <c r="D22" s="6"/>
      <c r="E22" s="6"/>
      <c r="F22" s="6"/>
      <c r="G22" s="7"/>
      <c r="H22" s="7"/>
    </row>
    <row r="24" spans="1:10" x14ac:dyDescent="0.2">
      <c r="H24" s="14"/>
    </row>
  </sheetData>
  <mergeCells count="23">
    <mergeCell ref="A6:F6"/>
    <mergeCell ref="I6:J6"/>
    <mergeCell ref="A2:H2"/>
    <mergeCell ref="I3:J3"/>
    <mergeCell ref="A4:H4"/>
    <mergeCell ref="I4:J4"/>
    <mergeCell ref="I5:J5"/>
    <mergeCell ref="A7:H7"/>
    <mergeCell ref="A10:H10"/>
    <mergeCell ref="I11:J11"/>
    <mergeCell ref="I12:J12"/>
    <mergeCell ref="A13:F13"/>
    <mergeCell ref="A20:F20"/>
    <mergeCell ref="G20:H20"/>
    <mergeCell ref="A8:J8"/>
    <mergeCell ref="A16:H16"/>
    <mergeCell ref="A18:F18"/>
    <mergeCell ref="G18:H18"/>
    <mergeCell ref="I18:J18"/>
    <mergeCell ref="A19:F19"/>
    <mergeCell ref="G19:H19"/>
    <mergeCell ref="I19:J19"/>
    <mergeCell ref="A14:H14"/>
  </mergeCells>
  <pageMargins left="0.23622047244094491" right="0.23622047244094491" top="0.74803149606299213" bottom="0.74803149606299213" header="0.31496062992125984" footer="0.31496062992125984"/>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17BB2-396C-4A2F-8FD5-CF9D568EB5EC}">
  <sheetPr>
    <tabColor theme="9"/>
    <pageSetUpPr fitToPage="1"/>
  </sheetPr>
  <dimension ref="A1:AD27"/>
  <sheetViews>
    <sheetView view="pageBreakPreview" zoomScale="60" zoomScaleNormal="83" workbookViewId="0">
      <pane ySplit="7" topLeftCell="A8" activePane="bottomLeft" state="frozen"/>
      <selection pane="bottomLeft" activeCell="H21" sqref="H21"/>
    </sheetView>
  </sheetViews>
  <sheetFormatPr defaultColWidth="8" defaultRowHeight="15" x14ac:dyDescent="0.25"/>
  <cols>
    <col min="1" max="1" width="46.625" style="63" customWidth="1"/>
    <col min="2" max="2" width="35.125" style="63" customWidth="1"/>
    <col min="3" max="17" width="9.625" style="63" customWidth="1"/>
    <col min="18" max="18" width="10" style="63" customWidth="1"/>
    <col min="19" max="30" width="9.625" style="63" customWidth="1"/>
    <col min="31" max="31" width="10" style="63" customWidth="1"/>
    <col min="32" max="16384" width="8" style="63"/>
  </cols>
  <sheetData>
    <row r="1" spans="1:30" x14ac:dyDescent="0.25">
      <c r="Q1" s="64"/>
      <c r="R1" s="64"/>
      <c r="S1" s="64"/>
      <c r="AC1" s="63" t="s">
        <v>22</v>
      </c>
    </row>
    <row r="2" spans="1:30" ht="48" customHeight="1" x14ac:dyDescent="0.25">
      <c r="F2" s="65" t="s">
        <v>24</v>
      </c>
      <c r="G2" s="65" t="s">
        <v>25</v>
      </c>
      <c r="H2" s="65" t="s">
        <v>26</v>
      </c>
      <c r="I2" s="65" t="s">
        <v>27</v>
      </c>
      <c r="J2" s="66"/>
      <c r="N2" s="67" t="s">
        <v>28</v>
      </c>
      <c r="O2" s="67" t="s">
        <v>29</v>
      </c>
      <c r="P2" s="67" t="s">
        <v>30</v>
      </c>
    </row>
    <row r="3" spans="1:30" ht="15.75" x14ac:dyDescent="0.25">
      <c r="E3" s="64" t="s">
        <v>31</v>
      </c>
      <c r="F3" s="27">
        <v>2304</v>
      </c>
      <c r="G3" s="27">
        <v>1388</v>
      </c>
      <c r="H3" s="27">
        <v>925</v>
      </c>
      <c r="I3" s="68"/>
      <c r="N3" s="69"/>
      <c r="O3" s="69"/>
      <c r="P3" s="69"/>
    </row>
    <row r="4" spans="1:30" ht="15.75" x14ac:dyDescent="0.25">
      <c r="E4" s="64" t="s">
        <v>32</v>
      </c>
      <c r="F4" s="28">
        <f>ROUND(F3/9600,4)</f>
        <v>0.24</v>
      </c>
      <c r="G4" s="28">
        <f t="shared" ref="G4:H4" si="0">ROUND(G3/9600,4)</f>
        <v>0.14460000000000001</v>
      </c>
      <c r="H4" s="28">
        <f t="shared" si="0"/>
        <v>9.64E-2</v>
      </c>
      <c r="I4" s="28">
        <v>0.2359</v>
      </c>
      <c r="M4" s="64" t="s">
        <v>33</v>
      </c>
      <c r="N4" s="28">
        <v>0.28570000000000001</v>
      </c>
      <c r="O4" s="28">
        <v>2.0199999999999999E-2</v>
      </c>
      <c r="P4" s="28">
        <v>3.2199999999999999E-2</v>
      </c>
    </row>
    <row r="6" spans="1:30" ht="15" customHeight="1" x14ac:dyDescent="0.25">
      <c r="C6" s="70" t="s">
        <v>34</v>
      </c>
      <c r="D6" s="70"/>
      <c r="E6" s="70"/>
      <c r="F6" s="70"/>
      <c r="G6" s="70"/>
      <c r="H6" s="70"/>
      <c r="I6" s="70"/>
      <c r="J6" s="70"/>
      <c r="K6" s="70"/>
      <c r="L6" s="70"/>
      <c r="M6" s="70" t="s">
        <v>35</v>
      </c>
      <c r="N6" s="70"/>
      <c r="O6" s="70"/>
      <c r="P6" s="70"/>
      <c r="T6" s="71"/>
      <c r="U6" s="71"/>
      <c r="V6" s="71"/>
      <c r="W6" s="71"/>
      <c r="X6" s="71"/>
      <c r="Y6" s="71"/>
      <c r="Z6" s="71"/>
      <c r="AA6" s="71"/>
      <c r="AB6" s="71"/>
      <c r="AC6" s="71"/>
      <c r="AD6" s="71"/>
    </row>
    <row r="7" spans="1:30" ht="65.45" customHeight="1" x14ac:dyDescent="0.25">
      <c r="A7" s="72" t="s">
        <v>36</v>
      </c>
      <c r="B7" s="72" t="s">
        <v>37</v>
      </c>
      <c r="C7" s="72" t="s">
        <v>38</v>
      </c>
      <c r="D7" s="72" t="s">
        <v>39</v>
      </c>
      <c r="E7" s="72" t="s">
        <v>40</v>
      </c>
      <c r="F7" s="72" t="s">
        <v>41</v>
      </c>
      <c r="G7" s="72" t="s">
        <v>42</v>
      </c>
      <c r="H7" s="72" t="s">
        <v>43</v>
      </c>
      <c r="I7" s="72" t="s">
        <v>44</v>
      </c>
      <c r="J7" s="72" t="s">
        <v>45</v>
      </c>
      <c r="K7" s="73" t="s">
        <v>46</v>
      </c>
      <c r="L7" s="72" t="s">
        <v>47</v>
      </c>
      <c r="M7" s="72" t="s">
        <v>48</v>
      </c>
      <c r="N7" s="72" t="s">
        <v>49</v>
      </c>
      <c r="O7" s="72" t="s">
        <v>50</v>
      </c>
      <c r="P7" s="72" t="s">
        <v>51</v>
      </c>
      <c r="Q7" s="72" t="s">
        <v>52</v>
      </c>
      <c r="R7" s="72" t="s">
        <v>53</v>
      </c>
      <c r="S7" s="74" t="s">
        <v>54</v>
      </c>
      <c r="T7" s="75" t="s">
        <v>55</v>
      </c>
      <c r="U7" s="75" t="s">
        <v>56</v>
      </c>
      <c r="V7" s="75" t="s">
        <v>57</v>
      </c>
      <c r="W7" s="75" t="s">
        <v>58</v>
      </c>
      <c r="X7" s="75" t="s">
        <v>59</v>
      </c>
      <c r="Y7" s="75" t="s">
        <v>60</v>
      </c>
      <c r="Z7" s="75" t="s">
        <v>61</v>
      </c>
      <c r="AA7" s="75" t="s">
        <v>62</v>
      </c>
      <c r="AB7" s="72" t="s">
        <v>63</v>
      </c>
      <c r="AC7" s="72" t="s">
        <v>64</v>
      </c>
      <c r="AD7" s="75" t="s">
        <v>65</v>
      </c>
    </row>
    <row r="8" spans="1:30" x14ac:dyDescent="0.25">
      <c r="A8" s="76">
        <v>1</v>
      </c>
      <c r="B8" s="76">
        <v>2</v>
      </c>
      <c r="C8" s="76">
        <v>3</v>
      </c>
      <c r="D8" s="76">
        <v>4</v>
      </c>
      <c r="E8" s="76">
        <v>5</v>
      </c>
      <c r="F8" s="76">
        <v>6</v>
      </c>
      <c r="G8" s="76">
        <v>7</v>
      </c>
      <c r="H8" s="76">
        <v>8</v>
      </c>
      <c r="I8" s="76">
        <v>9</v>
      </c>
      <c r="J8" s="76" t="s">
        <v>66</v>
      </c>
      <c r="K8" s="76">
        <v>11</v>
      </c>
      <c r="L8" s="76">
        <v>12</v>
      </c>
      <c r="M8" s="76">
        <v>13</v>
      </c>
      <c r="N8" s="76">
        <v>14</v>
      </c>
      <c r="O8" s="76">
        <v>15</v>
      </c>
      <c r="P8" s="76">
        <v>16</v>
      </c>
      <c r="Q8" s="76">
        <v>17</v>
      </c>
      <c r="R8" s="76">
        <v>18</v>
      </c>
      <c r="S8" s="76">
        <v>19</v>
      </c>
      <c r="T8" s="76">
        <v>20</v>
      </c>
      <c r="U8" s="76">
        <v>21</v>
      </c>
      <c r="V8" s="76">
        <v>22</v>
      </c>
      <c r="W8" s="76">
        <v>23</v>
      </c>
      <c r="X8" s="76">
        <v>24</v>
      </c>
      <c r="Y8" s="76">
        <v>25</v>
      </c>
      <c r="Z8" s="76">
        <v>26</v>
      </c>
      <c r="AA8" s="76">
        <v>27</v>
      </c>
      <c r="AB8" s="76">
        <v>28</v>
      </c>
      <c r="AC8" s="76">
        <v>29</v>
      </c>
      <c r="AD8" s="76">
        <v>30</v>
      </c>
    </row>
    <row r="9" spans="1:30" s="81" customFormat="1" ht="41.25" customHeight="1" x14ac:dyDescent="0.25">
      <c r="A9" s="29"/>
      <c r="B9" s="30" t="s">
        <v>67</v>
      </c>
      <c r="C9" s="77">
        <v>1440</v>
      </c>
      <c r="D9" s="77">
        <v>0</v>
      </c>
      <c r="E9" s="77">
        <v>0</v>
      </c>
      <c r="F9" s="78">
        <f>ROUND((C9*$F$4),2)</f>
        <v>345.6</v>
      </c>
      <c r="G9" s="78">
        <f>ROUND((D9*$G$4),2)</f>
        <v>0</v>
      </c>
      <c r="H9" s="78">
        <f>ROUND((E9*$H$4),2)</f>
        <v>0</v>
      </c>
      <c r="I9" s="78">
        <f>ROUND(((F9+G9+H9)*$I$4),2)</f>
        <v>81.53</v>
      </c>
      <c r="J9" s="79">
        <f>K9+L9</f>
        <v>0</v>
      </c>
      <c r="K9" s="79">
        <v>0</v>
      </c>
      <c r="L9" s="79">
        <v>0</v>
      </c>
      <c r="M9" s="78">
        <v>0</v>
      </c>
      <c r="N9" s="78">
        <f>ROUND((F9+G9+H9)*$N$4,2)</f>
        <v>98.74</v>
      </c>
      <c r="O9" s="78">
        <f>ROUND((F9+G9+H9)*$O$4,2)</f>
        <v>6.98</v>
      </c>
      <c r="P9" s="78">
        <f>ROUND((F9+G9+H9)*$P$4,2)</f>
        <v>11.13</v>
      </c>
      <c r="Q9" s="80">
        <f>ROUND((F9+G9+H9+I9+J9+M9+N9+O9+P9),2)</f>
        <v>543.98</v>
      </c>
      <c r="R9" s="80"/>
      <c r="S9" s="80">
        <f>Q9-R9</f>
        <v>543.98</v>
      </c>
      <c r="T9" s="79">
        <f>F9+G9+H9</f>
        <v>345.6</v>
      </c>
      <c r="U9" s="79">
        <f>I9</f>
        <v>81.53</v>
      </c>
      <c r="V9" s="79">
        <f>J9</f>
        <v>0</v>
      </c>
      <c r="W9" s="79"/>
      <c r="X9" s="79">
        <f>N9</f>
        <v>98.74</v>
      </c>
      <c r="Y9" s="79">
        <f>O9</f>
        <v>6.98</v>
      </c>
      <c r="Z9" s="79">
        <f>M9+P9</f>
        <v>11.13</v>
      </c>
      <c r="AA9" s="79"/>
      <c r="AB9" s="79">
        <f>SUM(T9:AA9)</f>
        <v>543.98</v>
      </c>
      <c r="AC9" s="79">
        <f>R9</f>
        <v>0</v>
      </c>
      <c r="AD9" s="79">
        <f>AB9-AC9</f>
        <v>543.98</v>
      </c>
    </row>
    <row r="10" spans="1:30" s="86" customFormat="1" ht="41.25" customHeight="1" x14ac:dyDescent="0.25">
      <c r="A10" s="31"/>
      <c r="B10" s="32"/>
      <c r="C10" s="82"/>
      <c r="D10" s="82"/>
      <c r="E10" s="82"/>
      <c r="F10" s="83"/>
      <c r="G10" s="83"/>
      <c r="H10" s="83"/>
      <c r="I10" s="83"/>
      <c r="J10" s="84"/>
      <c r="K10" s="84"/>
      <c r="L10" s="84"/>
      <c r="M10" s="83"/>
      <c r="N10" s="83"/>
      <c r="O10" s="83"/>
      <c r="P10" s="83"/>
      <c r="Q10" s="85"/>
      <c r="R10" s="85"/>
      <c r="S10" s="85"/>
      <c r="T10" s="84"/>
      <c r="U10" s="84"/>
      <c r="V10" s="84"/>
      <c r="W10" s="84"/>
      <c r="X10" s="84"/>
      <c r="Y10" s="84"/>
      <c r="Z10" s="84"/>
      <c r="AA10" s="84"/>
      <c r="AB10" s="84"/>
      <c r="AC10" s="84"/>
      <c r="AD10" s="84"/>
    </row>
    <row r="11" spans="1:30" s="86" customFormat="1" ht="15.75" x14ac:dyDescent="0.25">
      <c r="A11" s="87"/>
      <c r="B11" s="88"/>
      <c r="C11" s="89"/>
      <c r="D11" s="89"/>
      <c r="E11" s="89"/>
      <c r="F11" s="90"/>
      <c r="G11" s="90"/>
      <c r="H11" s="90"/>
      <c r="I11" s="90"/>
      <c r="J11" s="91"/>
      <c r="K11" s="91"/>
      <c r="L11" s="91"/>
      <c r="M11" s="90"/>
      <c r="N11" s="90"/>
      <c r="O11" s="90"/>
      <c r="P11" s="90"/>
      <c r="Q11" s="92"/>
      <c r="R11" s="92"/>
      <c r="S11" s="92"/>
      <c r="T11" s="91"/>
      <c r="U11" s="91"/>
      <c r="V11" s="91"/>
      <c r="W11" s="91"/>
      <c r="X11" s="91"/>
      <c r="Y11" s="91"/>
      <c r="Z11" s="91"/>
      <c r="AA11" s="91"/>
      <c r="AB11" s="91"/>
      <c r="AC11" s="91"/>
      <c r="AD11" s="91"/>
    </row>
    <row r="12" spans="1:30" s="94" customFormat="1" x14ac:dyDescent="0.25">
      <c r="A12" s="93" t="s">
        <v>75</v>
      </c>
    </row>
    <row r="13" spans="1:30" s="94" customFormat="1" ht="57" x14ac:dyDescent="0.25">
      <c r="A13" s="95" t="s">
        <v>76</v>
      </c>
      <c r="B13" s="95" t="s">
        <v>77</v>
      </c>
      <c r="C13" s="95" t="s">
        <v>78</v>
      </c>
    </row>
    <row r="14" spans="1:30" s="94" customFormat="1" ht="30" x14ac:dyDescent="0.25">
      <c r="A14" s="96" t="s">
        <v>79</v>
      </c>
      <c r="B14" s="97">
        <v>1137.8</v>
      </c>
      <c r="C14" s="97">
        <f>ROUND(B14*0.1,2)</f>
        <v>113.78</v>
      </c>
    </row>
    <row r="15" spans="1:30" s="94" customFormat="1" x14ac:dyDescent="0.25">
      <c r="A15" s="96" t="s">
        <v>80</v>
      </c>
      <c r="B15" s="97">
        <v>154.58000000000001</v>
      </c>
      <c r="C15" s="97">
        <f t="shared" ref="C15:C22" si="1">ROUND(B15*0.1,2)</f>
        <v>15.46</v>
      </c>
    </row>
    <row r="16" spans="1:30" s="94" customFormat="1" x14ac:dyDescent="0.25">
      <c r="A16" s="96" t="s">
        <v>81</v>
      </c>
      <c r="B16" s="97">
        <v>160</v>
      </c>
      <c r="C16" s="97">
        <f t="shared" si="1"/>
        <v>16</v>
      </c>
    </row>
    <row r="17" spans="1:3" s="94" customFormat="1" x14ac:dyDescent="0.25">
      <c r="A17" s="96" t="s">
        <v>82</v>
      </c>
      <c r="B17" s="97">
        <v>180</v>
      </c>
      <c r="C17" s="97">
        <f t="shared" si="1"/>
        <v>18</v>
      </c>
    </row>
    <row r="18" spans="1:3" s="94" customFormat="1" x14ac:dyDescent="0.25">
      <c r="A18" s="96" t="s">
        <v>83</v>
      </c>
      <c r="B18" s="97">
        <v>420</v>
      </c>
      <c r="C18" s="97">
        <f t="shared" si="1"/>
        <v>42</v>
      </c>
    </row>
    <row r="19" spans="1:3" s="94" customFormat="1" x14ac:dyDescent="0.25">
      <c r="A19" s="96" t="s">
        <v>84</v>
      </c>
      <c r="B19" s="97">
        <v>287.89999999999998</v>
      </c>
      <c r="C19" s="97">
        <f t="shared" si="1"/>
        <v>28.79</v>
      </c>
    </row>
    <row r="20" spans="1:3" s="94" customFormat="1" x14ac:dyDescent="0.25">
      <c r="A20" s="96" t="s">
        <v>85</v>
      </c>
      <c r="B20" s="97">
        <v>549.99</v>
      </c>
      <c r="C20" s="97">
        <f t="shared" si="1"/>
        <v>55</v>
      </c>
    </row>
    <row r="21" spans="1:3" s="94" customFormat="1" ht="30" x14ac:dyDescent="0.25">
      <c r="A21" s="96" t="s">
        <v>86</v>
      </c>
      <c r="B21" s="97">
        <v>1440</v>
      </c>
      <c r="C21" s="97">
        <f t="shared" si="1"/>
        <v>144</v>
      </c>
    </row>
    <row r="22" spans="1:3" s="94" customFormat="1" x14ac:dyDescent="0.25">
      <c r="A22" s="96" t="s">
        <v>87</v>
      </c>
      <c r="B22" s="97">
        <v>229.9</v>
      </c>
      <c r="C22" s="97">
        <f t="shared" si="1"/>
        <v>22.99</v>
      </c>
    </row>
    <row r="23" spans="1:3" s="93" customFormat="1" ht="14.25" x14ac:dyDescent="0.2">
      <c r="A23" s="98" t="s">
        <v>88</v>
      </c>
      <c r="B23" s="99">
        <f>SUM(B14:B22)</f>
        <v>4560.17</v>
      </c>
      <c r="C23" s="99">
        <f>SUM(C14:C22)</f>
        <v>456.02</v>
      </c>
    </row>
    <row r="24" spans="1:3" s="94" customFormat="1" x14ac:dyDescent="0.25"/>
    <row r="25" spans="1:3" s="94" customFormat="1" x14ac:dyDescent="0.25">
      <c r="A25" s="100" t="s">
        <v>89</v>
      </c>
    </row>
    <row r="26" spans="1:3" ht="15.75" thickBot="1" x14ac:dyDescent="0.3"/>
    <row r="27" spans="1:3" ht="32.25" thickBot="1" x14ac:dyDescent="0.3">
      <c r="B27" s="33" t="s">
        <v>68</v>
      </c>
      <c r="C27" s="101">
        <f>S9+C23</f>
        <v>1000</v>
      </c>
    </row>
  </sheetData>
  <mergeCells count="5">
    <mergeCell ref="N2:N3"/>
    <mergeCell ref="O2:O3"/>
    <mergeCell ref="P2:P3"/>
    <mergeCell ref="C6:L6"/>
    <mergeCell ref="M6:P6"/>
  </mergeCells>
  <pageMargins left="0.7" right="0.7" top="0.75" bottom="0.75" header="0.3" footer="0.3"/>
  <pageSetup paperSize="9" scale="35" fitToHeight="0" orientation="landscape" r:id="rId1"/>
</worksheet>
</file>

<file path=docMetadata/LabelInfo.xml><?xml version="1.0" encoding="utf-8"?>
<clbl:labelList xmlns:clbl="http://schemas.microsoft.com/office/2020/mipLabelMetadata">
  <clbl:label id="{171abc8c-0b18-4336-97d7-51d65f5c7f99}" enabled="1" method="Standard" siteId="{dbc9012d-628b-43d4-b190-8a730f7e1e9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1.pielikums</vt:lpstr>
      <vt:lpstr>2.pielikums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TT</dc:creator>
  <cp:keywords/>
  <dc:description/>
  <cp:lastModifiedBy>Lāsma Zandberga</cp:lastModifiedBy>
  <cp:revision/>
  <dcterms:created xsi:type="dcterms:W3CDTF">2020-09-16T07:27:33Z</dcterms:created>
  <dcterms:modified xsi:type="dcterms:W3CDTF">2025-12-01T08:01:12Z</dcterms:modified>
  <cp:category/>
  <cp:contentStatus/>
</cp:coreProperties>
</file>