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vesticiju un Eiropas savienibas fondu uzraudzibas departaments\02 ESFONDI 2021-2027\03-IEVIESANA\4.1.2.SAM\4.1.2.7. pasākums (Kvalitāte)\4.1.2.7. MK noteikumi\smss1\Otra redakcija\"/>
    </mc:Choice>
  </mc:AlternateContent>
  <xr:revisionPtr revIDLastSave="0" documentId="14_{618EE169-851A-43C5-AFE9-A9ADEC8F7378}" xr6:coauthVersionLast="47" xr6:coauthVersionMax="47" xr10:uidLastSave="{00000000-0000-0000-0000-000000000000}"/>
  <bookViews>
    <workbookView xWindow="-120" yWindow="-120" windowWidth="29040" windowHeight="15840" activeTab="7" xr2:uid="{8E86832A-F935-428B-9495-581B061B457E}"/>
  </bookViews>
  <sheets>
    <sheet name="Nodokļi" sheetId="3" r:id="rId1"/>
    <sheet name="412_SAM_investicijas" sheetId="7" r:id="rId2"/>
    <sheet name="1_tabula" sheetId="10" r:id="rId3"/>
    <sheet name="2_tabula" sheetId="11" r:id="rId4"/>
    <sheet name="3_tabula" sheetId="12" r:id="rId5"/>
    <sheet name="4_tabula" sheetId="13" r:id="rId6"/>
    <sheet name="5_tabula" sheetId="14" r:id="rId7"/>
    <sheet name="6_tabula" sheetId="15" r:id="rId8"/>
  </sheets>
  <externalReferences>
    <externalReference r:id="rId9"/>
  </externalReferences>
  <definedNames>
    <definedName name="PAL">'[1]1'!$I$17</definedName>
    <definedName name="SDN">'[1]1'!$I$31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5" l="1"/>
  <c r="I9" i="15"/>
  <c r="I10" i="15"/>
  <c r="I11" i="15"/>
  <c r="I12" i="15"/>
  <c r="I7" i="15"/>
  <c r="G8" i="15"/>
  <c r="G9" i="15"/>
  <c r="G10" i="15"/>
  <c r="G11" i="15"/>
  <c r="G12" i="15"/>
  <c r="G7" i="15"/>
  <c r="F13" i="15"/>
  <c r="F10" i="15"/>
  <c r="F9" i="15"/>
  <c r="F8" i="15"/>
  <c r="F7" i="15"/>
  <c r="E13" i="15"/>
  <c r="E12" i="15"/>
  <c r="E11" i="15"/>
  <c r="E10" i="15"/>
  <c r="E9" i="15"/>
  <c r="E8" i="15"/>
  <c r="E7" i="15"/>
  <c r="D12" i="15"/>
  <c r="D11" i="15"/>
  <c r="D10" i="15"/>
  <c r="D9" i="15"/>
  <c r="D8" i="15"/>
  <c r="D7" i="15"/>
  <c r="C12" i="15"/>
  <c r="C11" i="15"/>
  <c r="C10" i="15"/>
  <c r="C9" i="15"/>
  <c r="C8" i="15"/>
  <c r="C7" i="15"/>
  <c r="H12" i="15"/>
  <c r="H11" i="15"/>
  <c r="H10" i="15"/>
  <c r="H9" i="15"/>
  <c r="H8" i="15"/>
  <c r="A8" i="15"/>
  <c r="A9" i="15" s="1"/>
  <c r="A10" i="15" s="1"/>
  <c r="A11" i="15" s="1"/>
  <c r="A12" i="15" s="1"/>
  <c r="H7" i="15"/>
  <c r="B10" i="14"/>
  <c r="B8" i="14"/>
  <c r="E12" i="14"/>
  <c r="E13" i="14" s="1"/>
  <c r="F12" i="14"/>
  <c r="F15" i="14" s="1"/>
  <c r="G12" i="14"/>
  <c r="G15" i="14" s="1"/>
  <c r="H12" i="14"/>
  <c r="H13" i="14" s="1"/>
  <c r="I12" i="14"/>
  <c r="I13" i="14" s="1"/>
  <c r="D12" i="14"/>
  <c r="D13" i="14" s="1"/>
  <c r="B6" i="14"/>
  <c r="E20" i="14" s="1"/>
  <c r="D17" i="14"/>
  <c r="C5" i="14"/>
  <c r="H4" i="13"/>
  <c r="I4" i="13"/>
  <c r="J4" i="13"/>
  <c r="G4" i="13"/>
  <c r="H8" i="12"/>
  <c r="I8" i="12"/>
  <c r="J8" i="12"/>
  <c r="G8" i="12"/>
  <c r="J4" i="12"/>
  <c r="J5" i="12" s="1"/>
  <c r="I4" i="12"/>
  <c r="I5" i="12" s="1"/>
  <c r="H4" i="12"/>
  <c r="H5" i="12" s="1"/>
  <c r="G4" i="12"/>
  <c r="G5" i="12" s="1"/>
  <c r="E5" i="10"/>
  <c r="B5" i="11"/>
  <c r="C5" i="11" s="1"/>
  <c r="D5" i="10"/>
  <c r="C5" i="10"/>
  <c r="B4" i="10"/>
  <c r="B5" i="10" s="1"/>
  <c r="D13" i="15" l="1"/>
  <c r="G13" i="14"/>
  <c r="F13" i="14"/>
  <c r="D14" i="14" s="1"/>
  <c r="D20" i="14"/>
  <c r="E15" i="14"/>
  <c r="F17" i="14" s="1"/>
  <c r="D15" i="14"/>
  <c r="G20" i="14"/>
  <c r="I15" i="14"/>
  <c r="F20" i="14"/>
  <c r="H15" i="14"/>
  <c r="G17" i="14"/>
  <c r="H6" i="12"/>
  <c r="I6" i="12"/>
  <c r="J6" i="12"/>
  <c r="G6" i="12"/>
  <c r="D21" i="14" l="1"/>
  <c r="D16" i="14"/>
  <c r="E17" i="14"/>
  <c r="G9" i="12"/>
  <c r="G7" i="12"/>
  <c r="D18" i="14" l="1"/>
  <c r="F6" i="7" l="1"/>
  <c r="G6" i="7"/>
  <c r="H6" i="7"/>
  <c r="I6" i="7"/>
  <c r="J14" i="7" l="1"/>
  <c r="J13" i="7"/>
  <c r="E13" i="7"/>
  <c r="J12" i="7"/>
  <c r="E12" i="7"/>
  <c r="E11" i="7"/>
  <c r="E8" i="7"/>
  <c r="J7" i="7"/>
  <c r="E7" i="7"/>
  <c r="E6" i="7" l="1"/>
  <c r="J6" i="7"/>
  <c r="C13" i="15" l="1"/>
  <c r="K6" i="7"/>
  <c r="K14" i="7"/>
  <c r="K13" i="7"/>
  <c r="K12" i="7"/>
  <c r="K8" i="7"/>
  <c r="K9" i="7"/>
  <c r="K10" i="7"/>
  <c r="K11" i="7" l="1"/>
  <c r="K7" i="7" l="1"/>
  <c r="F3" i="7"/>
  <c r="G3" i="7" s="1"/>
  <c r="H3" i="7" s="1"/>
  <c r="I3" i="7" s="1"/>
  <c r="J3" i="7" s="1"/>
  <c r="G4" i="3" l="1"/>
  <c r="G3" i="3"/>
  <c r="G5" i="3" s="1"/>
  <c r="G6" i="3" l="1"/>
  <c r="J6" i="13" l="1"/>
  <c r="H6" i="13"/>
  <c r="I6" i="13"/>
  <c r="G6" i="13" l="1"/>
  <c r="G7" i="13" s="1"/>
  <c r="G5" i="13"/>
  <c r="G13" i="15" l="1"/>
  <c r="I13" i="15"/>
</calcChain>
</file>

<file path=xl/sharedStrings.xml><?xml version="1.0" encoding="utf-8"?>
<sst xmlns="http://schemas.openxmlformats.org/spreadsheetml/2006/main" count="86" uniqueCount="84">
  <si>
    <t>Pašvaldību veselības veicināšanas pasākumi</t>
  </si>
  <si>
    <t>Nacionāla mēroga veselības veicināšanas pasākumi</t>
  </si>
  <si>
    <t>Pasākumi atkarīgo personu resocializācijai (Finanšu ministrija)</t>
  </si>
  <si>
    <t>Narkotiku profilakses programmu īstenošana (Iekšlietu ministrija)</t>
  </si>
  <si>
    <t>Nevalstisko organizāciju iesaiste veselības veicināšanas un slimību profilakses pasākumu īstenošanā</t>
  </si>
  <si>
    <t>Kopā:</t>
  </si>
  <si>
    <t>4.1.2.2.</t>
  </si>
  <si>
    <t>4.1.2.1.</t>
  </si>
  <si>
    <t>4.1.2.3.</t>
  </si>
  <si>
    <t>4.1.2.4.</t>
  </si>
  <si>
    <t>4.1.2.8.</t>
  </si>
  <si>
    <t>IIN</t>
  </si>
  <si>
    <t>kopā</t>
  </si>
  <si>
    <t>no tiem vecumā 15-64 g., cilv. sk.</t>
  </si>
  <si>
    <t>Nodarbināto skaits 15-64 g. vecumā, cilv. sk.</t>
  </si>
  <si>
    <t>Mirušie (0-64 gadu vecumā), cilv. sk.</t>
  </si>
  <si>
    <t>Diskontētā IKP pieauguma vērtība katrā gadā, EUR</t>
  </si>
  <si>
    <t>no tiem 15-64 g.v., cilv. sk.</t>
  </si>
  <si>
    <t>IKP pieaugums, EUR</t>
  </si>
  <si>
    <t>Kopā</t>
  </si>
  <si>
    <t>Iedzīvotāju skaits 2022. gada sākumā, cilv. sk.</t>
  </si>
  <si>
    <t>PZMG samazinājums 15-64 g.v., gadu sk.</t>
  </si>
  <si>
    <t>Papildus darbaspēks (saglabātais darbaspēks 15-64 g.v.), cilv. sk.</t>
  </si>
  <si>
    <t>Kopā IKP pieaugums no 2024.gada līdz 2027.gadam, EUR</t>
  </si>
  <si>
    <t>Kopā IKP pieaugums ar diskontēto pieaugumu no 2024.gada līdz 2027.gadam, EUR</t>
  </si>
  <si>
    <t>DŅ VSAOI</t>
  </si>
  <si>
    <t>DD VSAOI</t>
  </si>
  <si>
    <t>Strādājošo mēneša vidējā darba samaksa (eiro) mēnesī</t>
  </si>
  <si>
    <t>Papildus saņemtie nodokļi, euro</t>
  </si>
  <si>
    <t>Kopā nodokļu pieaugums ar diskontēto pieaugumu no 2024.gada līdz 2027.gadam, EUR</t>
  </si>
  <si>
    <t>Nodokļu pieaugums no 2024.gada līdz 2027.gadam, EUR</t>
  </si>
  <si>
    <t>Diskontētā pieauguma 5% vērtība katrā gadā, EUR</t>
  </si>
  <si>
    <t>Kopā novērsto zaudējumu apjoms ar diskontēto pieaugumu no 2024.gada līdz 2027.gadam, EUR</t>
  </si>
  <si>
    <t>4.1.2.5.</t>
  </si>
  <si>
    <t>4.1.2.6.</t>
  </si>
  <si>
    <t>Piesaistīt un noturēt ārstniecības personas darbam valsts apmaksāto veselības aprūpes pakalpojumu sektorā, īpaši stacionāros</t>
  </si>
  <si>
    <t>Uzlabot izglītības iespējas ārstniecības personām, t.sk. uzlabojot tālākizglītības pieejamību</t>
  </si>
  <si>
    <t>4.1.2.7.</t>
  </si>
  <si>
    <t>Pilnveidot pacientu drošību un aprūpes kvalitāti</t>
  </si>
  <si>
    <t>1.gads</t>
  </si>
  <si>
    <t>2.gads</t>
  </si>
  <si>
    <t>3.gads</t>
  </si>
  <si>
    <t>4.gads</t>
  </si>
  <si>
    <t>5.gads</t>
  </si>
  <si>
    <t>6.gads</t>
  </si>
  <si>
    <t>īstenošanas periods</t>
  </si>
  <si>
    <t>KOPĀ</t>
  </si>
  <si>
    <t>Novērstie zaudējumi par slimības pabalstiem</t>
  </si>
  <si>
    <t>Gads</t>
  </si>
  <si>
    <t xml:space="preserve">Projekta investīcijas </t>
  </si>
  <si>
    <t>Sociālekonomiskās atdeves rādītāji</t>
  </si>
  <si>
    <t>(1+r)</t>
  </si>
  <si>
    <t xml:space="preserve">Tīrie diskontētie ienākumi (NPV- Net present value) </t>
  </si>
  <si>
    <t>0.gads</t>
  </si>
  <si>
    <t>1.1.</t>
  </si>
  <si>
    <t>1.2.</t>
  </si>
  <si>
    <t>1.3.</t>
  </si>
  <si>
    <t>1.5.</t>
  </si>
  <si>
    <t>1.6.</t>
  </si>
  <si>
    <t>1.7.</t>
  </si>
  <si>
    <t>1.4.</t>
  </si>
  <si>
    <t>1.8.</t>
  </si>
  <si>
    <t>5=4+5</t>
  </si>
  <si>
    <t>^(-n)*, kur r=5%</t>
  </si>
  <si>
    <t>7= (5-2)*6</t>
  </si>
  <si>
    <t>Ieguvumu no produktivitātes pieauguma apjoms kopā no 2024.gada līdz 2027.gadam, euro</t>
  </si>
  <si>
    <t>(1+r)^(-n)*, kur r=5%</t>
  </si>
  <si>
    <r>
      <t>Iedzīvotāju skaits uz perioda sākumu  (</t>
    </r>
    <r>
      <rPr>
        <b/>
        <sz val="11"/>
        <color theme="1"/>
        <rFont val="Calibri"/>
        <family val="2"/>
        <scheme val="minor"/>
      </rPr>
      <t>Iedz</t>
    </r>
    <r>
      <rPr>
        <sz val="11"/>
        <color theme="1"/>
        <rFont val="Calibri"/>
        <family val="2"/>
        <charset val="186"/>
        <scheme val="minor"/>
      </rPr>
      <t>), cilv. sk.</t>
    </r>
  </si>
  <si>
    <r>
      <t>Strādājošo mēneša vidējā darba samaksa  (</t>
    </r>
    <r>
      <rPr>
        <b/>
        <sz val="11"/>
        <color theme="1"/>
        <rFont val="Calibri"/>
        <family val="2"/>
        <scheme val="minor"/>
      </rPr>
      <t>DSam</t>
    </r>
    <r>
      <rPr>
        <sz val="11"/>
        <color theme="1"/>
        <rFont val="Calibri"/>
        <family val="2"/>
        <charset val="186"/>
        <scheme val="minor"/>
      </rPr>
      <t>) (euro)</t>
    </r>
  </si>
  <si>
    <r>
      <t>Ar darba samaksu saistīto nodokļu apjoms uz vienu vidējo darba samaksu (euro) mēnesī (</t>
    </r>
    <r>
      <rPr>
        <b/>
        <sz val="11"/>
        <color theme="1"/>
        <rFont val="Calibri"/>
        <family val="2"/>
        <scheme val="minor"/>
      </rPr>
      <t>Nod</t>
    </r>
    <r>
      <rPr>
        <sz val="11"/>
        <color theme="1"/>
        <rFont val="Calibri"/>
        <family val="2"/>
        <charset val="186"/>
        <scheme val="minor"/>
      </rPr>
      <t>)</t>
    </r>
  </si>
  <si>
    <r>
      <t>Izdevumi slimības pabalstu izmaksām 2022.gadā  (</t>
    </r>
    <r>
      <rPr>
        <b/>
        <sz val="11"/>
        <color theme="1"/>
        <rFont val="Calibri"/>
        <family val="2"/>
        <scheme val="minor"/>
      </rPr>
      <t>SPab</t>
    </r>
    <r>
      <rPr>
        <sz val="11"/>
        <color theme="1"/>
        <rFont val="Calibri"/>
        <family val="2"/>
        <charset val="186"/>
        <scheme val="minor"/>
      </rPr>
      <t>), tūkst. euro</t>
    </r>
  </si>
  <si>
    <r>
      <t>Slimības pabalstu apjoms uz vienu iedzīvotāju gadā (</t>
    </r>
    <r>
      <rPr>
        <b/>
        <sz val="11"/>
        <color theme="1"/>
        <rFont val="Calibri"/>
        <family val="2"/>
        <scheme val="minor"/>
      </rPr>
      <t>SPab/Iedz</t>
    </r>
    <r>
      <rPr>
        <sz val="11"/>
        <color theme="1"/>
        <rFont val="Calibri"/>
        <family val="2"/>
        <charset val="186"/>
        <scheme val="minor"/>
      </rPr>
      <t>), euro</t>
    </r>
  </si>
  <si>
    <r>
      <t>Izdevumi veselības aprūpei pavisam 2020.gadā (</t>
    </r>
    <r>
      <rPr>
        <b/>
        <sz val="11"/>
        <color theme="1"/>
        <rFont val="Calibri"/>
        <family val="2"/>
        <scheme val="minor"/>
      </rPr>
      <t>IzdVes</t>
    </r>
    <r>
      <rPr>
        <sz val="11"/>
        <color theme="1"/>
        <rFont val="Calibri"/>
        <family val="2"/>
        <charset val="186"/>
        <scheme val="minor"/>
      </rPr>
      <t xml:space="preserve">), milj. euro (pēdējie dati uz 2020.g.) </t>
    </r>
  </si>
  <si>
    <r>
      <t>Izdevumu apjoms veselības aprūpei pavisam uz vienu iedzīvotāju gadā (</t>
    </r>
    <r>
      <rPr>
        <b/>
        <sz val="11"/>
        <color theme="1"/>
        <rFont val="Calibri"/>
        <family val="2"/>
        <scheme val="minor"/>
      </rPr>
      <t>IzdVes</t>
    </r>
    <r>
      <rPr>
        <sz val="11"/>
        <color theme="1"/>
        <rFont val="Calibri"/>
        <family val="2"/>
        <charset val="186"/>
        <scheme val="minor"/>
      </rPr>
      <t>/</t>
    </r>
    <r>
      <rPr>
        <b/>
        <sz val="11"/>
        <color theme="1"/>
        <rFont val="Calibri"/>
        <family val="2"/>
        <scheme val="minor"/>
      </rPr>
      <t>Iedz</t>
    </r>
    <r>
      <rPr>
        <sz val="11"/>
        <color theme="1"/>
        <rFont val="Calibri"/>
        <family val="2"/>
        <charset val="186"/>
        <scheme val="minor"/>
      </rPr>
      <t>), euro</t>
    </r>
  </si>
  <si>
    <r>
      <t>Iedzīvotāju skaits, kuri pēdējā gada laikā veselības apsvērumu dēļ ESF Plus veselības veicināšanas pasākumu ietekmē ir mainījuši uztura un citus dzīvesveida paradumus kumulatīvi (</t>
    </r>
    <r>
      <rPr>
        <b/>
        <sz val="11"/>
        <color theme="1"/>
        <rFont val="Calibri"/>
        <family val="2"/>
        <scheme val="minor"/>
      </rPr>
      <t>ESF+Iedz</t>
    </r>
    <r>
      <rPr>
        <sz val="11"/>
        <color theme="1"/>
        <rFont val="Calibri"/>
        <family val="2"/>
        <charset val="186"/>
        <scheme val="minor"/>
      </rPr>
      <t>)</t>
    </r>
  </si>
  <si>
    <r>
      <t xml:space="preserve">       no tiem, kas novērsa iepriekšējās veselības problēmas un atgriezās darba tirgū (</t>
    </r>
    <r>
      <rPr>
        <b/>
        <sz val="11"/>
        <color theme="1"/>
        <rFont val="Calibri"/>
        <family val="2"/>
        <scheme val="minor"/>
      </rPr>
      <t>PapDarbasp</t>
    </r>
    <r>
      <rPr>
        <sz val="11"/>
        <color theme="1"/>
        <rFont val="Calibri"/>
        <family val="2"/>
        <charset val="186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ESF+Iedz</t>
    </r>
    <r>
      <rPr>
        <sz val="11"/>
        <color theme="1"/>
        <rFont val="Calibri"/>
        <family val="2"/>
        <charset val="186"/>
        <scheme val="minor"/>
      </rPr>
      <t xml:space="preserve"> x 28,9%)</t>
    </r>
  </si>
  <si>
    <r>
      <t>Novērstie zaudējumi par slimības pabalstiem (</t>
    </r>
    <r>
      <rPr>
        <b/>
        <sz val="11"/>
        <color theme="1"/>
        <rFont val="Calibri"/>
        <family val="2"/>
        <scheme val="minor"/>
      </rPr>
      <t>SPab</t>
    </r>
    <r>
      <rPr>
        <sz val="11"/>
        <color theme="1"/>
        <rFont val="Calibri"/>
        <family val="2"/>
        <charset val="186"/>
        <scheme val="minor"/>
      </rPr>
      <t>/</t>
    </r>
    <r>
      <rPr>
        <b/>
        <sz val="11"/>
        <color theme="1"/>
        <rFont val="Calibri"/>
        <family val="2"/>
        <scheme val="minor"/>
      </rPr>
      <t>Iedz</t>
    </r>
    <r>
      <rPr>
        <sz val="11"/>
        <color theme="1"/>
        <rFont val="Calibri"/>
        <family val="2"/>
        <charset val="186"/>
        <scheme val="minor"/>
      </rPr>
      <t xml:space="preserve"> x </t>
    </r>
    <r>
      <rPr>
        <b/>
        <sz val="11"/>
        <color theme="1"/>
        <rFont val="Calibri"/>
        <family val="2"/>
        <scheme val="minor"/>
      </rPr>
      <t>PapDarbasp</t>
    </r>
    <r>
      <rPr>
        <sz val="11"/>
        <color theme="1"/>
        <rFont val="Calibri"/>
        <family val="2"/>
        <charset val="186"/>
        <scheme val="minor"/>
      </rPr>
      <t>), euro</t>
    </r>
  </si>
  <si>
    <t>Novērsto zaudējumu apjoms kopā no 2024.gada līdz 2029.gadam, euro</t>
  </si>
  <si>
    <r>
      <t>Veselības aprūpes izmaksu samazinājums gadā (</t>
    </r>
    <r>
      <rPr>
        <b/>
        <sz val="11"/>
        <color theme="1"/>
        <rFont val="Calibri"/>
        <family val="2"/>
        <scheme val="minor"/>
      </rPr>
      <t>IzdVes</t>
    </r>
    <r>
      <rPr>
        <sz val="11"/>
        <color theme="1"/>
        <rFont val="Calibri"/>
        <family val="2"/>
        <charset val="186"/>
        <scheme val="minor"/>
      </rPr>
      <t>/</t>
    </r>
    <r>
      <rPr>
        <b/>
        <sz val="11"/>
        <color theme="1"/>
        <rFont val="Calibri"/>
        <family val="2"/>
        <scheme val="minor"/>
      </rPr>
      <t>Iedz</t>
    </r>
    <r>
      <rPr>
        <sz val="11"/>
        <color theme="1"/>
        <rFont val="Calibri"/>
        <family val="2"/>
        <charset val="186"/>
        <scheme val="minor"/>
      </rPr>
      <t xml:space="preserve"> x </t>
    </r>
    <r>
      <rPr>
        <b/>
        <sz val="11"/>
        <color theme="1"/>
        <rFont val="Calibri"/>
        <family val="2"/>
        <scheme val="minor"/>
      </rPr>
      <t>PapDarbasp</t>
    </r>
    <r>
      <rPr>
        <sz val="11"/>
        <color theme="1"/>
        <rFont val="Calibri"/>
        <family val="2"/>
        <charset val="186"/>
        <scheme val="minor"/>
      </rPr>
      <t>), euro</t>
    </r>
  </si>
  <si>
    <t>Veselības aprūpes izmaksu samazinājums no 2024.gada līdz 2029.gadam, euro</t>
  </si>
  <si>
    <r>
      <t>Ieguvumi no papildus darbaspēka un produktivitātes pieauguma (papildus iemaksātie nodokļi budžetā) gadā par papildus 6 veselīgi nodzīvotajiem mēnešiem gadā (</t>
    </r>
    <r>
      <rPr>
        <b/>
        <sz val="11"/>
        <color theme="1"/>
        <rFont val="Calibri"/>
        <family val="2"/>
        <scheme val="minor"/>
      </rPr>
      <t>Nod</t>
    </r>
    <r>
      <rPr>
        <sz val="11"/>
        <color theme="1"/>
        <rFont val="Calibri"/>
        <family val="2"/>
        <charset val="186"/>
        <scheme val="minor"/>
      </rPr>
      <t xml:space="preserve"> x </t>
    </r>
    <r>
      <rPr>
        <b/>
        <sz val="11"/>
        <color theme="1"/>
        <rFont val="Calibri"/>
        <family val="2"/>
        <scheme val="minor"/>
      </rPr>
      <t>PapDarbasp</t>
    </r>
    <r>
      <rPr>
        <sz val="11"/>
        <color theme="1"/>
        <rFont val="Calibri"/>
        <family val="2"/>
        <charset val="186"/>
        <scheme val="minor"/>
      </rPr>
      <t xml:space="preserve"> x 6 mēneši), euro</t>
    </r>
  </si>
  <si>
    <t>4.1.2. SAM investīcijas</t>
  </si>
  <si>
    <t>Veselības aprūpes izmaksu samazinājums</t>
  </si>
  <si>
    <t>Ieguvumi no produktivitātes pieauguma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</si>
</sst>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,##0.0"/>
    <numFmt numFmtId="166" formatCode="#,##0_ ;\-#,##0\ "/>
    <numFmt numFmtId="167" formatCode="0.00000"/>
    <numFmt numFmtId="170" formatCode="###\ ###\ ##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9" fontId="0" fillId="0" borderId="0" xfId="0" applyNumberFormat="1"/>
    <xf numFmtId="10" fontId="0" fillId="0" borderId="0" xfId="1" applyNumberFormat="1" applyFont="1"/>
    <xf numFmtId="9" fontId="0" fillId="0" borderId="0" xfId="1" applyFont="1"/>
    <xf numFmtId="0" fontId="2" fillId="0" borderId="0" xfId="0" applyFont="1"/>
    <xf numFmtId="165" fontId="0" fillId="0" borderId="0" xfId="0" applyNumberFormat="1"/>
    <xf numFmtId="4" fontId="0" fillId="0" borderId="0" xfId="0" applyNumberFormat="1"/>
    <xf numFmtId="3" fontId="0" fillId="0" borderId="0" xfId="0" applyNumberForma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6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vertical="justify"/>
    </xf>
    <xf numFmtId="167" fontId="0" fillId="0" borderId="0" xfId="0" applyNumberFormat="1"/>
    <xf numFmtId="9" fontId="2" fillId="0" borderId="0" xfId="0" applyNumberFormat="1" applyFont="1"/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center"/>
    </xf>
    <xf numFmtId="3" fontId="2" fillId="3" borderId="0" xfId="0" applyNumberFormat="1" applyFont="1" applyFill="1"/>
    <xf numFmtId="0" fontId="3" fillId="2" borderId="0" xfId="0" applyFont="1" applyFill="1"/>
    <xf numFmtId="0" fontId="2" fillId="4" borderId="0" xfId="0" applyFont="1" applyFill="1"/>
    <xf numFmtId="0" fontId="2" fillId="4" borderId="0" xfId="0" applyFont="1" applyFill="1" applyAlignment="1">
      <alignment vertical="justify"/>
    </xf>
    <xf numFmtId="0" fontId="2" fillId="4" borderId="0" xfId="0" applyFont="1" applyFill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justify"/>
    </xf>
    <xf numFmtId="3" fontId="2" fillId="0" borderId="0" xfId="0" applyNumberFormat="1" applyFont="1" applyAlignment="1"/>
    <xf numFmtId="4" fontId="2" fillId="0" borderId="0" xfId="0" applyNumberFormat="1" applyFont="1"/>
    <xf numFmtId="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M_Julija_Grabovska\Downloads\CBA%20pielikumi.xlsx" TargetMode="External"/><Relationship Id="rId1" Type="http://schemas.openxmlformats.org/officeDocument/2006/relationships/externalLinkPath" Target="file:///C:\Users\VM_Julija_Grabovska\Downloads\CBA%20pieliku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0"/>
      <sheetName val="Data1"/>
      <sheetName val="Data2"/>
      <sheetName val="Data3"/>
      <sheetName val="Data4"/>
      <sheetName val="Data5"/>
      <sheetName val="1"/>
      <sheetName val="A.1_No_CF"/>
      <sheetName val="A.1"/>
      <sheetName val="A.2"/>
      <sheetName val="A.3"/>
      <sheetName val="A.4"/>
      <sheetName val="A.5"/>
      <sheetName val="A.6"/>
      <sheetName val="B.1"/>
      <sheetName val="B.2"/>
      <sheetName val="B.3"/>
      <sheetName val="B.4"/>
      <sheetName val="B.5"/>
      <sheetName val="B.6"/>
      <sheetName val="C.1"/>
      <sheetName val="C.2"/>
      <sheetName val="C.3"/>
      <sheetName val="C.4"/>
      <sheetName val="C.5"/>
      <sheetName val="C.6"/>
      <sheetName val="D.1"/>
      <sheetName val="D.2"/>
      <sheetName val="D.3"/>
      <sheetName val="D.4"/>
      <sheetName val="D.5"/>
      <sheetName val="D.6"/>
      <sheetName val="A.0"/>
      <sheetName val="B.0"/>
      <sheetName val="C.0"/>
      <sheetName val="D.0"/>
      <sheetName val="4"/>
      <sheetName val="5.1"/>
      <sheetName val="Selection of Alternative"/>
      <sheetName val="Sheet1"/>
      <sheetName val="Sensitivity Analysis"/>
      <sheetName val="5.3"/>
      <sheetName val="6.1"/>
      <sheetName val="6.2"/>
      <sheetName val="6.3"/>
      <sheetName val="Assumptions"/>
      <sheetName val="GHG Calculations"/>
      <sheetName val="PnL_historic"/>
      <sheetName val="CF 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I17">
            <v>15</v>
          </cell>
        </row>
        <row r="31">
          <cell r="I31">
            <v>0.05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31376-B497-4AA2-8C8B-1FF387405D6F}">
  <dimension ref="A3:H6"/>
  <sheetViews>
    <sheetView workbookViewId="0">
      <selection activeCell="M28" sqref="M28"/>
    </sheetView>
  </sheetViews>
  <sheetFormatPr defaultRowHeight="15" x14ac:dyDescent="0.25"/>
  <cols>
    <col min="5" max="5" width="13.140625" customWidth="1"/>
    <col min="8" max="8" width="10.42578125" customWidth="1"/>
  </cols>
  <sheetData>
    <row r="3" spans="1:8" x14ac:dyDescent="0.25">
      <c r="A3" t="s">
        <v>27</v>
      </c>
      <c r="F3">
        <v>1545</v>
      </c>
      <c r="G3">
        <f>ROUND(10.05%*F3,0)</f>
        <v>155</v>
      </c>
      <c r="H3" t="s">
        <v>25</v>
      </c>
    </row>
    <row r="4" spans="1:8" x14ac:dyDescent="0.25">
      <c r="G4">
        <f>ROUND(23.59%*F3,0)</f>
        <v>364</v>
      </c>
      <c r="H4" t="s">
        <v>26</v>
      </c>
    </row>
    <row r="5" spans="1:8" x14ac:dyDescent="0.25">
      <c r="G5">
        <f>ROUND((F3-G3)*0.2,0)</f>
        <v>278</v>
      </c>
      <c r="H5" t="s">
        <v>11</v>
      </c>
    </row>
    <row r="6" spans="1:8" x14ac:dyDescent="0.25">
      <c r="G6">
        <f>SUM(G3:G5)</f>
        <v>797</v>
      </c>
      <c r="H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9D03-57CD-47F5-8792-FE0CE6D1475E}">
  <dimension ref="A3:O14"/>
  <sheetViews>
    <sheetView workbookViewId="0">
      <selection activeCell="C26" sqref="C26"/>
    </sheetView>
  </sheetViews>
  <sheetFormatPr defaultRowHeight="15" x14ac:dyDescent="0.25"/>
  <cols>
    <col min="3" max="3" width="106.85546875" customWidth="1"/>
    <col min="4" max="4" width="12.28515625" customWidth="1"/>
    <col min="5" max="6" width="10.7109375" bestFit="1" customWidth="1"/>
    <col min="7" max="9" width="12.140625" bestFit="1" customWidth="1"/>
    <col min="10" max="10" width="12.7109375" customWidth="1"/>
    <col min="11" max="11" width="13.28515625" style="5" bestFit="1" customWidth="1"/>
    <col min="14" max="14" width="19.140625" bestFit="1" customWidth="1"/>
    <col min="15" max="15" width="9.85546875" bestFit="1" customWidth="1"/>
  </cols>
  <sheetData>
    <row r="3" spans="1:14" s="5" customFormat="1" x14ac:dyDescent="0.25">
      <c r="D3" s="5">
        <v>2023</v>
      </c>
      <c r="E3" s="5">
        <v>2024</v>
      </c>
      <c r="F3" s="5">
        <f>E3+1</f>
        <v>2025</v>
      </c>
      <c r="G3" s="5">
        <f t="shared" ref="G3:J3" si="0">F3+1</f>
        <v>2026</v>
      </c>
      <c r="H3" s="5">
        <f t="shared" si="0"/>
        <v>2027</v>
      </c>
      <c r="I3" s="5">
        <f t="shared" si="0"/>
        <v>2028</v>
      </c>
      <c r="J3" s="5">
        <f t="shared" si="0"/>
        <v>2029</v>
      </c>
      <c r="K3" s="5" t="s">
        <v>46</v>
      </c>
      <c r="L3" s="20"/>
      <c r="M3" s="20"/>
    </row>
    <row r="4" spans="1:14" s="12" customFormat="1" ht="12" x14ac:dyDescent="0.2">
      <c r="D4" s="25"/>
      <c r="E4" s="33" t="s">
        <v>45</v>
      </c>
      <c r="F4" s="33"/>
      <c r="G4" s="33"/>
      <c r="H4" s="33"/>
      <c r="I4" s="33"/>
      <c r="J4" s="33"/>
      <c r="K4" s="16"/>
    </row>
    <row r="5" spans="1:14" s="13" customFormat="1" ht="12" x14ac:dyDescent="0.2">
      <c r="D5" s="14" t="s">
        <v>53</v>
      </c>
      <c r="E5" s="14" t="s">
        <v>39</v>
      </c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7"/>
    </row>
    <row r="6" spans="1:14" s="13" customFormat="1" x14ac:dyDescent="0.25">
      <c r="A6" s="21" t="s">
        <v>81</v>
      </c>
      <c r="B6" s="21"/>
      <c r="C6" s="21"/>
      <c r="D6" s="22"/>
      <c r="E6" s="23">
        <f>SUM(E7:E14)</f>
        <v>3909327</v>
      </c>
      <c r="F6" s="23">
        <f t="shared" ref="F6:J6" si="1">SUM(F7:F14)</f>
        <v>7941702</v>
      </c>
      <c r="G6" s="23">
        <f t="shared" si="1"/>
        <v>12811587</v>
      </c>
      <c r="H6" s="23">
        <f t="shared" si="1"/>
        <v>13003293</v>
      </c>
      <c r="I6" s="23">
        <f t="shared" si="1"/>
        <v>10704555</v>
      </c>
      <c r="J6" s="23">
        <f t="shared" si="1"/>
        <v>11398536</v>
      </c>
      <c r="K6" s="24">
        <f>SUM(E6:J6)</f>
        <v>59769000</v>
      </c>
      <c r="N6" s="1"/>
    </row>
    <row r="7" spans="1:14" x14ac:dyDescent="0.25">
      <c r="A7" t="s">
        <v>54</v>
      </c>
      <c r="B7" t="s">
        <v>7</v>
      </c>
      <c r="C7" t="s">
        <v>1</v>
      </c>
      <c r="E7" s="15">
        <f>593347+65927</f>
        <v>659274</v>
      </c>
      <c r="F7" s="15">
        <v>1318548</v>
      </c>
      <c r="G7" s="15">
        <v>2637096</v>
      </c>
      <c r="H7" s="15">
        <v>2637096</v>
      </c>
      <c r="I7" s="15">
        <v>2637096</v>
      </c>
      <c r="J7" s="15">
        <f>2637096+659274</f>
        <v>3296370</v>
      </c>
      <c r="K7" s="9">
        <f>SUM(E7:J7)</f>
        <v>13185480</v>
      </c>
      <c r="N7" s="1"/>
    </row>
    <row r="8" spans="1:14" x14ac:dyDescent="0.25">
      <c r="A8" t="s">
        <v>55</v>
      </c>
      <c r="B8" t="s">
        <v>6</v>
      </c>
      <c r="C8" t="s">
        <v>0</v>
      </c>
      <c r="E8" s="15">
        <f>1405546+73976</f>
        <v>1479522</v>
      </c>
      <c r="F8" s="15">
        <v>2959044</v>
      </c>
      <c r="G8" s="15">
        <v>2959044</v>
      </c>
      <c r="H8" s="15">
        <v>2959044</v>
      </c>
      <c r="I8" s="15">
        <v>2959044</v>
      </c>
      <c r="J8" s="15">
        <v>1479522</v>
      </c>
      <c r="K8" s="9">
        <f>SUM(E8:J8)</f>
        <v>14795220</v>
      </c>
      <c r="N8" s="1"/>
    </row>
    <row r="9" spans="1:14" x14ac:dyDescent="0.25">
      <c r="A9" t="s">
        <v>56</v>
      </c>
      <c r="B9" t="s">
        <v>8</v>
      </c>
      <c r="C9" t="s">
        <v>2</v>
      </c>
      <c r="E9" s="15">
        <v>69250</v>
      </c>
      <c r="F9" s="15">
        <v>123350</v>
      </c>
      <c r="G9" s="15">
        <v>362900</v>
      </c>
      <c r="H9" s="15">
        <v>123350</v>
      </c>
      <c r="I9" s="15">
        <v>362900</v>
      </c>
      <c r="J9" s="15">
        <v>89250</v>
      </c>
      <c r="K9" s="9">
        <f>SUM(E9:J9)</f>
        <v>1131000</v>
      </c>
    </row>
    <row r="10" spans="1:14" x14ac:dyDescent="0.25">
      <c r="A10" t="s">
        <v>60</v>
      </c>
      <c r="B10" t="s">
        <v>9</v>
      </c>
      <c r="C10" t="s">
        <v>3</v>
      </c>
      <c r="E10" s="15">
        <v>10000</v>
      </c>
      <c r="F10" s="15">
        <v>158200</v>
      </c>
      <c r="G10" s="15">
        <v>69000</v>
      </c>
      <c r="H10" s="15">
        <v>100950</v>
      </c>
      <c r="I10" s="15">
        <v>51000</v>
      </c>
      <c r="J10" s="15">
        <v>132850</v>
      </c>
      <c r="K10" s="9">
        <f>SUM(E10:J10)</f>
        <v>522000</v>
      </c>
      <c r="N10" s="1"/>
    </row>
    <row r="11" spans="1:14" x14ac:dyDescent="0.25">
      <c r="A11" t="s">
        <v>57</v>
      </c>
      <c r="B11" t="s">
        <v>33</v>
      </c>
      <c r="C11" t="s">
        <v>35</v>
      </c>
      <c r="E11" s="15">
        <f>635579+33452</f>
        <v>669031</v>
      </c>
      <c r="F11" s="15">
        <v>1338060</v>
      </c>
      <c r="G11" s="15">
        <v>2341606</v>
      </c>
      <c r="H11" s="15">
        <v>2341603</v>
      </c>
      <c r="I11" s="15"/>
      <c r="J11" s="15"/>
      <c r="K11" s="9">
        <f>SUM(E11:J11)</f>
        <v>6690300</v>
      </c>
      <c r="L11" s="1"/>
      <c r="N11" s="1"/>
    </row>
    <row r="12" spans="1:14" x14ac:dyDescent="0.25">
      <c r="A12" t="s">
        <v>58</v>
      </c>
      <c r="B12" t="s">
        <v>34</v>
      </c>
      <c r="C12" t="s">
        <v>36</v>
      </c>
      <c r="E12" s="15">
        <f>783000+87000</f>
        <v>870000</v>
      </c>
      <c r="F12" s="15">
        <v>1740000</v>
      </c>
      <c r="G12" s="15">
        <v>3480000</v>
      </c>
      <c r="H12" s="15">
        <v>3480000</v>
      </c>
      <c r="I12" s="15">
        <v>3480000</v>
      </c>
      <c r="J12" s="15">
        <f>3480000+870000</f>
        <v>4350000</v>
      </c>
      <c r="K12" s="9">
        <f>SUM(E12:J12)</f>
        <v>17400000</v>
      </c>
      <c r="L12" s="1"/>
      <c r="N12" s="1"/>
    </row>
    <row r="13" spans="1:14" x14ac:dyDescent="0.25">
      <c r="A13" t="s">
        <v>59</v>
      </c>
      <c r="B13" t="s">
        <v>37</v>
      </c>
      <c r="C13" t="s">
        <v>38</v>
      </c>
      <c r="E13" s="15">
        <f>137025+15225</f>
        <v>152250</v>
      </c>
      <c r="F13" s="15">
        <v>304500</v>
      </c>
      <c r="G13" s="15">
        <v>609000</v>
      </c>
      <c r="H13" s="15">
        <v>761250</v>
      </c>
      <c r="I13" s="15">
        <v>609000</v>
      </c>
      <c r="J13" s="15">
        <f>304500+304500</f>
        <v>609000</v>
      </c>
      <c r="K13" s="9">
        <f>SUM(E13:J13)</f>
        <v>3045000</v>
      </c>
      <c r="L13" s="1"/>
      <c r="N13" s="1"/>
    </row>
    <row r="14" spans="1:14" x14ac:dyDescent="0.25">
      <c r="A14" t="s">
        <v>61</v>
      </c>
      <c r="B14" t="s">
        <v>10</v>
      </c>
      <c r="C14" t="s">
        <v>4</v>
      </c>
      <c r="E14" s="15"/>
      <c r="F14" s="15"/>
      <c r="G14" s="15">
        <v>352941</v>
      </c>
      <c r="H14" s="15">
        <v>600000</v>
      </c>
      <c r="I14" s="15">
        <v>605515</v>
      </c>
      <c r="J14" s="15">
        <f>605515+836029</f>
        <v>1441544</v>
      </c>
      <c r="K14" s="9">
        <f>SUM(E14:J14)</f>
        <v>3000000</v>
      </c>
      <c r="L14" s="1"/>
      <c r="N14" s="1"/>
    </row>
  </sheetData>
  <mergeCells count="1">
    <mergeCell ref="E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301C-7DDD-4EF5-AD07-CEB7DD1C4C86}">
  <dimension ref="A2:E5"/>
  <sheetViews>
    <sheetView workbookViewId="0">
      <selection activeCell="I26" sqref="I26"/>
    </sheetView>
  </sheetViews>
  <sheetFormatPr defaultRowHeight="15" x14ac:dyDescent="0.25"/>
  <cols>
    <col min="1" max="1" width="33.42578125" bestFit="1" customWidth="1"/>
  </cols>
  <sheetData>
    <row r="2" spans="1:5" x14ac:dyDescent="0.25">
      <c r="B2" s="5">
        <v>2019</v>
      </c>
      <c r="C2" s="5">
        <v>2020</v>
      </c>
      <c r="D2" s="5">
        <v>2021</v>
      </c>
      <c r="E2" s="5">
        <v>2022</v>
      </c>
    </row>
    <row r="3" spans="1:5" x14ac:dyDescent="0.25">
      <c r="A3" t="s">
        <v>15</v>
      </c>
      <c r="B3" s="1">
        <v>6260</v>
      </c>
      <c r="C3" s="1">
        <v>6260</v>
      </c>
      <c r="D3" s="1">
        <v>7766</v>
      </c>
      <c r="E3" s="1">
        <v>6922</v>
      </c>
    </row>
    <row r="4" spans="1:5" x14ac:dyDescent="0.25">
      <c r="A4" t="s">
        <v>17</v>
      </c>
      <c r="B4" s="1">
        <f>6260-78-3-18</f>
        <v>6161</v>
      </c>
      <c r="C4" s="1">
        <v>6156</v>
      </c>
      <c r="D4" s="1">
        <v>7689</v>
      </c>
      <c r="E4" s="1">
        <v>6839</v>
      </c>
    </row>
    <row r="5" spans="1:5" x14ac:dyDescent="0.25">
      <c r="B5" s="4">
        <f>B4/B3</f>
        <v>0.98418530351437705</v>
      </c>
      <c r="C5" s="4">
        <f t="shared" ref="C5:E5" si="0">C4/C3</f>
        <v>0.98338658146964852</v>
      </c>
      <c r="D5" s="4">
        <f t="shared" si="0"/>
        <v>0.99008498583569404</v>
      </c>
      <c r="E5" s="4">
        <f t="shared" si="0"/>
        <v>0.9880092458826929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41E5-6386-49A1-9148-706223541DED}">
  <dimension ref="A2:C5"/>
  <sheetViews>
    <sheetView workbookViewId="0">
      <selection activeCell="E13" sqref="E13"/>
    </sheetView>
  </sheetViews>
  <sheetFormatPr defaultRowHeight="15" x14ac:dyDescent="0.25"/>
  <cols>
    <col min="1" max="1" width="41.28515625" bestFit="1" customWidth="1"/>
  </cols>
  <sheetData>
    <row r="2" spans="1:3" x14ac:dyDescent="0.25">
      <c r="B2" s="5">
        <v>2022</v>
      </c>
    </row>
    <row r="3" spans="1:3" x14ac:dyDescent="0.25">
      <c r="A3" t="s">
        <v>20</v>
      </c>
      <c r="B3" s="1">
        <v>1875757</v>
      </c>
    </row>
    <row r="4" spans="1:3" x14ac:dyDescent="0.25">
      <c r="A4" t="s">
        <v>13</v>
      </c>
      <c r="B4" s="1">
        <v>1184142</v>
      </c>
    </row>
    <row r="5" spans="1:3" x14ac:dyDescent="0.25">
      <c r="A5" t="s">
        <v>14</v>
      </c>
      <c r="B5" s="1">
        <f>838.1*1000</f>
        <v>838100</v>
      </c>
      <c r="C5" s="3">
        <f>B5/B4</f>
        <v>0.70776984517059605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EB6F-B642-409B-9E43-4A7C0EBEF11D}">
  <dimension ref="A3:J16"/>
  <sheetViews>
    <sheetView workbookViewId="0">
      <selection activeCell="D35" sqref="D35"/>
    </sheetView>
  </sheetViews>
  <sheetFormatPr defaultRowHeight="15" x14ac:dyDescent="0.25"/>
  <cols>
    <col min="5" max="5" width="28" customWidth="1"/>
    <col min="7" max="10" width="9.5703125" bestFit="1" customWidth="1"/>
  </cols>
  <sheetData>
    <row r="3" spans="1:10" x14ac:dyDescent="0.25">
      <c r="E3" s="1"/>
      <c r="F3" s="1"/>
      <c r="G3" s="5">
        <v>2024</v>
      </c>
      <c r="H3" s="5">
        <v>2025</v>
      </c>
      <c r="I3" s="5">
        <v>2026</v>
      </c>
      <c r="J3" s="5">
        <v>2027</v>
      </c>
    </row>
    <row r="4" spans="1:10" x14ac:dyDescent="0.25">
      <c r="A4" s="1" t="s">
        <v>21</v>
      </c>
      <c r="B4" s="1"/>
      <c r="C4" s="1"/>
      <c r="D4" s="1"/>
      <c r="E4" s="1"/>
      <c r="F4" s="1"/>
      <c r="G4" s="1">
        <f>133*99%</f>
        <v>131.66999999999999</v>
      </c>
      <c r="H4" s="1">
        <f>133*99%</f>
        <v>131.66999999999999</v>
      </c>
      <c r="I4" s="1">
        <f>132*99%</f>
        <v>130.68</v>
      </c>
      <c r="J4" s="1">
        <f>132*99%</f>
        <v>130.68</v>
      </c>
    </row>
    <row r="5" spans="1:10" x14ac:dyDescent="0.25">
      <c r="A5" s="1" t="s">
        <v>22</v>
      </c>
      <c r="B5" s="1"/>
      <c r="C5" s="1"/>
      <c r="D5" s="1"/>
      <c r="E5" s="1"/>
      <c r="F5" s="1"/>
      <c r="G5" s="1">
        <f>G4*'2_tabula'!$C$5</f>
        <v>93.192055513612374</v>
      </c>
      <c r="H5" s="1">
        <f>H4*'2_tabula'!$C$5</f>
        <v>93.192055513612374</v>
      </c>
      <c r="I5" s="1">
        <f>I4*'2_tabula'!$C$5</f>
        <v>92.491363366893495</v>
      </c>
      <c r="J5" s="1">
        <f>J4*'2_tabula'!$C$5</f>
        <v>92.491363366893495</v>
      </c>
    </row>
    <row r="6" spans="1:10" x14ac:dyDescent="0.25">
      <c r="A6" s="1" t="s">
        <v>18</v>
      </c>
      <c r="B6" s="1"/>
      <c r="C6" s="1"/>
      <c r="D6" s="1"/>
      <c r="E6" s="1"/>
      <c r="F6" s="1"/>
      <c r="G6" s="1">
        <f>G5*44492</f>
        <v>4146300.9339116416</v>
      </c>
      <c r="H6" s="1">
        <f t="shared" ref="H6:J6" si="0">H5*44492</f>
        <v>4146300.9339116416</v>
      </c>
      <c r="I6" s="1">
        <f t="shared" si="0"/>
        <v>4115125.7389198253</v>
      </c>
      <c r="J6" s="1">
        <f t="shared" si="0"/>
        <v>4115125.7389198253</v>
      </c>
    </row>
    <row r="7" spans="1:10" x14ac:dyDescent="0.25">
      <c r="A7" s="9" t="s">
        <v>23</v>
      </c>
      <c r="B7" s="9"/>
      <c r="C7" s="9"/>
      <c r="D7" s="9"/>
      <c r="F7" s="37"/>
      <c r="G7" s="32">
        <f>SUM(F6:J6)</f>
        <v>16522853.345662933</v>
      </c>
      <c r="H7" s="32"/>
      <c r="I7" s="32"/>
      <c r="J7" s="32"/>
    </row>
    <row r="8" spans="1:10" x14ac:dyDescent="0.25">
      <c r="A8" s="1" t="s">
        <v>16</v>
      </c>
      <c r="B8" s="1"/>
      <c r="C8" s="1"/>
      <c r="D8" s="1"/>
      <c r="E8" s="1"/>
      <c r="G8" s="1">
        <f>ROUND(G6*G16,0)</f>
        <v>3948858</v>
      </c>
      <c r="H8" s="1">
        <f t="shared" ref="H8:J8" si="1">ROUND(H6*H16,0)</f>
        <v>3760817</v>
      </c>
      <c r="I8" s="1">
        <f t="shared" si="1"/>
        <v>3554800</v>
      </c>
      <c r="J8" s="1">
        <f t="shared" si="1"/>
        <v>3385524</v>
      </c>
    </row>
    <row r="9" spans="1:10" x14ac:dyDescent="0.25">
      <c r="A9" s="9" t="s">
        <v>24</v>
      </c>
      <c r="B9" s="9"/>
      <c r="C9" s="9"/>
      <c r="D9" s="9"/>
      <c r="E9" s="9"/>
      <c r="G9" s="32">
        <f>SUM(G8:J8)</f>
        <v>14649999</v>
      </c>
      <c r="H9" s="32"/>
      <c r="I9" s="32"/>
      <c r="J9" s="32"/>
    </row>
    <row r="16" spans="1:10" x14ac:dyDescent="0.25">
      <c r="E16" t="s">
        <v>66</v>
      </c>
      <c r="G16">
        <v>0.95238095238095233</v>
      </c>
      <c r="H16">
        <v>0.90702947845804982</v>
      </c>
      <c r="I16">
        <v>0.86383759853147601</v>
      </c>
      <c r="J16">
        <v>0.82270247479188185</v>
      </c>
    </row>
  </sheetData>
  <mergeCells count="2">
    <mergeCell ref="G7:J7"/>
    <mergeCell ref="G9:J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ACA52-E31B-49CC-8F9A-C6A5EB8EB4AA}">
  <dimension ref="A3:J12"/>
  <sheetViews>
    <sheetView workbookViewId="0">
      <selection activeCell="L26" sqref="L26"/>
    </sheetView>
  </sheetViews>
  <sheetFormatPr defaultRowHeight="15" x14ac:dyDescent="0.25"/>
  <sheetData>
    <row r="3" spans="1:10" x14ac:dyDescent="0.25">
      <c r="A3" s="1"/>
      <c r="B3" s="1"/>
      <c r="C3" s="1"/>
      <c r="D3" s="1"/>
      <c r="E3" s="1"/>
      <c r="G3" s="5">
        <v>2024</v>
      </c>
      <c r="H3" s="5">
        <v>2025</v>
      </c>
      <c r="I3" s="5">
        <v>2026</v>
      </c>
      <c r="J3" s="5">
        <v>2027</v>
      </c>
    </row>
    <row r="4" spans="1:10" x14ac:dyDescent="0.25">
      <c r="A4" s="9" t="s">
        <v>28</v>
      </c>
      <c r="E4" s="1"/>
      <c r="G4" s="1">
        <f>Nodokļi!$G$6*12*'3_tabula'!G5</f>
        <v>891288.81893218879</v>
      </c>
      <c r="H4" s="1">
        <f>Nodokļi!$G$6*12*'3_tabula'!H5</f>
        <v>891288.81893218879</v>
      </c>
      <c r="I4" s="1">
        <f>Nodokļi!$G$6*12*'3_tabula'!I5</f>
        <v>884587.39924096933</v>
      </c>
      <c r="J4" s="1">
        <f>Nodokļi!$G$6*12*'3_tabula'!J5</f>
        <v>884587.39924096933</v>
      </c>
    </row>
    <row r="5" spans="1:10" x14ac:dyDescent="0.25">
      <c r="A5" s="9" t="s">
        <v>30</v>
      </c>
      <c r="E5" s="1"/>
      <c r="G5" s="32">
        <f>SUM(G4:J4)</f>
        <v>3551752.4363463162</v>
      </c>
      <c r="H5" s="32"/>
      <c r="I5" s="32"/>
      <c r="J5" s="32"/>
    </row>
    <row r="6" spans="1:10" x14ac:dyDescent="0.25">
      <c r="A6" s="1" t="s">
        <v>16</v>
      </c>
      <c r="B6" s="1"/>
      <c r="C6" s="1"/>
      <c r="D6" s="1"/>
      <c r="E6" s="1"/>
      <c r="G6" s="1">
        <f>ROUND(G4*G12,0)</f>
        <v>848846</v>
      </c>
      <c r="H6" s="1">
        <f t="shared" ref="H6:J6" si="0">ROUND(H4*H12,0)</f>
        <v>808425</v>
      </c>
      <c r="I6" s="1">
        <f t="shared" si="0"/>
        <v>764140</v>
      </c>
      <c r="J6" s="1">
        <f t="shared" si="0"/>
        <v>727752</v>
      </c>
    </row>
    <row r="7" spans="1:10" x14ac:dyDescent="0.25">
      <c r="A7" s="9" t="s">
        <v>29</v>
      </c>
      <c r="E7" s="1"/>
      <c r="G7" s="32">
        <f>SUM(G6:J6)</f>
        <v>3149163</v>
      </c>
      <c r="H7" s="32"/>
      <c r="I7" s="32"/>
      <c r="J7" s="32"/>
    </row>
    <row r="12" spans="1:10" x14ac:dyDescent="0.25">
      <c r="E12" t="s">
        <v>66</v>
      </c>
      <c r="G12">
        <v>0.95238095238095233</v>
      </c>
      <c r="H12">
        <v>0.90702947845804982</v>
      </c>
      <c r="I12">
        <v>0.86383759853147601</v>
      </c>
      <c r="J12">
        <v>0.82270247479188185</v>
      </c>
    </row>
  </sheetData>
  <mergeCells count="2">
    <mergeCell ref="G5:J5"/>
    <mergeCell ref="G7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27B6-BC36-44C3-80D8-04A31372BC5C}">
  <dimension ref="A1:I32"/>
  <sheetViews>
    <sheetView workbookViewId="0">
      <selection activeCell="F27" sqref="F27"/>
    </sheetView>
  </sheetViews>
  <sheetFormatPr defaultRowHeight="15" x14ac:dyDescent="0.25"/>
  <cols>
    <col min="1" max="1" width="103.42578125" customWidth="1"/>
    <col min="2" max="2" width="10.85546875" bestFit="1" customWidth="1"/>
    <col min="3" max="3" width="12.42578125" bestFit="1" customWidth="1"/>
    <col min="4" max="4" width="12.28515625" bestFit="1" customWidth="1"/>
    <col min="5" max="7" width="10.5703125" bestFit="1" customWidth="1"/>
    <col min="8" max="9" width="10.5703125" customWidth="1"/>
  </cols>
  <sheetData>
    <row r="1" spans="1:9" ht="14.25" customHeight="1" x14ac:dyDescent="0.25"/>
    <row r="3" spans="1:9" s="5" customFormat="1" x14ac:dyDescent="0.25">
      <c r="B3" s="5">
        <v>2022</v>
      </c>
      <c r="C3" s="5">
        <v>2023</v>
      </c>
      <c r="D3" s="5">
        <v>2024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</row>
    <row r="4" spans="1:9" x14ac:dyDescent="0.25">
      <c r="A4" t="s">
        <v>67</v>
      </c>
      <c r="B4" s="1">
        <v>1875757</v>
      </c>
      <c r="C4" s="1"/>
    </row>
    <row r="5" spans="1:9" x14ac:dyDescent="0.25">
      <c r="A5" t="s">
        <v>68</v>
      </c>
      <c r="C5" s="7">
        <f>Nodokļi!F3</f>
        <v>1545</v>
      </c>
      <c r="D5" s="1"/>
      <c r="E5" s="1"/>
      <c r="F5" s="1"/>
      <c r="G5" s="1"/>
      <c r="H5" s="1"/>
      <c r="I5" s="1"/>
    </row>
    <row r="6" spans="1:9" x14ac:dyDescent="0.25">
      <c r="A6" t="s">
        <v>69</v>
      </c>
      <c r="B6" s="1">
        <f>Nodokļi!G6</f>
        <v>797</v>
      </c>
      <c r="C6" s="1"/>
      <c r="D6" s="1"/>
      <c r="E6" s="1"/>
      <c r="F6" s="1"/>
      <c r="G6" s="1"/>
      <c r="H6" s="1"/>
      <c r="I6" s="1"/>
    </row>
    <row r="7" spans="1:9" x14ac:dyDescent="0.25">
      <c r="A7" t="s">
        <v>70</v>
      </c>
      <c r="B7" s="1">
        <v>358575</v>
      </c>
      <c r="C7" s="1"/>
      <c r="D7" s="1"/>
      <c r="E7" s="1"/>
      <c r="F7" s="1"/>
      <c r="G7" s="1"/>
      <c r="H7" s="1"/>
      <c r="I7" s="1"/>
    </row>
    <row r="8" spans="1:9" x14ac:dyDescent="0.25">
      <c r="A8" t="s">
        <v>71</v>
      </c>
      <c r="B8" s="7">
        <f>ROUND(B7*1000/B4,2)</f>
        <v>191.16</v>
      </c>
      <c r="C8" s="7"/>
      <c r="D8" s="7"/>
      <c r="E8" s="7"/>
      <c r="F8" s="7"/>
      <c r="G8" s="7"/>
      <c r="H8" s="7"/>
      <c r="I8" s="7"/>
    </row>
    <row r="9" spans="1:9" x14ac:dyDescent="0.25">
      <c r="A9" t="s">
        <v>72</v>
      </c>
      <c r="B9" s="6">
        <v>2193.5</v>
      </c>
      <c r="C9" s="7"/>
      <c r="D9" s="7"/>
      <c r="E9" s="7"/>
      <c r="F9" s="7"/>
      <c r="G9" s="7"/>
      <c r="H9" s="7"/>
      <c r="I9" s="7"/>
    </row>
    <row r="10" spans="1:9" x14ac:dyDescent="0.25">
      <c r="A10" t="s">
        <v>73</v>
      </c>
      <c r="B10" s="7">
        <f>ROUND(B9*1000000/B4,2)</f>
        <v>1169.3900000000001</v>
      </c>
      <c r="C10" s="7"/>
      <c r="D10" s="7"/>
      <c r="E10" s="7"/>
      <c r="F10" s="7"/>
      <c r="G10" s="7"/>
      <c r="H10" s="7"/>
      <c r="I10" s="7"/>
    </row>
    <row r="11" spans="1:9" ht="31.5" customHeight="1" x14ac:dyDescent="0.25">
      <c r="A11" s="18" t="s">
        <v>74</v>
      </c>
      <c r="B11" s="7"/>
      <c r="C11" s="7"/>
      <c r="D11" s="1">
        <v>3270</v>
      </c>
      <c r="E11" s="1">
        <v>9914</v>
      </c>
      <c r="F11" s="1">
        <v>20632</v>
      </c>
      <c r="G11" s="1">
        <v>31510</v>
      </c>
      <c r="H11" s="1">
        <v>40465</v>
      </c>
      <c r="I11" s="1">
        <v>50000</v>
      </c>
    </row>
    <row r="12" spans="1:9" x14ac:dyDescent="0.25">
      <c r="A12" t="s">
        <v>75</v>
      </c>
      <c r="B12" s="7"/>
      <c r="C12" s="7"/>
      <c r="D12" s="1">
        <f>ROUND(D11*0.289,0)</f>
        <v>945</v>
      </c>
      <c r="E12" s="1">
        <f t="shared" ref="E12:I12" si="0">ROUND(E11*0.289,0)</f>
        <v>2865</v>
      </c>
      <c r="F12" s="1">
        <f t="shared" si="0"/>
        <v>5963</v>
      </c>
      <c r="G12" s="1">
        <f t="shared" si="0"/>
        <v>9106</v>
      </c>
      <c r="H12" s="1">
        <f t="shared" si="0"/>
        <v>11694</v>
      </c>
      <c r="I12" s="1">
        <f t="shared" si="0"/>
        <v>14450</v>
      </c>
    </row>
    <row r="13" spans="1:9" x14ac:dyDescent="0.25">
      <c r="A13" t="s">
        <v>76</v>
      </c>
      <c r="B13" s="7"/>
      <c r="C13" s="7"/>
      <c r="D13" s="1">
        <f>ROUND(D12*$B$8,0)</f>
        <v>180646</v>
      </c>
      <c r="E13" s="1">
        <f t="shared" ref="E13:I13" si="1">ROUND(E12*$B$8,0)</f>
        <v>547673</v>
      </c>
      <c r="F13" s="1">
        <f t="shared" si="1"/>
        <v>1139887</v>
      </c>
      <c r="G13" s="1">
        <f t="shared" si="1"/>
        <v>1740703</v>
      </c>
      <c r="H13" s="1">
        <f t="shared" si="1"/>
        <v>2235425</v>
      </c>
      <c r="I13" s="1">
        <f t="shared" si="1"/>
        <v>2762262</v>
      </c>
    </row>
    <row r="14" spans="1:9" x14ac:dyDescent="0.25">
      <c r="A14" s="5" t="s">
        <v>77</v>
      </c>
      <c r="B14" s="7"/>
      <c r="C14" s="1"/>
      <c r="D14" s="32">
        <f>SUM(D13:I13)</f>
        <v>8606596</v>
      </c>
      <c r="E14" s="32"/>
      <c r="F14" s="32"/>
      <c r="G14" s="32"/>
      <c r="H14" s="32"/>
      <c r="I14" s="32"/>
    </row>
    <row r="15" spans="1:9" x14ac:dyDescent="0.25">
      <c r="A15" s="1" t="s">
        <v>78</v>
      </c>
      <c r="B15" s="1"/>
      <c r="C15" s="1"/>
      <c r="D15" s="1">
        <f>ROUND(D12*$B$10,0)</f>
        <v>1105074</v>
      </c>
      <c r="E15" s="1">
        <f t="shared" ref="E15:I15" si="2">ROUND(E12*$B$10,0)</f>
        <v>3350302</v>
      </c>
      <c r="F15" s="1">
        <f t="shared" si="2"/>
        <v>6973073</v>
      </c>
      <c r="G15" s="1">
        <f t="shared" si="2"/>
        <v>10648465</v>
      </c>
      <c r="H15" s="1">
        <f t="shared" si="2"/>
        <v>13674847</v>
      </c>
      <c r="I15" s="1">
        <f t="shared" si="2"/>
        <v>16897686</v>
      </c>
    </row>
    <row r="16" spans="1:9" x14ac:dyDescent="0.25">
      <c r="A16" s="9" t="s">
        <v>79</v>
      </c>
      <c r="B16" s="9"/>
      <c r="C16" s="9"/>
      <c r="D16" s="32">
        <f>SUM(D15:I15)</f>
        <v>52649447</v>
      </c>
      <c r="E16" s="32"/>
      <c r="F16" s="32"/>
      <c r="G16" s="32"/>
      <c r="H16" s="32"/>
      <c r="I16" s="32"/>
    </row>
    <row r="17" spans="1:9" hidden="1" x14ac:dyDescent="0.25">
      <c r="A17" s="1" t="s">
        <v>31</v>
      </c>
      <c r="B17" s="1"/>
      <c r="D17" s="1">
        <f>ROUND(C12*5%,0)</f>
        <v>0</v>
      </c>
      <c r="E17" s="1">
        <f>D15*0.05</f>
        <v>55253.700000000004</v>
      </c>
      <c r="F17" s="1">
        <f t="shared" ref="F17:G17" si="3">E15*0.05</f>
        <v>167515.1</v>
      </c>
      <c r="G17" s="1">
        <f t="shared" si="3"/>
        <v>348653.65</v>
      </c>
      <c r="H17" s="1"/>
      <c r="I17" s="1"/>
    </row>
    <row r="18" spans="1:9" hidden="1" x14ac:dyDescent="0.25">
      <c r="A18" s="9" t="s">
        <v>32</v>
      </c>
      <c r="B18" s="1"/>
      <c r="D18" s="32">
        <f>D16+SUM(D17:G17)</f>
        <v>53220869.450000003</v>
      </c>
      <c r="E18" s="32"/>
      <c r="F18" s="32"/>
      <c r="G18" s="32"/>
      <c r="H18" s="10"/>
      <c r="I18" s="10"/>
    </row>
    <row r="19" spans="1:9" hidden="1" x14ac:dyDescent="0.25">
      <c r="A19" s="1"/>
      <c r="B19" s="1"/>
      <c r="D19" s="8"/>
      <c r="E19" s="8"/>
      <c r="F19" s="8"/>
      <c r="G19" s="8"/>
      <c r="H19" s="8"/>
      <c r="I19" s="8"/>
    </row>
    <row r="20" spans="1:9" ht="30" x14ac:dyDescent="0.25">
      <c r="A20" s="18" t="s">
        <v>80</v>
      </c>
      <c r="B20" s="1"/>
      <c r="C20" s="1"/>
      <c r="D20" s="1">
        <f>ROUND($B$6*D12*6,0)</f>
        <v>4518990</v>
      </c>
      <c r="E20" s="1">
        <f>ROUND($B$6*E12*6,0)</f>
        <v>13700430</v>
      </c>
      <c r="F20" s="1">
        <f>ROUND($B$6*F12*6,0)</f>
        <v>28515066</v>
      </c>
      <c r="G20" s="1">
        <f>ROUND($B$6*G12*6,0)</f>
        <v>43544892</v>
      </c>
      <c r="H20" s="1"/>
      <c r="I20" s="1"/>
    </row>
    <row r="21" spans="1:9" x14ac:dyDescent="0.25">
      <c r="A21" s="9" t="s">
        <v>65</v>
      </c>
      <c r="B21" s="1"/>
      <c r="C21" s="1"/>
      <c r="D21" s="32">
        <f>SUM(D20:I20)</f>
        <v>90279378</v>
      </c>
      <c r="E21" s="32"/>
      <c r="F21" s="32"/>
      <c r="G21" s="32"/>
      <c r="H21" s="32"/>
      <c r="I21" s="32"/>
    </row>
    <row r="22" spans="1:9" x14ac:dyDescent="0.25">
      <c r="A22" s="1"/>
      <c r="B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30"/>
      <c r="D23" s="31"/>
      <c r="E23" s="31"/>
      <c r="F23" s="31"/>
      <c r="G23" s="31"/>
      <c r="H23" s="11"/>
      <c r="I23" s="11"/>
    </row>
    <row r="24" spans="1:9" x14ac:dyDescent="0.25">
      <c r="A24" s="1"/>
      <c r="B24" s="1"/>
    </row>
    <row r="25" spans="1:9" x14ac:dyDescent="0.25">
      <c r="B25" s="1"/>
      <c r="E25" s="1"/>
    </row>
    <row r="26" spans="1:9" x14ac:dyDescent="0.25">
      <c r="A26" s="1"/>
    </row>
    <row r="27" spans="1:9" x14ac:dyDescent="0.25">
      <c r="B27" s="1"/>
      <c r="C27" s="1"/>
    </row>
    <row r="32" spans="1:9" x14ac:dyDescent="0.25">
      <c r="B32" s="1"/>
    </row>
  </sheetData>
  <mergeCells count="5">
    <mergeCell ref="D18:G18"/>
    <mergeCell ref="C23:G23"/>
    <mergeCell ref="D14:I14"/>
    <mergeCell ref="D16:I16"/>
    <mergeCell ref="D21:I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0266-8226-468E-8A19-131A21F16162}">
  <dimension ref="A2:R21"/>
  <sheetViews>
    <sheetView tabSelected="1" workbookViewId="0">
      <selection activeCell="M13" sqref="M13"/>
    </sheetView>
  </sheetViews>
  <sheetFormatPr defaultRowHeight="15" x14ac:dyDescent="0.25"/>
  <cols>
    <col min="3" max="3" width="18.42578125" bestFit="1" customWidth="1"/>
    <col min="4" max="4" width="19" customWidth="1"/>
    <col min="5" max="6" width="16.28515625" customWidth="1"/>
    <col min="7" max="7" width="13.85546875" customWidth="1"/>
    <col min="9" max="9" width="16.28515625" customWidth="1"/>
    <col min="11" max="11" width="13.42578125" bestFit="1" customWidth="1"/>
    <col min="12" max="12" width="12.28515625" bestFit="1" customWidth="1"/>
    <col min="13" max="13" width="13.42578125" bestFit="1" customWidth="1"/>
    <col min="14" max="14" width="12.42578125" bestFit="1" customWidth="1"/>
    <col min="15" max="15" width="10.42578125" bestFit="1" customWidth="1"/>
    <col min="17" max="17" width="13.42578125" bestFit="1" customWidth="1"/>
    <col min="18" max="18" width="11.85546875" bestFit="1" customWidth="1"/>
  </cols>
  <sheetData>
    <row r="2" spans="1:18" x14ac:dyDescent="0.25">
      <c r="L2" s="2">
        <v>0.05</v>
      </c>
    </row>
    <row r="3" spans="1:18" x14ac:dyDescent="0.25">
      <c r="A3" s="26"/>
      <c r="B3" s="34" t="s">
        <v>48</v>
      </c>
      <c r="C3" s="34" t="s">
        <v>49</v>
      </c>
      <c r="D3" s="35" t="s">
        <v>50</v>
      </c>
      <c r="E3" s="35"/>
      <c r="F3" s="35"/>
      <c r="G3" s="35"/>
      <c r="H3" s="26" t="s">
        <v>51</v>
      </c>
      <c r="I3" s="36" t="s">
        <v>52</v>
      </c>
    </row>
    <row r="4" spans="1:18" ht="45" x14ac:dyDescent="0.25">
      <c r="A4" s="26"/>
      <c r="B4" s="34"/>
      <c r="C4" s="34"/>
      <c r="D4" s="27" t="s">
        <v>47</v>
      </c>
      <c r="E4" s="27" t="s">
        <v>82</v>
      </c>
      <c r="F4" s="27" t="s">
        <v>83</v>
      </c>
      <c r="G4" s="28" t="s">
        <v>19</v>
      </c>
      <c r="H4" s="27" t="s">
        <v>63</v>
      </c>
      <c r="I4" s="36"/>
    </row>
    <row r="5" spans="1:18" x14ac:dyDescent="0.25">
      <c r="B5" s="25">
        <v>1</v>
      </c>
      <c r="C5" s="25">
        <v>2</v>
      </c>
      <c r="D5" s="25">
        <v>3</v>
      </c>
      <c r="E5" s="25">
        <v>4</v>
      </c>
      <c r="F5" s="25"/>
      <c r="G5" s="14" t="s">
        <v>62</v>
      </c>
      <c r="H5" s="25">
        <v>6</v>
      </c>
      <c r="I5" s="14" t="s">
        <v>64</v>
      </c>
      <c r="Q5" s="2"/>
    </row>
    <row r="6" spans="1:18" x14ac:dyDescent="0.25">
      <c r="A6">
        <v>2023</v>
      </c>
      <c r="B6">
        <v>0</v>
      </c>
      <c r="C6" s="39">
        <v>0</v>
      </c>
      <c r="D6" s="39">
        <v>0</v>
      </c>
      <c r="E6">
        <v>0</v>
      </c>
      <c r="F6">
        <v>0</v>
      </c>
      <c r="G6">
        <v>0</v>
      </c>
      <c r="H6">
        <v>1</v>
      </c>
      <c r="I6">
        <v>0</v>
      </c>
    </row>
    <row r="7" spans="1:18" x14ac:dyDescent="0.25">
      <c r="A7">
        <v>2024</v>
      </c>
      <c r="B7">
        <v>1</v>
      </c>
      <c r="C7" s="1">
        <f>'412_SAM_investicijas'!E6</f>
        <v>3909327</v>
      </c>
      <c r="D7" s="1">
        <f>'5_tabula'!D13</f>
        <v>180646</v>
      </c>
      <c r="E7" s="1">
        <f>'5_tabula'!D15</f>
        <v>1105074</v>
      </c>
      <c r="F7" s="1">
        <f>'5_tabula'!D20</f>
        <v>4518990</v>
      </c>
      <c r="G7" s="1">
        <f>SUM(D7:F7)</f>
        <v>5804710</v>
      </c>
      <c r="H7">
        <f>1/(1+$L$2)</f>
        <v>0.95238095238095233</v>
      </c>
      <c r="I7" s="1">
        <f>ROUND((G7-C7)*H7,0)</f>
        <v>1805127</v>
      </c>
      <c r="K7" s="7"/>
      <c r="L7" s="7"/>
      <c r="M7" s="7"/>
      <c r="O7" s="19"/>
    </row>
    <row r="8" spans="1:18" x14ac:dyDescent="0.25">
      <c r="A8">
        <f>A7+1</f>
        <v>2025</v>
      </c>
      <c r="B8">
        <v>2</v>
      </c>
      <c r="C8" s="1">
        <f>'412_SAM_investicijas'!F6</f>
        <v>7941702</v>
      </c>
      <c r="D8" s="1">
        <f>'5_tabula'!E13</f>
        <v>547673</v>
      </c>
      <c r="E8" s="1">
        <f>'5_tabula'!E15</f>
        <v>3350302</v>
      </c>
      <c r="F8" s="1">
        <f>'5_tabula'!E20</f>
        <v>13700430</v>
      </c>
      <c r="G8" s="1">
        <f t="shared" ref="G8:G12" si="0">SUM(D8:F8)</f>
        <v>17598405</v>
      </c>
      <c r="H8">
        <f>1/((1+$L$2)*(1+$L$2))</f>
        <v>0.90702947845804982</v>
      </c>
      <c r="I8" s="1">
        <f t="shared" ref="I8:I12" si="1">ROUND((G8-C8)*H8,0)</f>
        <v>8758914</v>
      </c>
      <c r="K8" s="7"/>
      <c r="L8" s="7"/>
      <c r="M8" s="7"/>
      <c r="O8" s="19"/>
    </row>
    <row r="9" spans="1:18" x14ac:dyDescent="0.25">
      <c r="A9">
        <f t="shared" ref="A9:A12" si="2">A8+1</f>
        <v>2026</v>
      </c>
      <c r="B9">
        <v>3</v>
      </c>
      <c r="C9" s="1">
        <f>'412_SAM_investicijas'!G6</f>
        <v>12811587</v>
      </c>
      <c r="D9" s="1">
        <f>'5_tabula'!F13</f>
        <v>1139887</v>
      </c>
      <c r="E9" s="1">
        <f>'5_tabula'!F15</f>
        <v>6973073</v>
      </c>
      <c r="F9" s="1">
        <f>'5_tabula'!F20</f>
        <v>28515066</v>
      </c>
      <c r="G9" s="1">
        <f t="shared" si="0"/>
        <v>36628026</v>
      </c>
      <c r="H9">
        <f>1/((1+$L$2)*(1+$L$2)*(1+$L$2))</f>
        <v>0.86383759853147601</v>
      </c>
      <c r="I9" s="1">
        <f t="shared" si="1"/>
        <v>20573535</v>
      </c>
      <c r="K9" s="7"/>
      <c r="L9" s="7"/>
      <c r="M9" s="7"/>
      <c r="O9" s="19"/>
    </row>
    <row r="10" spans="1:18" x14ac:dyDescent="0.25">
      <c r="A10">
        <f t="shared" si="2"/>
        <v>2027</v>
      </c>
      <c r="B10">
        <v>4</v>
      </c>
      <c r="C10" s="1">
        <f>'412_SAM_investicijas'!H6</f>
        <v>13003293</v>
      </c>
      <c r="D10" s="1">
        <f>'5_tabula'!G13</f>
        <v>1740703</v>
      </c>
      <c r="E10" s="1">
        <f>'5_tabula'!G15</f>
        <v>10648465</v>
      </c>
      <c r="F10" s="1">
        <f>'5_tabula'!G20</f>
        <v>43544892</v>
      </c>
      <c r="G10" s="1">
        <f t="shared" si="0"/>
        <v>55934060</v>
      </c>
      <c r="H10">
        <f>1/((1+$L$2)*(1+$L$2)*(1+$L$2)*(1+$L$2))</f>
        <v>0.82270247479188185</v>
      </c>
      <c r="I10" s="1">
        <f t="shared" si="1"/>
        <v>35319248</v>
      </c>
      <c r="K10" s="7"/>
      <c r="L10" s="7"/>
      <c r="M10" s="7"/>
      <c r="O10" s="19"/>
    </row>
    <row r="11" spans="1:18" x14ac:dyDescent="0.25">
      <c r="A11">
        <f t="shared" si="2"/>
        <v>2028</v>
      </c>
      <c r="B11">
        <v>5</v>
      </c>
      <c r="C11" s="1">
        <f>'412_SAM_investicijas'!I6</f>
        <v>10704555</v>
      </c>
      <c r="D11" s="1">
        <f>'5_tabula'!H13</f>
        <v>2235425</v>
      </c>
      <c r="E11" s="1">
        <f>'5_tabula'!H15</f>
        <v>13674847</v>
      </c>
      <c r="F11" s="1">
        <v>0</v>
      </c>
      <c r="G11" s="1">
        <f t="shared" si="0"/>
        <v>15910272</v>
      </c>
      <c r="H11">
        <f>1/((1+$L$2)*(1+$L$2)*(1+$L$2)*(1+$L$2)*(1+$L$2))</f>
        <v>0.78352616646845885</v>
      </c>
      <c r="I11" s="1">
        <f t="shared" si="1"/>
        <v>4078815</v>
      </c>
      <c r="K11" s="7"/>
      <c r="L11" s="7"/>
      <c r="M11" s="7"/>
      <c r="O11" s="19"/>
    </row>
    <row r="12" spans="1:18" x14ac:dyDescent="0.25">
      <c r="A12">
        <f t="shared" si="2"/>
        <v>2029</v>
      </c>
      <c r="B12">
        <v>6</v>
      </c>
      <c r="C12" s="1">
        <f>'412_SAM_investicijas'!J6</f>
        <v>11398536</v>
      </c>
      <c r="D12" s="1">
        <f>'5_tabula'!I13</f>
        <v>2762262</v>
      </c>
      <c r="E12" s="1">
        <f>'5_tabula'!I15</f>
        <v>16897686</v>
      </c>
      <c r="F12" s="1">
        <v>0</v>
      </c>
      <c r="G12" s="1">
        <f t="shared" si="0"/>
        <v>19659948</v>
      </c>
      <c r="H12">
        <f>1/((1+$L$2)*(1+$L$2)*(1+$L$2)*(1+$L$2)*(1+$L$2)*(1+$L$2))</f>
        <v>0.74621539663662739</v>
      </c>
      <c r="I12" s="1">
        <f t="shared" si="1"/>
        <v>6164793</v>
      </c>
      <c r="K12" s="7"/>
      <c r="L12" s="7"/>
      <c r="M12" s="7"/>
      <c r="O12" s="19"/>
    </row>
    <row r="13" spans="1:18" x14ac:dyDescent="0.25">
      <c r="B13" s="5" t="s">
        <v>5</v>
      </c>
      <c r="C13" s="9">
        <f>SUM(C7:C12)</f>
        <v>59769000</v>
      </c>
      <c r="D13" s="9">
        <f>SUM(D7:D12)</f>
        <v>8606596</v>
      </c>
      <c r="E13" s="9">
        <f>SUM(E7:E12)</f>
        <v>52649447</v>
      </c>
      <c r="F13" s="9">
        <f>SUM(F7:F12)</f>
        <v>90279378</v>
      </c>
      <c r="G13" s="9">
        <f t="shared" ref="G13:I13" si="3">SUM(G7:G12)</f>
        <v>151535421</v>
      </c>
      <c r="H13" s="38"/>
      <c r="I13" s="9">
        <f t="shared" si="3"/>
        <v>76700432</v>
      </c>
      <c r="K13" s="7"/>
      <c r="L13" s="7"/>
      <c r="M13" s="7"/>
      <c r="N13" s="7"/>
      <c r="Q13" s="7"/>
      <c r="R13" s="7"/>
    </row>
    <row r="14" spans="1:18" x14ac:dyDescent="0.25">
      <c r="Q14" s="7"/>
    </row>
    <row r="15" spans="1:18" x14ac:dyDescent="0.25">
      <c r="I15" s="29"/>
    </row>
    <row r="16" spans="1:18" x14ac:dyDescent="0.25">
      <c r="I16" s="7"/>
      <c r="K16" s="1"/>
    </row>
    <row r="17" spans="7:17" x14ac:dyDescent="0.25">
      <c r="G17" s="7"/>
      <c r="I17" s="7"/>
      <c r="Q17" s="7"/>
    </row>
    <row r="21" spans="7:17" x14ac:dyDescent="0.25">
      <c r="I21" s="7"/>
    </row>
  </sheetData>
  <mergeCells count="4">
    <mergeCell ref="B3:B4"/>
    <mergeCell ref="C3:C4"/>
    <mergeCell ref="D3:G3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Nodokļi</vt:lpstr>
      <vt:lpstr>412_SAM_investicijas</vt:lpstr>
      <vt:lpstr>1_tabula</vt:lpstr>
      <vt:lpstr>2_tabula</vt:lpstr>
      <vt:lpstr>3_tabula</vt:lpstr>
      <vt:lpstr>4_tabula</vt:lpstr>
      <vt:lpstr>5_tabula</vt:lpstr>
      <vt:lpstr>6_tabula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 Tomsone</dc:creator>
  <cp:lastModifiedBy>Jūlija Grabovska</cp:lastModifiedBy>
  <dcterms:created xsi:type="dcterms:W3CDTF">2023-09-26T06:42:49Z</dcterms:created>
  <dcterms:modified xsi:type="dcterms:W3CDTF">2023-11-02T15:57:41Z</dcterms:modified>
</cp:coreProperties>
</file>