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zmgovlv-my.sharepoint.com/personal/laura_viksere_izm_gov_lv/Documents/Darbvirsma/PII vētras sekas LNG/TAP/"/>
    </mc:Choice>
  </mc:AlternateContent>
  <xr:revisionPtr revIDLastSave="249" documentId="13_ncr:1_{DBDC659E-9638-416E-BE2F-5DB2027B7114}" xr6:coauthVersionLast="47" xr6:coauthVersionMax="47" xr10:uidLastSave="{E4B69E25-E72C-48DD-B7B6-2E67DCFD50BB}"/>
  <bookViews>
    <workbookView xWindow="-120" yWindow="-120" windowWidth="29040" windowHeight="15840" xr2:uid="{00000000-000D-0000-FFFF-FFFF00000000}"/>
  </bookViews>
  <sheets>
    <sheet name="Kopsavilkums" sheetId="37" r:id="rId1"/>
    <sheet name="Ogres_T" sheetId="20" r:id="rId2"/>
    <sheet name="APV_koptāme" sheetId="21" r:id="rId3"/>
    <sheet name="APV_kopsavilkums" sheetId="22" r:id="rId4"/>
    <sheet name="APV_1.1" sheetId="23" r:id="rId5"/>
    <sheet name="RVT" sheetId="24" r:id="rId6"/>
    <sheet name="JT_Koptāme" sheetId="18" r:id="rId7"/>
    <sheet name="JT_Kopsavilkums" sheetId="19" r:id="rId8"/>
    <sheet name="JT_1-1" sheetId="15" r:id="rId9"/>
    <sheet name="Tāme_JT" sheetId="36" r:id="rId10"/>
    <sheet name="RSMT_ventil" sheetId="25" r:id="rId11"/>
    <sheet name="RSMT_jumta remonts" sheetId="26" r:id="rId12"/>
    <sheet name="RSMT_Līgumcenas koptāme" sheetId="29" r:id="rId13"/>
    <sheet name="RSMT_Būvniecības koptāme" sheetId="30" r:id="rId14"/>
    <sheet name="RSMT_Kopsavilkums" sheetId="31" r:id="rId15"/>
    <sheet name="RSMT_Apdare" sheetId="32" r:id="rId16"/>
    <sheet name="RSMT_Elektrība" sheetId="33" r:id="rId17"/>
    <sheet name="RSMT_admin.k" sheetId="35" r:id="rId18"/>
  </sheets>
  <definedNames>
    <definedName name="_xlnm._FilterDatabase" localSheetId="4" hidden="1">APV_1.1!$G$1:$G$51</definedName>
    <definedName name="_Hlk128041223" localSheetId="4">APV_1.1!#REF!</definedName>
    <definedName name="Excel_BuiltIn__FilterDatabase" localSheetId="4">APV_1.1!$A$36:$P$40</definedName>
    <definedName name="Excel_BuiltIn__FilterDatabase">#REF!</definedName>
    <definedName name="Excel_BuiltIn_Print_Area" localSheetId="15">RSMT_Apdare!$A$1:$P$55</definedName>
    <definedName name="Excel_BuiltIn_Print_Area" localSheetId="16">RSMT_Elektrība!$A$1:$P$56</definedName>
    <definedName name="Excel_BuiltIn_Print_Titles" localSheetId="16">RSMT_Elektrība!$12:$15</definedName>
    <definedName name="_xlnm.Print_Area" localSheetId="4">APV_1.1!$A$1:$P$51</definedName>
    <definedName name="_xlnm.Print_Area" localSheetId="3">APV_kopsavilkums!$A$1:$H$36</definedName>
    <definedName name="_xlnm.Print_Area" localSheetId="2">APV_koptāme!$A$1:$C$40</definedName>
    <definedName name="_xlnm.Print_Area" localSheetId="8">'JT_1-1'!$A$2:$P$30</definedName>
    <definedName name="_xlnm.Print_Area" localSheetId="15">RSMT_Apdare!$A$1:$P$56</definedName>
    <definedName name="_xlnm.Print_Area" localSheetId="13">'RSMT_Būvniecības koptāme'!$A$1:$C$34</definedName>
    <definedName name="_xlnm.Print_Area" localSheetId="14">RSMT_Kopsavilkums!$A$1:$H$35</definedName>
    <definedName name="_xlnm.Print_Area" localSheetId="12">'RSMT_Līgumcenas koptāme'!$A$1:$C$34</definedName>
    <definedName name="_xlnm.Print_Titles" localSheetId="4">APV_1.1!$11:$12</definedName>
    <definedName name="_xlnm.Print_Titles" localSheetId="8">'JT_1-1'!$11:$12</definedName>
    <definedName name="_xlnm.Print_Titles" localSheetId="15">RSMT_Apdare!$12:$15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7" l="1"/>
  <c r="E10" i="37"/>
  <c r="B41" i="36"/>
  <c r="F14" i="36"/>
  <c r="G14" i="36"/>
  <c r="L14" i="36"/>
  <c r="M14" i="36"/>
  <c r="N14" i="36"/>
  <c r="O14" i="36"/>
  <c r="F15" i="36"/>
  <c r="G15" i="36"/>
  <c r="L15" i="36"/>
  <c r="M15" i="36"/>
  <c r="N15" i="36"/>
  <c r="O15" i="36"/>
  <c r="F16" i="36"/>
  <c r="G16" i="36"/>
  <c r="L16" i="36"/>
  <c r="M16" i="36"/>
  <c r="N16" i="36"/>
  <c r="O16" i="36"/>
  <c r="F17" i="36"/>
  <c r="G17" i="36"/>
  <c r="L17" i="36"/>
  <c r="M17" i="36"/>
  <c r="N17" i="36"/>
  <c r="O17" i="36"/>
  <c r="F18" i="36"/>
  <c r="G18" i="36"/>
  <c r="D18" i="36"/>
  <c r="L18" i="36"/>
  <c r="M18" i="36"/>
  <c r="N18" i="36"/>
  <c r="O18" i="36"/>
  <c r="F19" i="36"/>
  <c r="G19" i="36"/>
  <c r="D19" i="36"/>
  <c r="L19" i="36"/>
  <c r="M19" i="36"/>
  <c r="N19" i="36"/>
  <c r="O19" i="36"/>
  <c r="F20" i="36"/>
  <c r="G20" i="36"/>
  <c r="L20" i="36"/>
  <c r="M20" i="36"/>
  <c r="N20" i="36"/>
  <c r="O20" i="36"/>
  <c r="F21" i="36"/>
  <c r="G21" i="36"/>
  <c r="D21" i="36"/>
  <c r="L21" i="36"/>
  <c r="M21" i="36"/>
  <c r="N21" i="36"/>
  <c r="O21" i="36"/>
  <c r="F22" i="36"/>
  <c r="G22" i="36"/>
  <c r="L22" i="36"/>
  <c r="M22" i="36"/>
  <c r="N22" i="36"/>
  <c r="O22" i="36"/>
  <c r="F23" i="36"/>
  <c r="G23" i="36"/>
  <c r="L23" i="36"/>
  <c r="M23" i="36"/>
  <c r="N23" i="36"/>
  <c r="O23" i="36"/>
  <c r="F24" i="36"/>
  <c r="G24" i="36"/>
  <c r="L24" i="36"/>
  <c r="M24" i="36"/>
  <c r="N24" i="36"/>
  <c r="O24" i="36"/>
  <c r="F25" i="36"/>
  <c r="G25" i="36"/>
  <c r="D25" i="36"/>
  <c r="L25" i="36"/>
  <c r="M25" i="36"/>
  <c r="N25" i="36"/>
  <c r="O25" i="36"/>
  <c r="F26" i="36"/>
  <c r="G26" i="36"/>
  <c r="L26" i="36"/>
  <c r="M26" i="36"/>
  <c r="N26" i="36"/>
  <c r="O26" i="36"/>
  <c r="F27" i="36"/>
  <c r="G27" i="36"/>
  <c r="L27" i="36"/>
  <c r="M27" i="36"/>
  <c r="N27" i="36"/>
  <c r="O27" i="36"/>
  <c r="O29" i="36"/>
  <c r="O32" i="36"/>
  <c r="O30" i="36"/>
  <c r="O33" i="36"/>
  <c r="O34" i="36"/>
  <c r="O35" i="36"/>
  <c r="O31" i="36"/>
  <c r="N29" i="36"/>
  <c r="M29" i="36"/>
  <c r="L29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9" i="36"/>
  <c r="J27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J26" i="36"/>
  <c r="J25" i="36"/>
  <c r="J24" i="36"/>
  <c r="J23" i="36"/>
  <c r="J22" i="36"/>
  <c r="J21" i="36"/>
  <c r="J20" i="36"/>
  <c r="J19" i="36"/>
  <c r="J18" i="36"/>
  <c r="J17" i="36"/>
  <c r="J16" i="36"/>
  <c r="J15" i="36"/>
  <c r="J14" i="36"/>
  <c r="N8" i="36"/>
  <c r="O17" i="33"/>
  <c r="N17" i="33"/>
  <c r="H17" i="33"/>
  <c r="M17" i="33"/>
  <c r="P17" i="33"/>
  <c r="O18" i="33"/>
  <c r="N18" i="33"/>
  <c r="H18" i="33"/>
  <c r="M18" i="33"/>
  <c r="P18" i="33"/>
  <c r="O19" i="33"/>
  <c r="N19" i="33"/>
  <c r="H19" i="33"/>
  <c r="M19" i="33"/>
  <c r="P19" i="33"/>
  <c r="O20" i="33"/>
  <c r="N20" i="33"/>
  <c r="H20" i="33"/>
  <c r="M20" i="33"/>
  <c r="P20" i="33"/>
  <c r="O21" i="33"/>
  <c r="N21" i="33"/>
  <c r="H21" i="33"/>
  <c r="M21" i="33"/>
  <c r="P21" i="33"/>
  <c r="O22" i="33"/>
  <c r="N22" i="33"/>
  <c r="H22" i="33"/>
  <c r="M22" i="33"/>
  <c r="P22" i="33"/>
  <c r="O23" i="33"/>
  <c r="N23" i="33"/>
  <c r="H23" i="33"/>
  <c r="M23" i="33"/>
  <c r="P23" i="33"/>
  <c r="O24" i="33"/>
  <c r="N24" i="33"/>
  <c r="H24" i="33"/>
  <c r="M24" i="33"/>
  <c r="P24" i="33"/>
  <c r="O25" i="33"/>
  <c r="N25" i="33"/>
  <c r="H25" i="33"/>
  <c r="M25" i="33"/>
  <c r="P25" i="33"/>
  <c r="O26" i="33"/>
  <c r="N26" i="33"/>
  <c r="H26" i="33"/>
  <c r="M26" i="33"/>
  <c r="P26" i="33"/>
  <c r="O27" i="33"/>
  <c r="N27" i="33"/>
  <c r="H27" i="33"/>
  <c r="M27" i="33"/>
  <c r="P27" i="33"/>
  <c r="O28" i="33"/>
  <c r="N28" i="33"/>
  <c r="H28" i="33"/>
  <c r="M28" i="33"/>
  <c r="P28" i="33"/>
  <c r="O29" i="33"/>
  <c r="N29" i="33"/>
  <c r="H29" i="33"/>
  <c r="M29" i="33"/>
  <c r="P29" i="33"/>
  <c r="O30" i="33"/>
  <c r="N30" i="33"/>
  <c r="H30" i="33"/>
  <c r="M30" i="33"/>
  <c r="P30" i="33"/>
  <c r="O31" i="33"/>
  <c r="N31" i="33"/>
  <c r="H31" i="33"/>
  <c r="M31" i="33"/>
  <c r="P31" i="33"/>
  <c r="O32" i="33"/>
  <c r="N32" i="33"/>
  <c r="H32" i="33"/>
  <c r="M32" i="33"/>
  <c r="P32" i="33"/>
  <c r="O33" i="33"/>
  <c r="N33" i="33"/>
  <c r="H33" i="33"/>
  <c r="M33" i="33"/>
  <c r="P33" i="33"/>
  <c r="O34" i="33"/>
  <c r="N34" i="33"/>
  <c r="H34" i="33"/>
  <c r="M34" i="33"/>
  <c r="P34" i="33"/>
  <c r="O35" i="33"/>
  <c r="N35" i="33"/>
  <c r="H35" i="33"/>
  <c r="M35" i="33"/>
  <c r="P35" i="33"/>
  <c r="O36" i="33"/>
  <c r="N36" i="33"/>
  <c r="H36" i="33"/>
  <c r="M36" i="33"/>
  <c r="P36" i="33"/>
  <c r="O37" i="33"/>
  <c r="N37" i="33"/>
  <c r="H37" i="33"/>
  <c r="M37" i="33"/>
  <c r="P37" i="33"/>
  <c r="O38" i="33"/>
  <c r="N38" i="33"/>
  <c r="H38" i="33"/>
  <c r="M38" i="33"/>
  <c r="P38" i="33"/>
  <c r="O39" i="33"/>
  <c r="N39" i="33"/>
  <c r="H39" i="33"/>
  <c r="M39" i="33"/>
  <c r="P39" i="33"/>
  <c r="O40" i="33"/>
  <c r="N40" i="33"/>
  <c r="H40" i="33"/>
  <c r="M40" i="33"/>
  <c r="P40" i="33"/>
  <c r="O41" i="33"/>
  <c r="N41" i="33"/>
  <c r="H41" i="33"/>
  <c r="M41" i="33"/>
  <c r="P41" i="33"/>
  <c r="O42" i="33"/>
  <c r="N42" i="33"/>
  <c r="H42" i="33"/>
  <c r="M42" i="33"/>
  <c r="P42" i="33"/>
  <c r="O43" i="33"/>
  <c r="N43" i="33"/>
  <c r="H43" i="33"/>
  <c r="M43" i="33"/>
  <c r="P43" i="33"/>
  <c r="O44" i="33"/>
  <c r="N44" i="33"/>
  <c r="H44" i="33"/>
  <c r="M44" i="33"/>
  <c r="P44" i="33"/>
  <c r="O45" i="33"/>
  <c r="N45" i="33"/>
  <c r="H45" i="33"/>
  <c r="M45" i="33"/>
  <c r="P45" i="33"/>
  <c r="O46" i="33"/>
  <c r="N46" i="33"/>
  <c r="H46" i="33"/>
  <c r="M46" i="33"/>
  <c r="P46" i="33"/>
  <c r="O47" i="33"/>
  <c r="N47" i="33"/>
  <c r="H47" i="33"/>
  <c r="M47" i="33"/>
  <c r="P47" i="33"/>
  <c r="P48" i="33"/>
  <c r="O48" i="33"/>
  <c r="N48" i="33"/>
  <c r="M48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K47" i="33"/>
  <c r="K46" i="33"/>
  <c r="K45" i="33"/>
  <c r="K44" i="33"/>
  <c r="K43" i="33"/>
  <c r="K42" i="33"/>
  <c r="K41" i="33"/>
  <c r="K40" i="33"/>
  <c r="K39" i="33"/>
  <c r="K38" i="33"/>
  <c r="K37" i="33"/>
  <c r="K36" i="33"/>
  <c r="K35" i="33"/>
  <c r="K34" i="33"/>
  <c r="K33" i="33"/>
  <c r="K32" i="33"/>
  <c r="K31" i="33"/>
  <c r="K30" i="33"/>
  <c r="K29" i="33"/>
  <c r="K28" i="33"/>
  <c r="K27" i="33"/>
  <c r="K26" i="33"/>
  <c r="K25" i="33"/>
  <c r="K24" i="33"/>
  <c r="K23" i="33"/>
  <c r="K22" i="33"/>
  <c r="K21" i="33"/>
  <c r="K20" i="33"/>
  <c r="K19" i="33"/>
  <c r="K18" i="33"/>
  <c r="K17" i="33"/>
  <c r="O10" i="33"/>
  <c r="B56" i="32"/>
  <c r="O17" i="32"/>
  <c r="N17" i="32"/>
  <c r="H17" i="32"/>
  <c r="M17" i="32"/>
  <c r="P17" i="32"/>
  <c r="O18" i="32"/>
  <c r="N18" i="32"/>
  <c r="H18" i="32"/>
  <c r="M18" i="32"/>
  <c r="P18" i="32"/>
  <c r="O19" i="32"/>
  <c r="N19" i="32"/>
  <c r="H19" i="32"/>
  <c r="M19" i="32"/>
  <c r="P19" i="32"/>
  <c r="O20" i="32"/>
  <c r="N20" i="32"/>
  <c r="H20" i="32"/>
  <c r="M20" i="32"/>
  <c r="P20" i="32"/>
  <c r="O21" i="32"/>
  <c r="N21" i="32"/>
  <c r="H21" i="32"/>
  <c r="M21" i="32"/>
  <c r="P21" i="32"/>
  <c r="O22" i="32"/>
  <c r="N22" i="32"/>
  <c r="H22" i="32"/>
  <c r="M22" i="32"/>
  <c r="P22" i="32"/>
  <c r="O23" i="32"/>
  <c r="N23" i="32"/>
  <c r="H23" i="32"/>
  <c r="M23" i="32"/>
  <c r="P23" i="32"/>
  <c r="O24" i="32"/>
  <c r="N24" i="32"/>
  <c r="H24" i="32"/>
  <c r="M24" i="32"/>
  <c r="P24" i="32"/>
  <c r="O25" i="32"/>
  <c r="N25" i="32"/>
  <c r="H25" i="32"/>
  <c r="M25" i="32"/>
  <c r="P25" i="32"/>
  <c r="O26" i="32"/>
  <c r="N26" i="32"/>
  <c r="H26" i="32"/>
  <c r="M26" i="32"/>
  <c r="P26" i="32"/>
  <c r="O27" i="32"/>
  <c r="N27" i="32"/>
  <c r="H27" i="32"/>
  <c r="M27" i="32"/>
  <c r="P27" i="32"/>
  <c r="O28" i="32"/>
  <c r="N28" i="32"/>
  <c r="H28" i="32"/>
  <c r="M28" i="32"/>
  <c r="P28" i="32"/>
  <c r="O29" i="32"/>
  <c r="N29" i="32"/>
  <c r="H29" i="32"/>
  <c r="M29" i="32"/>
  <c r="P29" i="32"/>
  <c r="O30" i="32"/>
  <c r="N30" i="32"/>
  <c r="H30" i="32"/>
  <c r="M30" i="32"/>
  <c r="P30" i="32"/>
  <c r="O31" i="32"/>
  <c r="N31" i="32"/>
  <c r="H31" i="32"/>
  <c r="M31" i="32"/>
  <c r="P31" i="32"/>
  <c r="O32" i="32"/>
  <c r="N32" i="32"/>
  <c r="H32" i="32"/>
  <c r="M32" i="32"/>
  <c r="P32" i="32"/>
  <c r="O33" i="32"/>
  <c r="N33" i="32"/>
  <c r="H33" i="32"/>
  <c r="M33" i="32"/>
  <c r="P33" i="32"/>
  <c r="O34" i="32"/>
  <c r="N34" i="32"/>
  <c r="H34" i="32"/>
  <c r="M34" i="32"/>
  <c r="P34" i="32"/>
  <c r="O35" i="32"/>
  <c r="N35" i="32"/>
  <c r="H35" i="32"/>
  <c r="M35" i="32"/>
  <c r="P35" i="32"/>
  <c r="O36" i="32"/>
  <c r="N36" i="32"/>
  <c r="H36" i="32"/>
  <c r="M36" i="32"/>
  <c r="P36" i="32"/>
  <c r="O37" i="32"/>
  <c r="N37" i="32"/>
  <c r="H37" i="32"/>
  <c r="M37" i="32"/>
  <c r="P37" i="32"/>
  <c r="O38" i="32"/>
  <c r="N38" i="32"/>
  <c r="H38" i="32"/>
  <c r="M38" i="32"/>
  <c r="P38" i="32"/>
  <c r="E39" i="32"/>
  <c r="O39" i="32"/>
  <c r="N39" i="32"/>
  <c r="H39" i="32"/>
  <c r="M39" i="32"/>
  <c r="P39" i="32"/>
  <c r="O40" i="32"/>
  <c r="N40" i="32"/>
  <c r="H40" i="32"/>
  <c r="M40" i="32"/>
  <c r="P40" i="32"/>
  <c r="O41" i="32"/>
  <c r="N41" i="32"/>
  <c r="H41" i="32"/>
  <c r="M41" i="32"/>
  <c r="P41" i="32"/>
  <c r="O42" i="32"/>
  <c r="N42" i="32"/>
  <c r="H42" i="32"/>
  <c r="M42" i="32"/>
  <c r="P42" i="32"/>
  <c r="O43" i="32"/>
  <c r="N43" i="32"/>
  <c r="H43" i="32"/>
  <c r="M43" i="32"/>
  <c r="P43" i="32"/>
  <c r="O44" i="32"/>
  <c r="N44" i="32"/>
  <c r="H44" i="32"/>
  <c r="M44" i="32"/>
  <c r="P44" i="32"/>
  <c r="O45" i="32"/>
  <c r="N45" i="32"/>
  <c r="H45" i="32"/>
  <c r="M45" i="32"/>
  <c r="P45" i="32"/>
  <c r="O46" i="32"/>
  <c r="N46" i="32"/>
  <c r="H46" i="32"/>
  <c r="M46" i="32"/>
  <c r="P46" i="32"/>
  <c r="O47" i="32"/>
  <c r="N47" i="32"/>
  <c r="H47" i="32"/>
  <c r="M47" i="32"/>
  <c r="P47" i="32"/>
  <c r="P48" i="32"/>
  <c r="O48" i="32"/>
  <c r="N48" i="32"/>
  <c r="M48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K47" i="32"/>
  <c r="K46" i="32"/>
  <c r="K45" i="32"/>
  <c r="K44" i="32"/>
  <c r="K43" i="32"/>
  <c r="K42" i="32"/>
  <c r="K41" i="32"/>
  <c r="K40" i="32"/>
  <c r="K39" i="32"/>
  <c r="K38" i="32"/>
  <c r="K37" i="32"/>
  <c r="K36" i="32"/>
  <c r="K35" i="32"/>
  <c r="K34" i="32"/>
  <c r="K33" i="32"/>
  <c r="K32" i="32"/>
  <c r="K31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O10" i="32"/>
  <c r="A12" i="31"/>
  <c r="B33" i="31"/>
  <c r="D16" i="31"/>
  <c r="D17" i="31"/>
  <c r="D18" i="31"/>
  <c r="D19" i="31"/>
  <c r="D20" i="31"/>
  <c r="D22" i="31"/>
  <c r="D23" i="31"/>
  <c r="D24" i="31"/>
  <c r="D25" i="31"/>
  <c r="D26" i="31"/>
  <c r="H16" i="31"/>
  <c r="H17" i="31"/>
  <c r="H18" i="31"/>
  <c r="H19" i="31"/>
  <c r="G16" i="31"/>
  <c r="G17" i="31"/>
  <c r="G18" i="31"/>
  <c r="G19" i="31"/>
  <c r="F16" i="31"/>
  <c r="F17" i="31"/>
  <c r="F18" i="31"/>
  <c r="F19" i="31"/>
  <c r="E16" i="31"/>
  <c r="E17" i="31"/>
  <c r="E18" i="31"/>
  <c r="E19" i="31"/>
  <c r="C18" i="31"/>
  <c r="C17" i="31"/>
  <c r="C16" i="31"/>
  <c r="D11" i="31"/>
  <c r="D10" i="31"/>
  <c r="A9" i="31"/>
  <c r="A8" i="31"/>
  <c r="A7" i="31"/>
  <c r="A6" i="31"/>
  <c r="A5" i="31"/>
  <c r="A4" i="31"/>
  <c r="A2" i="31"/>
  <c r="A16" i="30"/>
  <c r="B29" i="30"/>
  <c r="C19" i="30"/>
  <c r="C21" i="30"/>
  <c r="A10" i="30"/>
  <c r="B19" i="30"/>
  <c r="A14" i="30"/>
  <c r="A13" i="30"/>
  <c r="A12" i="30"/>
  <c r="A11" i="30"/>
  <c r="A9" i="30"/>
  <c r="A17" i="29"/>
  <c r="B32" i="29"/>
  <c r="C25" i="29"/>
  <c r="C24" i="29"/>
  <c r="C23" i="29"/>
  <c r="C19" i="29"/>
  <c r="C20" i="29"/>
  <c r="C22" i="29"/>
  <c r="A11" i="29"/>
  <c r="B19" i="29"/>
  <c r="A15" i="29"/>
  <c r="A14" i="29"/>
  <c r="A13" i="29"/>
  <c r="A12" i="29"/>
  <c r="A10" i="29"/>
  <c r="H17" i="26"/>
  <c r="M17" i="26"/>
  <c r="N17" i="26"/>
  <c r="O17" i="26"/>
  <c r="P17" i="26"/>
  <c r="H18" i="26"/>
  <c r="M18" i="26"/>
  <c r="N18" i="26"/>
  <c r="O18" i="26"/>
  <c r="P18" i="26"/>
  <c r="H19" i="26"/>
  <c r="M19" i="26"/>
  <c r="N19" i="26"/>
  <c r="O19" i="26"/>
  <c r="P19" i="26"/>
  <c r="H20" i="26"/>
  <c r="M20" i="26"/>
  <c r="N20" i="26"/>
  <c r="O20" i="26"/>
  <c r="P20" i="26"/>
  <c r="H21" i="26"/>
  <c r="M21" i="26"/>
  <c r="N21" i="26"/>
  <c r="O21" i="26"/>
  <c r="P21" i="26"/>
  <c r="H22" i="26"/>
  <c r="M22" i="26"/>
  <c r="N22" i="26"/>
  <c r="O22" i="26"/>
  <c r="P22" i="26"/>
  <c r="H23" i="26"/>
  <c r="M23" i="26"/>
  <c r="N23" i="26"/>
  <c r="O23" i="26"/>
  <c r="P23" i="26"/>
  <c r="H24" i="26"/>
  <c r="M24" i="26"/>
  <c r="N24" i="26"/>
  <c r="O24" i="26"/>
  <c r="P24" i="26"/>
  <c r="H25" i="26"/>
  <c r="M25" i="26"/>
  <c r="N25" i="26"/>
  <c r="O25" i="26"/>
  <c r="P25" i="26"/>
  <c r="H26" i="26"/>
  <c r="M26" i="26"/>
  <c r="N26" i="26"/>
  <c r="O26" i="26"/>
  <c r="P26" i="26"/>
  <c r="H27" i="26"/>
  <c r="M27" i="26"/>
  <c r="N27" i="26"/>
  <c r="O27" i="26"/>
  <c r="P27" i="26"/>
  <c r="H28" i="26"/>
  <c r="M28" i="26"/>
  <c r="N28" i="26"/>
  <c r="O28" i="26"/>
  <c r="P28" i="26"/>
  <c r="H29" i="26"/>
  <c r="M29" i="26"/>
  <c r="N29" i="26"/>
  <c r="O29" i="26"/>
  <c r="P29" i="26"/>
  <c r="H30" i="26"/>
  <c r="M30" i="26"/>
  <c r="N30" i="26"/>
  <c r="O30" i="26"/>
  <c r="P30" i="26"/>
  <c r="H31" i="26"/>
  <c r="M31" i="26"/>
  <c r="N31" i="26"/>
  <c r="O31" i="26"/>
  <c r="P31" i="26"/>
  <c r="M32" i="26"/>
  <c r="N32" i="26"/>
  <c r="O32" i="26"/>
  <c r="P32" i="26"/>
  <c r="P34" i="26"/>
  <c r="P35" i="26"/>
  <c r="P36" i="26"/>
  <c r="P37" i="26"/>
  <c r="P38" i="26"/>
  <c r="O34" i="26"/>
  <c r="N34" i="26"/>
  <c r="M34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4" i="26"/>
  <c r="K32" i="26"/>
  <c r="K31" i="26"/>
  <c r="K30" i="26"/>
  <c r="K29" i="26"/>
  <c r="K28" i="26"/>
  <c r="K27" i="26"/>
  <c r="K26" i="26"/>
  <c r="K25" i="26"/>
  <c r="K24" i="26"/>
  <c r="K23" i="26"/>
  <c r="K22" i="26"/>
  <c r="K21" i="26"/>
  <c r="K20" i="26"/>
  <c r="K19" i="26"/>
  <c r="K18" i="26"/>
  <c r="K17" i="26"/>
  <c r="O11" i="26"/>
  <c r="M15" i="25"/>
  <c r="N15" i="25"/>
  <c r="O15" i="25"/>
  <c r="P15" i="25"/>
  <c r="M16" i="25"/>
  <c r="N16" i="25"/>
  <c r="O16" i="25"/>
  <c r="P16" i="25"/>
  <c r="M17" i="25"/>
  <c r="N17" i="25"/>
  <c r="O17" i="25"/>
  <c r="P17" i="25"/>
  <c r="M18" i="25"/>
  <c r="N18" i="25"/>
  <c r="O18" i="25"/>
  <c r="P18" i="25"/>
  <c r="M19" i="25"/>
  <c r="N19" i="25"/>
  <c r="O19" i="25"/>
  <c r="P19" i="25"/>
  <c r="M20" i="25"/>
  <c r="N20" i="25"/>
  <c r="O20" i="25"/>
  <c r="P20" i="25"/>
  <c r="M21" i="25"/>
  <c r="N21" i="25"/>
  <c r="O21" i="25"/>
  <c r="P21" i="25"/>
  <c r="M22" i="25"/>
  <c r="N22" i="25"/>
  <c r="O22" i="25"/>
  <c r="P22" i="25"/>
  <c r="P24" i="25"/>
  <c r="P25" i="25"/>
  <c r="P26" i="25"/>
  <c r="P27" i="25"/>
  <c r="P28" i="25"/>
  <c r="P29" i="25"/>
  <c r="O24" i="25"/>
  <c r="N24" i="25"/>
  <c r="M24" i="25"/>
  <c r="L15" i="25"/>
  <c r="L16" i="25"/>
  <c r="L17" i="25"/>
  <c r="L18" i="25"/>
  <c r="L19" i="25"/>
  <c r="L20" i="25"/>
  <c r="L21" i="25"/>
  <c r="L22" i="25"/>
  <c r="L24" i="25"/>
  <c r="K22" i="25"/>
  <c r="K21" i="25"/>
  <c r="K20" i="25"/>
  <c r="K19" i="25"/>
  <c r="K18" i="25"/>
  <c r="K17" i="25"/>
  <c r="K16" i="25"/>
  <c r="K15" i="25"/>
  <c r="D10" i="25"/>
  <c r="C28" i="22"/>
  <c r="A43" i="23"/>
  <c r="H15" i="23"/>
  <c r="M15" i="23"/>
  <c r="N15" i="23"/>
  <c r="O15" i="23"/>
  <c r="P15" i="23"/>
  <c r="H16" i="23"/>
  <c r="M16" i="23"/>
  <c r="N16" i="23"/>
  <c r="O16" i="23"/>
  <c r="P16" i="23"/>
  <c r="G17" i="23"/>
  <c r="H17" i="23"/>
  <c r="M17" i="23"/>
  <c r="N17" i="23"/>
  <c r="O17" i="23"/>
  <c r="P17" i="23"/>
  <c r="H18" i="23"/>
  <c r="M18" i="23"/>
  <c r="N18" i="23"/>
  <c r="O18" i="23"/>
  <c r="P18" i="23"/>
  <c r="H20" i="23"/>
  <c r="M20" i="23"/>
  <c r="N20" i="23"/>
  <c r="O20" i="23"/>
  <c r="P20" i="23"/>
  <c r="H21" i="23"/>
  <c r="M21" i="23"/>
  <c r="N21" i="23"/>
  <c r="O21" i="23"/>
  <c r="P21" i="23"/>
  <c r="G22" i="23"/>
  <c r="H22" i="23"/>
  <c r="E22" i="23"/>
  <c r="M22" i="23"/>
  <c r="N22" i="23"/>
  <c r="O22" i="23"/>
  <c r="P22" i="23"/>
  <c r="G23" i="23"/>
  <c r="H23" i="23"/>
  <c r="E23" i="23"/>
  <c r="M23" i="23"/>
  <c r="N23" i="23"/>
  <c r="O23" i="23"/>
  <c r="P23" i="23"/>
  <c r="M25" i="23"/>
  <c r="N25" i="23"/>
  <c r="O25" i="23"/>
  <c r="P25" i="23"/>
  <c r="G26" i="23"/>
  <c r="H26" i="23"/>
  <c r="M26" i="23"/>
  <c r="N26" i="23"/>
  <c r="O26" i="23"/>
  <c r="P26" i="23"/>
  <c r="G27" i="23"/>
  <c r="H27" i="23"/>
  <c r="M27" i="23"/>
  <c r="N27" i="23"/>
  <c r="O27" i="23"/>
  <c r="P27" i="23"/>
  <c r="G28" i="23"/>
  <c r="H28" i="23"/>
  <c r="E28" i="23"/>
  <c r="M28" i="23"/>
  <c r="N28" i="23"/>
  <c r="O28" i="23"/>
  <c r="P28" i="23"/>
  <c r="G29" i="23"/>
  <c r="H29" i="23"/>
  <c r="M29" i="23"/>
  <c r="N29" i="23"/>
  <c r="O29" i="23"/>
  <c r="P29" i="23"/>
  <c r="H31" i="23"/>
  <c r="M31" i="23"/>
  <c r="N31" i="23"/>
  <c r="O31" i="23"/>
  <c r="P31" i="23"/>
  <c r="H32" i="23"/>
  <c r="M32" i="23"/>
  <c r="N32" i="23"/>
  <c r="O32" i="23"/>
  <c r="P32" i="23"/>
  <c r="H33" i="23"/>
  <c r="M33" i="23"/>
  <c r="N33" i="23"/>
  <c r="O33" i="23"/>
  <c r="P33" i="23"/>
  <c r="H34" i="23"/>
  <c r="M34" i="23"/>
  <c r="N34" i="23"/>
  <c r="O34" i="23"/>
  <c r="P34" i="23"/>
  <c r="H35" i="23"/>
  <c r="M35" i="23"/>
  <c r="N35" i="23"/>
  <c r="O35" i="23"/>
  <c r="P35" i="23"/>
  <c r="P37" i="23"/>
  <c r="O37" i="23"/>
  <c r="N37" i="23"/>
  <c r="M37" i="23"/>
  <c r="L15" i="23"/>
  <c r="L16" i="23"/>
  <c r="L17" i="23"/>
  <c r="L18" i="23"/>
  <c r="L20" i="23"/>
  <c r="L21" i="23"/>
  <c r="L22" i="23"/>
  <c r="L23" i="23"/>
  <c r="L25" i="23"/>
  <c r="L26" i="23"/>
  <c r="L27" i="23"/>
  <c r="L28" i="23"/>
  <c r="L29" i="23"/>
  <c r="L31" i="23"/>
  <c r="L32" i="23"/>
  <c r="L33" i="23"/>
  <c r="L34" i="23"/>
  <c r="L35" i="23"/>
  <c r="L37" i="23"/>
  <c r="K35" i="23"/>
  <c r="K34" i="23"/>
  <c r="A16" i="23"/>
  <c r="A17" i="23"/>
  <c r="A22" i="23"/>
  <c r="A23" i="23"/>
  <c r="A26" i="23"/>
  <c r="A27" i="23"/>
  <c r="A28" i="23"/>
  <c r="A29" i="23"/>
  <c r="A34" i="23"/>
  <c r="K33" i="23"/>
  <c r="K32" i="23"/>
  <c r="K31" i="23"/>
  <c r="H30" i="23"/>
  <c r="K29" i="23"/>
  <c r="K28" i="23"/>
  <c r="K27" i="23"/>
  <c r="K26" i="23"/>
  <c r="K25" i="23"/>
  <c r="K23" i="23"/>
  <c r="K22" i="23"/>
  <c r="K21" i="23"/>
  <c r="K20" i="23"/>
  <c r="H19" i="23"/>
  <c r="K18" i="23"/>
  <c r="K17" i="23"/>
  <c r="K16" i="23"/>
  <c r="K15" i="23"/>
  <c r="K13" i="23"/>
  <c r="L13" i="23"/>
  <c r="M13" i="23"/>
  <c r="N13" i="23"/>
  <c r="O13" i="23"/>
  <c r="P13" i="23"/>
  <c r="G13" i="23"/>
  <c r="H13" i="23"/>
  <c r="B13" i="23"/>
  <c r="C13" i="23"/>
  <c r="D13" i="23"/>
  <c r="E13" i="23"/>
  <c r="M8" i="23"/>
  <c r="A9" i="22"/>
  <c r="A8" i="23"/>
  <c r="A8" i="22"/>
  <c r="A7" i="23"/>
  <c r="A7" i="22"/>
  <c r="A6" i="23"/>
  <c r="A6" i="22"/>
  <c r="A5" i="23"/>
  <c r="A2" i="23"/>
  <c r="E17" i="22"/>
  <c r="F17" i="22"/>
  <c r="G17" i="22"/>
  <c r="D17" i="22"/>
  <c r="D19" i="22"/>
  <c r="D20" i="22"/>
  <c r="D22" i="22"/>
  <c r="D23" i="22"/>
  <c r="D21" i="22"/>
  <c r="H17" i="22"/>
  <c r="H19" i="22"/>
  <c r="G19" i="22"/>
  <c r="F19" i="22"/>
  <c r="E19" i="22"/>
  <c r="E12" i="22"/>
  <c r="E11" i="22"/>
  <c r="C21" i="21"/>
  <c r="C23" i="21"/>
  <c r="C25" i="21"/>
  <c r="C26" i="21"/>
  <c r="M20" i="20"/>
  <c r="N20" i="20"/>
  <c r="O20" i="20"/>
  <c r="P20" i="20"/>
  <c r="M21" i="20"/>
  <c r="N21" i="20"/>
  <c r="O21" i="20"/>
  <c r="P21" i="20"/>
  <c r="M22" i="20"/>
  <c r="N22" i="20"/>
  <c r="O22" i="20"/>
  <c r="P22" i="20"/>
  <c r="M23" i="20"/>
  <c r="N23" i="20"/>
  <c r="O23" i="20"/>
  <c r="P23" i="20"/>
  <c r="M25" i="20"/>
  <c r="N25" i="20"/>
  <c r="O25" i="20"/>
  <c r="P25" i="20"/>
  <c r="M26" i="20"/>
  <c r="N26" i="20"/>
  <c r="O26" i="20"/>
  <c r="P26" i="20"/>
  <c r="M27" i="20"/>
  <c r="N27" i="20"/>
  <c r="O27" i="20"/>
  <c r="P27" i="20"/>
  <c r="M28" i="20"/>
  <c r="N28" i="20"/>
  <c r="O28" i="20"/>
  <c r="P28" i="20"/>
  <c r="M29" i="20"/>
  <c r="N29" i="20"/>
  <c r="O29" i="20"/>
  <c r="P29" i="20"/>
  <c r="M30" i="20"/>
  <c r="N30" i="20"/>
  <c r="O30" i="20"/>
  <c r="P30" i="20"/>
  <c r="M32" i="20"/>
  <c r="N32" i="20"/>
  <c r="O32" i="20"/>
  <c r="P32" i="20"/>
  <c r="M33" i="20"/>
  <c r="N33" i="20"/>
  <c r="O33" i="20"/>
  <c r="P33" i="20"/>
  <c r="M35" i="20"/>
  <c r="N35" i="20"/>
  <c r="O35" i="20"/>
  <c r="P35" i="20"/>
  <c r="M36" i="20"/>
  <c r="N36" i="20"/>
  <c r="O36" i="20"/>
  <c r="P36" i="20"/>
  <c r="M37" i="20"/>
  <c r="N37" i="20"/>
  <c r="O37" i="20"/>
  <c r="P37" i="20"/>
  <c r="M38" i="20"/>
  <c r="N38" i="20"/>
  <c r="O38" i="20"/>
  <c r="P38" i="20"/>
  <c r="M39" i="20"/>
  <c r="N39" i="20"/>
  <c r="O39" i="20"/>
  <c r="P39" i="20"/>
  <c r="M40" i="20"/>
  <c r="N40" i="20"/>
  <c r="O40" i="20"/>
  <c r="P40" i="20"/>
  <c r="M41" i="20"/>
  <c r="N41" i="20"/>
  <c r="O41" i="20"/>
  <c r="P41" i="20"/>
  <c r="P42" i="20"/>
  <c r="N42" i="20"/>
  <c r="N43" i="20"/>
  <c r="O42" i="20"/>
  <c r="O43" i="20"/>
  <c r="P43" i="20"/>
  <c r="M42" i="20"/>
  <c r="M44" i="20"/>
  <c r="P44" i="20"/>
  <c r="P45" i="20"/>
  <c r="P46" i="20"/>
  <c r="P47" i="20"/>
  <c r="P48" i="20"/>
  <c r="O45" i="20"/>
  <c r="N45" i="20"/>
  <c r="M45" i="20"/>
  <c r="F20" i="20"/>
  <c r="L20" i="20"/>
  <c r="F21" i="20"/>
  <c r="L21" i="20"/>
  <c r="F22" i="20"/>
  <c r="L22" i="20"/>
  <c r="L23" i="20"/>
  <c r="F25" i="20"/>
  <c r="L25" i="20"/>
  <c r="F26" i="20"/>
  <c r="L26" i="20"/>
  <c r="F27" i="20"/>
  <c r="L27" i="20"/>
  <c r="F28" i="20"/>
  <c r="L28" i="20"/>
  <c r="F29" i="20"/>
  <c r="L29" i="20"/>
  <c r="L30" i="20"/>
  <c r="F32" i="20"/>
  <c r="L32" i="20"/>
  <c r="F33" i="20"/>
  <c r="L33" i="20"/>
  <c r="F35" i="20"/>
  <c r="L35" i="20"/>
  <c r="F36" i="20"/>
  <c r="L36" i="20"/>
  <c r="F37" i="20"/>
  <c r="L37" i="20"/>
  <c r="F38" i="20"/>
  <c r="L38" i="20"/>
  <c r="F39" i="20"/>
  <c r="L39" i="20"/>
  <c r="L40" i="20"/>
  <c r="F41" i="20"/>
  <c r="L41" i="20"/>
  <c r="L42" i="20"/>
  <c r="K41" i="20"/>
  <c r="K40" i="20"/>
  <c r="K39" i="20"/>
  <c r="K38" i="20"/>
  <c r="K37" i="20"/>
  <c r="K36" i="20"/>
  <c r="K35" i="20"/>
  <c r="K33" i="20"/>
  <c r="K32" i="20"/>
  <c r="K30" i="20"/>
  <c r="K29" i="20"/>
  <c r="K28" i="20"/>
  <c r="K27" i="20"/>
  <c r="K26" i="20"/>
  <c r="K25" i="20"/>
  <c r="K23" i="20"/>
  <c r="K22" i="20"/>
  <c r="K21" i="20"/>
  <c r="K20" i="20"/>
  <c r="O11" i="20"/>
  <c r="H15" i="15"/>
  <c r="J15" i="15"/>
  <c r="O15" i="15"/>
  <c r="L15" i="15"/>
  <c r="N15" i="15"/>
  <c r="H17" i="15"/>
  <c r="J17" i="15"/>
  <c r="O17" i="15"/>
  <c r="L17" i="15"/>
  <c r="N17" i="15"/>
  <c r="H18" i="15"/>
  <c r="J18" i="15"/>
  <c r="O18" i="15"/>
  <c r="L18" i="15"/>
  <c r="N18" i="15"/>
  <c r="H19" i="15"/>
  <c r="J19" i="15"/>
  <c r="O19" i="15"/>
  <c r="L19" i="15"/>
  <c r="N19" i="15"/>
  <c r="H20" i="15"/>
  <c r="M20" i="15"/>
  <c r="L20" i="15"/>
  <c r="N20" i="15"/>
  <c r="H21" i="15"/>
  <c r="M21" i="15"/>
  <c r="L21" i="15"/>
  <c r="N21" i="15"/>
  <c r="N14" i="15"/>
  <c r="L14" i="15"/>
  <c r="H14" i="15"/>
  <c r="M17" i="15"/>
  <c r="P17" i="15"/>
  <c r="M18" i="15"/>
  <c r="P18" i="15"/>
  <c r="M15" i="15"/>
  <c r="P15" i="15"/>
  <c r="K15" i="15"/>
  <c r="M19" i="15"/>
  <c r="P19" i="15"/>
  <c r="K19" i="15"/>
  <c r="K18" i="15"/>
  <c r="K17" i="15"/>
  <c r="J21" i="15"/>
  <c r="O21" i="15"/>
  <c r="P21" i="15"/>
  <c r="J20" i="15"/>
  <c r="O20" i="15"/>
  <c r="P20" i="15"/>
  <c r="M14" i="15"/>
  <c r="O14" i="15"/>
  <c r="N23" i="15"/>
  <c r="F13" i="19"/>
  <c r="L23" i="15"/>
  <c r="K20" i="15"/>
  <c r="O23" i="15"/>
  <c r="M23" i="15"/>
  <c r="E13" i="19"/>
  <c r="K21" i="15"/>
  <c r="P14" i="15"/>
  <c r="K14" i="15"/>
  <c r="C9" i="18"/>
  <c r="P23" i="15"/>
  <c r="K9" i="15"/>
  <c r="H13" i="19"/>
  <c r="G13" i="19"/>
  <c r="D13" i="19"/>
  <c r="D15" i="19"/>
  <c r="D16" i="19"/>
  <c r="D18" i="19"/>
  <c r="D19" i="19"/>
  <c r="D9" i="18"/>
  <c r="D11" i="18"/>
  <c r="D13" i="18"/>
  <c r="D14" i="18"/>
</calcChain>
</file>

<file path=xl/sharedStrings.xml><?xml version="1.0" encoding="utf-8"?>
<sst xmlns="http://schemas.openxmlformats.org/spreadsheetml/2006/main" count="810" uniqueCount="469">
  <si>
    <t>Mērvienība</t>
  </si>
  <si>
    <t>Darba nosaukums</t>
  </si>
  <si>
    <t>m</t>
  </si>
  <si>
    <t>Objekta nosaukums:</t>
  </si>
  <si>
    <t>Būves nosaukums:</t>
  </si>
  <si>
    <t>Objekta adrese:</t>
  </si>
  <si>
    <t>Pasūtījuma Nr.</t>
  </si>
  <si>
    <t>Apjoms</t>
  </si>
  <si>
    <t>1.</t>
  </si>
  <si>
    <t>2.</t>
  </si>
  <si>
    <t>Pozīcijas numurs</t>
  </si>
  <si>
    <t>Laika
norma
(c/h)</t>
  </si>
  <si>
    <t>Darba 
samaksas 
likme 
(Eur/h)</t>
  </si>
  <si>
    <t>Darba
alga</t>
  </si>
  <si>
    <t>Būviz-strādājumi</t>
  </si>
  <si>
    <t>Mehā-
nismi</t>
  </si>
  <si>
    <t>Kopā</t>
  </si>
  <si>
    <t>Vienības izmaksas (EUR)</t>
  </si>
  <si>
    <t>Darb-
ietilpība
(c/h)</t>
  </si>
  <si>
    <t>Summa
(Eur)</t>
  </si>
  <si>
    <t>Kopā uz visu apjomu (EUR)</t>
  </si>
  <si>
    <t>Tiešās izmaksas kopā t.sk. Darba devēja sociālais nodoklis (23,59%):</t>
  </si>
  <si>
    <t>Sastādīja</t>
  </si>
  <si>
    <t xml:space="preserve"> (paraksts, un tā atšifrējums, datums)</t>
  </si>
  <si>
    <t>Pārbaudīja</t>
  </si>
  <si>
    <t>Sertifikāta Nr.</t>
  </si>
  <si>
    <t>Lokālā tāme Nr. 1-1</t>
  </si>
  <si>
    <t>Objekta nosaukums</t>
  </si>
  <si>
    <t>Objekta adrese</t>
  </si>
  <si>
    <t>Būvdarbu veids vai konstruktīvā elementa nosaukums</t>
  </si>
  <si>
    <t>Tāmes izmaksas</t>
  </si>
  <si>
    <t>Tai skaitā</t>
  </si>
  <si>
    <t>darba alga</t>
  </si>
  <si>
    <t>būvizstrādājumi</t>
  </si>
  <si>
    <t>mehānismi</t>
  </si>
  <si>
    <t>Pavisam kopā</t>
  </si>
  <si>
    <t>Nr.p.k.</t>
  </si>
  <si>
    <t>Kods, tāmes Nr.</t>
  </si>
  <si>
    <t>darbietilpība (c/h)</t>
  </si>
  <si>
    <t>t.sk. darba aizsardzība</t>
  </si>
  <si>
    <t>Sastādīja:</t>
  </si>
  <si>
    <t xml:space="preserve">Tāme sastādīta </t>
  </si>
  <si>
    <t>Pārbaudīja:</t>
  </si>
  <si>
    <t>Sertifikāta Nr.:</t>
  </si>
  <si>
    <t>Būvniecības koptāme</t>
  </si>
  <si>
    <r>
      <t>Objekta izmaksas (</t>
    </r>
    <r>
      <rPr>
        <b/>
        <i/>
        <sz val="10"/>
        <color theme="1"/>
        <rFont val="Calibri"/>
        <family val="2"/>
        <charset val="186"/>
        <scheme val="minor"/>
      </rPr>
      <t>euro</t>
    </r>
    <r>
      <rPr>
        <b/>
        <sz val="10"/>
        <color theme="1"/>
        <rFont val="Calibri"/>
        <family val="2"/>
        <charset val="186"/>
        <scheme val="minor"/>
      </rPr>
      <t>)</t>
    </r>
  </si>
  <si>
    <t>PVN (21%)</t>
  </si>
  <si>
    <t>Kopsavilkuma aprēķins Nr. 1</t>
  </si>
  <si>
    <t>1-1</t>
  </si>
  <si>
    <t>1</t>
  </si>
  <si>
    <t>Summa ar PVN</t>
  </si>
  <si>
    <t>Tāmes  izmaksas, EUR</t>
  </si>
  <si>
    <t>2.2.</t>
  </si>
  <si>
    <t>1.1.</t>
  </si>
  <si>
    <t>m²</t>
  </si>
  <si>
    <t>1.3.</t>
  </si>
  <si>
    <t>DEMONTĀŽA</t>
  </si>
  <si>
    <t>Esošo parapetu skārda nosegelementu demontāža</t>
  </si>
  <si>
    <t>gab.</t>
  </si>
  <si>
    <t>JUMTA DAĻA</t>
  </si>
  <si>
    <t>2.5.</t>
  </si>
  <si>
    <t>2.11.</t>
  </si>
  <si>
    <t>2.12.</t>
  </si>
  <si>
    <t>2.16.</t>
  </si>
  <si>
    <t>Bituma grunts kārtas uzklāšana</t>
  </si>
  <si>
    <t>Siltumizolācijas ieklāšana (divas kārtas)</t>
  </si>
  <si>
    <t>Bitumena materiāla uzklāšana (divas kārtas)</t>
  </si>
  <si>
    <t>Jaunu aeratoru uzstādīšana</t>
  </si>
  <si>
    <t>Esošo parapetu skārda nosegelementu uzstādīšana</t>
  </si>
  <si>
    <r>
      <rPr>
        <b/>
        <sz val="10"/>
        <color theme="1"/>
        <rFont val="Calibri"/>
        <family val="2"/>
        <charset val="186"/>
        <scheme val="minor"/>
      </rPr>
      <t>Peļņa</t>
    </r>
    <r>
      <rPr>
        <sz val="10"/>
        <color theme="1"/>
        <rFont val="Calibri"/>
        <family val="2"/>
        <charset val="186"/>
        <scheme val="minor"/>
      </rPr>
      <t xml:space="preserve"> (8%)</t>
    </r>
  </si>
  <si>
    <r>
      <t>Virsizdevumi</t>
    </r>
    <r>
      <rPr>
        <sz val="10"/>
        <color theme="1"/>
        <rFont val="Calibri"/>
        <family val="2"/>
        <charset val="186"/>
        <scheme val="minor"/>
      </rPr>
      <t xml:space="preserve"> (10%)</t>
    </r>
  </si>
  <si>
    <t>E.Rītelis</t>
  </si>
  <si>
    <t>U.Rītelis</t>
  </si>
  <si>
    <t xml:space="preserve">4-01701 </t>
  </si>
  <si>
    <t xml:space="preserve">Tāme sastādīta 2024. gada tirgus cenās, pamatojoties uz AR rasējumiem. </t>
  </si>
  <si>
    <t>Kopējā darbietilpība 3108,23 (c/h)</t>
  </si>
  <si>
    <t>Par kopējo summu 114124,77 (euro)</t>
  </si>
  <si>
    <t>skolas ēkas jumta seguma atjaunošana</t>
  </si>
  <si>
    <t>Tāme sastādīta 2024. gada 21. augusts</t>
  </si>
  <si>
    <t>21.08.2024</t>
  </si>
  <si>
    <t>Esošo jumta demontāža, utilizācija</t>
  </si>
  <si>
    <t>m2</t>
  </si>
  <si>
    <t>Pasūtītājs: Ogres tehnikums</t>
  </si>
  <si>
    <t>Izpildītājs</t>
  </si>
  <si>
    <t>Lokālā tāme Nr.01</t>
  </si>
  <si>
    <t>Jumta seguma remontdarbi</t>
  </si>
  <si>
    <t>(būvdarbu veids vai konstruktīvā elementa nosaukums)</t>
  </si>
  <si>
    <t xml:space="preserve">Objektu nosaukumi: </t>
  </si>
  <si>
    <t>Skolas ēka Meža prospekts 13, Ogre</t>
  </si>
  <si>
    <t>Mācību korpuss, ,Ogres meža tehnikums’’, Aizupes, Tīnūžu pagasts, Ogres novads</t>
  </si>
  <si>
    <t>Garāžas ēka. ,Ogres meža tehnikums’’, Aizupes, Tīnūžu pagasts, Ogres novads</t>
  </si>
  <si>
    <t>Multifunkcioālā halle ,Ogres meža tehnikums’’, Aizupes, Tīnūžu pagasts, Ogres nov.</t>
  </si>
  <si>
    <t>Tāmes izmaksas bez PVN 21%   EUR</t>
  </si>
  <si>
    <t xml:space="preserve">Tāme sastādīta 2024.gada tirgus cenās, atbilstoši LBN 501-17.   </t>
  </si>
  <si>
    <t>Tāme sastādīta 2024. gada 26. augustā</t>
  </si>
  <si>
    <t>Nr. p.k.</t>
  </si>
  <si>
    <t>Kods</t>
  </si>
  <si>
    <t>Būvdarbu nosaukums</t>
  </si>
  <si>
    <t>Daudzums</t>
  </si>
  <si>
    <t>Vienības izmaksas</t>
  </si>
  <si>
    <t>Kopā uz visu apjomu</t>
  </si>
  <si>
    <t>laika norma (c/h)</t>
  </si>
  <si>
    <t>darba samaksas likme  (euro/h)</t>
  </si>
  <si>
    <t xml:space="preserve">darba alga </t>
  </si>
  <si>
    <t>kopā</t>
  </si>
  <si>
    <t>summa</t>
  </si>
  <si>
    <t>02-0000</t>
  </si>
  <si>
    <t>Plakanā ruberoīda jumta remonts</t>
  </si>
  <si>
    <t xml:space="preserve">m2 </t>
  </si>
  <si>
    <t>1.2.</t>
  </si>
  <si>
    <t>Pielaidums pie izejas (virsmas sagatavošana)</t>
  </si>
  <si>
    <t>Finieris + skārds</t>
  </si>
  <si>
    <t>1.4.</t>
  </si>
  <si>
    <t>09-0000</t>
  </si>
  <si>
    <t>Gāze</t>
  </si>
  <si>
    <t>kpl</t>
  </si>
  <si>
    <t>2.1.</t>
  </si>
  <si>
    <t>Plakanā ruberoīda jumta remonts 25 x 7,5m</t>
  </si>
  <si>
    <t>Vēdināšanas deflektoru uzstādīšana</t>
  </si>
  <si>
    <t>2.3.</t>
  </si>
  <si>
    <t>Zibens balstu nomaiņa</t>
  </si>
  <si>
    <t>2.4.</t>
  </si>
  <si>
    <t>Virsmas sagatavošana notīrīšana</t>
  </si>
  <si>
    <t>Apakšklājs sateces vietā</t>
  </si>
  <si>
    <t>3.1.</t>
  </si>
  <si>
    <t>02-00000</t>
  </si>
  <si>
    <t>Jumta skārda loksnes nomaiņa / iztaisnošana 1m</t>
  </si>
  <si>
    <t>Lietus horizontālās notekas nomaiņa, stiprinājumi.</t>
  </si>
  <si>
    <t>t/m</t>
  </si>
  <si>
    <t>Multifunkcioālā halle ,Ogres meža tehnikums’’, Aizupes, Tīnūžu pagasts, Ogres n.</t>
  </si>
  <si>
    <t>4.1.</t>
  </si>
  <si>
    <t>Ruberoīda jumta remonts 12,50 x 2 m</t>
  </si>
  <si>
    <t>4.2.</t>
  </si>
  <si>
    <t>09-00002</t>
  </si>
  <si>
    <t>Fasādes lokšņu šuvju tīrīšana, hermētizēšana 1.gb x 12.3 m</t>
  </si>
  <si>
    <t>4.3.</t>
  </si>
  <si>
    <t>Bojājuma vietas aizkausēt, arī evakuācijas kāpņu stiprinājuma vietas.</t>
  </si>
  <si>
    <t>4.4.</t>
  </si>
  <si>
    <t>Jumta virsgaismas (dūmu novades)  lūkas hermetizēšana</t>
  </si>
  <si>
    <t>4.5.</t>
  </si>
  <si>
    <t>Notekcaurules remonts</t>
  </si>
  <si>
    <t>09-00003</t>
  </si>
  <si>
    <t xml:space="preserve">Palīgmateriāli </t>
  </si>
  <si>
    <t>Būvgružu iekraušana, izvešana</t>
  </si>
  <si>
    <t>Kopā:</t>
  </si>
  <si>
    <t>Transporta izmaksas 2%</t>
  </si>
  <si>
    <t>Darba devēja sociālais nodoklis 23.59%</t>
  </si>
  <si>
    <t>Tiešās izmaksas kopā, t.sk. darba devēja sociālais nodoklis (23.59%)</t>
  </si>
  <si>
    <t>Virsizdevumi (3%) t.sk. darba aizsardzība</t>
  </si>
  <si>
    <t>Peļņa (2%)</t>
  </si>
  <si>
    <t>Pavisam kopā bez PVN 21%</t>
  </si>
  <si>
    <t>Apstiprinu:</t>
  </si>
  <si>
    <t>(pasūtītāja paraksts un tā atšifrējums)</t>
  </si>
  <si>
    <t>Z.v.</t>
  </si>
  <si>
    <t>_______.gada ____.____________</t>
  </si>
  <si>
    <t xml:space="preserve"> BŪVNIECĪBAS KOPTĀME</t>
  </si>
  <si>
    <t>Būves nosaukums: Aizkraukles profesionālās vidusskolas renovācija</t>
  </si>
  <si>
    <t>Objekta nosaukums: Aizkraukles profesionālās vidusskolas renovācija</t>
  </si>
  <si>
    <t>Objekta adrese: Aizkraukle, Jaunceltnes iela 21</t>
  </si>
  <si>
    <t xml:space="preserve">Iepirkuma identifikācijas Nr. </t>
  </si>
  <si>
    <t>Nr.
p.k.</t>
  </si>
  <si>
    <r>
      <t>Objekta izmaksas
 (</t>
    </r>
    <r>
      <rPr>
        <i/>
        <sz val="9"/>
        <rFont val="Arial"/>
        <family val="2"/>
      </rPr>
      <t>euro</t>
    </r>
    <r>
      <rPr>
        <sz val="9"/>
        <rFont val="Arial"/>
        <family val="2"/>
      </rPr>
      <t>)</t>
    </r>
  </si>
  <si>
    <t>Jumta darbi</t>
  </si>
  <si>
    <t>Kopā bez PVN</t>
  </si>
  <si>
    <t>Jefims Šapiro                                  20.08.2024.</t>
  </si>
  <si>
    <t>(paraksts un tā atšifrējums, datums)</t>
  </si>
  <si>
    <t>Sertifikāta nr.</t>
  </si>
  <si>
    <t>4-03164</t>
  </si>
  <si>
    <t xml:space="preserve">Pārbaudīja      </t>
  </si>
  <si>
    <t xml:space="preserve">Tāme sastādīta :    2024.gada  20. augusts </t>
  </si>
  <si>
    <t>DOKUMENTS PARAKSTĪTS AR DROŠU ELEKTRONISKO PARAKSTU UN SATUR LAIKA ZĪMOGU</t>
  </si>
  <si>
    <t>Kopsavilkums Nr. 1</t>
  </si>
  <si>
    <t>Par kopējo summu, EUR</t>
  </si>
  <si>
    <t>Kopējā darbietilpība, c/h</t>
  </si>
  <si>
    <t>Kods,
 tāmes Nr.</t>
  </si>
  <si>
    <t>Darba veids vai
 konstruktīvā 
elementa nosaukums</t>
  </si>
  <si>
    <t xml:space="preserve">Tāmes izmaksas </t>
  </si>
  <si>
    <t>Darb-
ietilpība
 (c/h)</t>
  </si>
  <si>
    <t>mehā-
nismi</t>
  </si>
  <si>
    <t>Virsizdevumi (9%)</t>
  </si>
  <si>
    <t>t.sk. darba aizsardzība 5%</t>
  </si>
  <si>
    <t>Peļņa (6%)</t>
  </si>
  <si>
    <t>Kopā bez PVN:</t>
  </si>
  <si>
    <t xml:space="preserve"> </t>
  </si>
  <si>
    <t>Tāmes izmaksa</t>
  </si>
  <si>
    <t>euro</t>
  </si>
  <si>
    <t xml:space="preserve">Tāme sastādīta :  </t>
  </si>
  <si>
    <t xml:space="preserve"> 2024.gada  20. augusts</t>
  </si>
  <si>
    <t>Kods*</t>
  </si>
  <si>
    <t>Būvdarbarbu nosaukums</t>
  </si>
  <si>
    <t>Laika norma
(c/h)</t>
  </si>
  <si>
    <r>
      <t>darba samaksas 
likme *
(</t>
    </r>
    <r>
      <rPr>
        <i/>
        <sz val="9"/>
        <rFont val="Arial"/>
        <family val="2"/>
      </rPr>
      <t>euro</t>
    </r>
    <r>
      <rPr>
        <sz val="9"/>
        <rFont val="Arial"/>
        <family val="2"/>
      </rPr>
      <t>/h)</t>
    </r>
  </si>
  <si>
    <r>
      <t>darba alga
 (</t>
    </r>
    <r>
      <rPr>
        <i/>
        <sz val="9"/>
        <rFont val="Arial"/>
        <family val="2"/>
      </rPr>
      <t>euro</t>
    </r>
    <r>
      <rPr>
        <sz val="9"/>
        <rFont val="Arial"/>
        <family val="2"/>
      </rPr>
      <t>)</t>
    </r>
  </si>
  <si>
    <t xml:space="preserve">būvizstrādājumi
</t>
  </si>
  <si>
    <t xml:space="preserve">mehānismi
</t>
  </si>
  <si>
    <t xml:space="preserve">Kopā
</t>
  </si>
  <si>
    <t>darbietilpība
 (c/h)</t>
  </si>
  <si>
    <t xml:space="preserve">darba alga
</t>
  </si>
  <si>
    <r>
      <t>summa    (</t>
    </r>
    <r>
      <rPr>
        <i/>
        <sz val="9"/>
        <rFont val="Arial"/>
        <family val="2"/>
      </rPr>
      <t>euro</t>
    </r>
    <r>
      <rPr>
        <sz val="9"/>
        <rFont val="Arial"/>
        <family val="2"/>
      </rPr>
      <t>)</t>
    </r>
  </si>
  <si>
    <t>Sagaatvošanas darbi</t>
  </si>
  <si>
    <t>līg.c.</t>
  </si>
  <si>
    <t>Esošā jumta seguma demontāža</t>
  </si>
  <si>
    <t>Parapetu apšuvuma un apdares demontāža</t>
  </si>
  <si>
    <t>Būvgružu savākšana un iekraušana konteinerī</t>
  </si>
  <si>
    <t>gb</t>
  </si>
  <si>
    <t>būvgružu konteineru noma</t>
  </si>
  <si>
    <t>Jumta izbūve</t>
  </si>
  <si>
    <t>Jumts J-1</t>
  </si>
  <si>
    <t>Jumta hidroizolācijas apakšklāja ieklāšana (piemēram Icopal Baltbit PF 3.5mm)</t>
  </si>
  <si>
    <t>Jumta hidroizolācijas apakšklāja ieklāšana  (piemēram Icopal Baltbit WF 4.2mm)</t>
  </si>
  <si>
    <t>Dažādi darbi</t>
  </si>
  <si>
    <t xml:space="preserve">Parapetu vertikālā hidroizolācija </t>
  </si>
  <si>
    <t xml:space="preserve">Parapetu apšuvums ar skārdu </t>
  </si>
  <si>
    <t>Savācējnotekas</t>
  </si>
  <si>
    <t>Pieslēgumu izveide pie jumta lūkām</t>
  </si>
  <si>
    <t>Būvlaukuma uzturēšanas izmaksas</t>
  </si>
  <si>
    <t xml:space="preserve">Autoceltņa noma </t>
  </si>
  <si>
    <t>st</t>
  </si>
  <si>
    <t>Tiešās izmaksas kopā, t.sk.darba devēja sociālais nodoklis (23.59%):</t>
  </si>
  <si>
    <t xml:space="preserve">Pārbaudīja   </t>
  </si>
  <si>
    <t>Jumta ventilācijas nomaiņa</t>
  </si>
  <si>
    <r>
      <rPr>
        <sz val="12"/>
        <color indexed="8"/>
        <rFont val="Times New Roman"/>
        <family val="1"/>
        <charset val="186"/>
      </rPr>
      <t>Būvniecības ierosinātājs: Rīgas Stila un modes tehnikums, reģistrācijas Nr. 90000039361</t>
    </r>
  </si>
  <si>
    <t xml:space="preserve">Objekta nosaukums: Rīgas Stila un modes tehnikuma remonta darbi vērtas un applūšanas seku novēršanai </t>
  </si>
  <si>
    <t>Būves adrese: Ūdeļu iela 24, Rīga</t>
  </si>
  <si>
    <t xml:space="preserve">Būvdarbu līgums: </t>
  </si>
  <si>
    <t>Tāme par kopējo summu:</t>
  </si>
  <si>
    <t>Ventilācija</t>
  </si>
  <si>
    <t>Tāmes pozīcija</t>
  </si>
  <si>
    <t>Mervienība</t>
  </si>
  <si>
    <t>Laika norma</t>
  </si>
  <si>
    <t>Stundas likme</t>
  </si>
  <si>
    <t>Darba alga</t>
  </si>
  <si>
    <t>Materiāli</t>
  </si>
  <si>
    <t>Mehānismi</t>
  </si>
  <si>
    <t>Darbietilpība</t>
  </si>
  <si>
    <t>Summa</t>
  </si>
  <si>
    <t>Ieslēgtie darbi (Jumta ventilācijas iekšējo un ārējo bloku pārbūve)</t>
  </si>
  <si>
    <t>Jauna</t>
  </si>
  <si>
    <t>LG Electronics Therma V Split HU143MA.U33 + HN1616M.NK5 (ārējais un iekšējais bloks) montāža (ieskaitot freona uzpildi)</t>
  </si>
  <si>
    <t>kompl.</t>
  </si>
  <si>
    <t>Esošās iekārtas demontāža un utilizācija</t>
  </si>
  <si>
    <t>Iekšējā – ārējā bloka komunikācijas vadu nomaiņa</t>
  </si>
  <si>
    <t>Iekšējā bloka esošo cauruļu pieslēguma pārbūve (ieskaitot izolācijas atjaunošanu)</t>
  </si>
  <si>
    <t>Esošo gaisa vadu pieslēguma vietu pie ārējiem blokiem pārbūve, izveidojot izolētas sadales kārbas nosūces ventilatoriem</t>
  </si>
  <si>
    <t xml:space="preserve">Nosūces ventilatora Systemair prio 315 EC montāža. </t>
  </si>
  <si>
    <t>gab</t>
  </si>
  <si>
    <t xml:space="preserve">Nosūces ventilatora Systemair prio 355 EC montāža. </t>
  </si>
  <si>
    <t>Spiediena kontroliera PCA 1000D2 montāža nosūces ventilatoriem</t>
  </si>
  <si>
    <t>Virsizdevumi 3%</t>
  </si>
  <si>
    <t>Peļņa 3%</t>
  </si>
  <si>
    <t>Būvniecības ierosinātājs:</t>
  </si>
  <si>
    <t>Rīgas Stila un modes tehnikuma direktore</t>
  </si>
  <si>
    <t>Ulrika Naumova</t>
  </si>
  <si>
    <t>datums skatāms laika zīmogā</t>
  </si>
  <si>
    <t>Būvuzraugs :</t>
  </si>
  <si>
    <t>Lokālā tāme Nr.</t>
  </si>
  <si>
    <t>Jumta remonts- applūšanas un vētras seku novēršana</t>
  </si>
  <si>
    <t xml:space="preserve">Objekta nosaukums: </t>
  </si>
  <si>
    <t>Rīgas Stila un modes tehnikuma dienesta viesnīcas applūšanas un vētras seku novēršana  Ūdeļu ielā 24, Rīgā</t>
  </si>
  <si>
    <t>Dienesta viesnīca</t>
  </si>
  <si>
    <t xml:space="preserve">Objekta adrese: </t>
  </si>
  <si>
    <t>Ūdeļu ielā 24, Rīgā</t>
  </si>
  <si>
    <t>Pasūtījuma nr.:</t>
  </si>
  <si>
    <t>Tāmes izmaksas:</t>
  </si>
  <si>
    <t>EUR</t>
  </si>
  <si>
    <t>Laika norma (c/h)</t>
  </si>
  <si>
    <t>Darba samaksas likme (euro/h)</t>
  </si>
  <si>
    <t xml:space="preserve">Darba alga </t>
  </si>
  <si>
    <t>Būvizstrādājumi</t>
  </si>
  <si>
    <t xml:space="preserve">Mehānismi </t>
  </si>
  <si>
    <t xml:space="preserve">KOPĀ </t>
  </si>
  <si>
    <t>Darbietilpība (c/h)</t>
  </si>
  <si>
    <t>Jumta seguma demontāža</t>
  </si>
  <si>
    <t>Cietās vates demontāža</t>
  </si>
  <si>
    <t>Jaunās cietas vates montāža, ieskaitot esošā jumta izolācijas slāņa piestiprināšanu pie pārseguma</t>
  </si>
  <si>
    <t>PVC membrānas montāža</t>
  </si>
  <si>
    <t>Ventilācijas izvadu apdare ar PVC segumu (vertikālā plaknē)</t>
  </si>
  <si>
    <t>t.m.</t>
  </si>
  <si>
    <t>Parapetu skārda apdares demontāža</t>
  </si>
  <si>
    <t>Parapeta karkasa izbūve no koka brusām un finiera</t>
  </si>
  <si>
    <t>PVC ieklāšana parapetu vertikālajā un horizontālajā plaknē</t>
  </si>
  <si>
    <t>Parapetu skārda apdares montāža</t>
  </si>
  <si>
    <t>Jumta lūkas hidroizolēšana</t>
  </si>
  <si>
    <t>gb.</t>
  </si>
  <si>
    <t>Kanalizācijas ventilācijas izvadu uzstādīšana, hidroizolēšana</t>
  </si>
  <si>
    <t>Lietus kanalizācijas trapu iestrāde PVC segumā</t>
  </si>
  <si>
    <t>Būvgružu nocelšana no jumta un utilizācija</t>
  </si>
  <si>
    <t>m3</t>
  </si>
  <si>
    <t>Materiālu pacelšana uz jumta</t>
  </si>
  <si>
    <t>k-ts</t>
  </si>
  <si>
    <t>Tiešās izmaksas kopā, t.sk. Darba dēvēja sociālais nodoklis (23,59%)</t>
  </si>
  <si>
    <t>Virsizdevumi</t>
  </si>
  <si>
    <t>Peļņa</t>
  </si>
  <si>
    <t>Sastādīja:Raitis Stuklis</t>
  </si>
  <si>
    <t>Sertifikāta Nr.:4-02746</t>
  </si>
  <si>
    <t>APSTIPRINU</t>
  </si>
  <si>
    <t>__________________________________</t>
  </si>
  <si>
    <t>Z.V.</t>
  </si>
  <si>
    <r>
      <t xml:space="preserve">                  </t>
    </r>
    <r>
      <rPr>
        <sz val="10"/>
        <rFont val="Times New Roman"/>
        <family val="1"/>
        <charset val="186"/>
      </rPr>
      <t>gada ___. ________________</t>
    </r>
  </si>
  <si>
    <t>Paredzamās līgumcenas koptāme</t>
  </si>
  <si>
    <t>Աստված մեզ հետ է</t>
  </si>
  <si>
    <r>
      <t xml:space="preserve">           Objekta izmaksas </t>
    </r>
    <r>
      <rPr>
        <i/>
        <sz val="10"/>
        <rFont val="Times New Roman"/>
        <family val="1"/>
        <charset val="186"/>
      </rPr>
      <t>(euro)</t>
    </r>
  </si>
  <si>
    <t>Pavisam būvniecības izmaksas</t>
  </si>
  <si>
    <t>Pavisam kopā bez PVN</t>
  </si>
  <si>
    <t>PVN 21%</t>
  </si>
  <si>
    <t>Kopā ar PVN</t>
  </si>
  <si>
    <t>Sastādīja un pārbaudīja:</t>
  </si>
  <si>
    <t>Būvdarbu speciālists                                             / Timurs Davilovs</t>
  </si>
  <si>
    <t xml:space="preserve">                                                            (paraksts un tā atšifrējums, datums)</t>
  </si>
  <si>
    <t>Sert. Nr.4-03278</t>
  </si>
  <si>
    <t>Kopsavilkuma aprēķins Nr.1</t>
  </si>
  <si>
    <r>
      <t xml:space="preserve">                                       Par kopējo summu (</t>
    </r>
    <r>
      <rPr>
        <i/>
        <sz val="11"/>
        <rFont val="Times New Roman"/>
        <family val="1"/>
        <charset val="186"/>
      </rPr>
      <t>euro</t>
    </r>
    <r>
      <rPr>
        <sz val="11"/>
        <rFont val="Times New Roman"/>
        <family val="1"/>
        <charset val="186"/>
      </rPr>
      <t>)</t>
    </r>
  </si>
  <si>
    <t xml:space="preserve">                         Kopējā darbietilpība (c/h)</t>
  </si>
  <si>
    <t>Darb- ietilpība (c/h)</t>
  </si>
  <si>
    <t>I Vispārējie būvdarbi</t>
  </si>
  <si>
    <t>LK-1</t>
  </si>
  <si>
    <t>LK-2</t>
  </si>
  <si>
    <t>LK-3</t>
  </si>
  <si>
    <r>
      <t>Virsizdevum</t>
    </r>
    <r>
      <rPr>
        <sz val="11"/>
        <rFont val="Times New Roman"/>
        <family val="1"/>
        <charset val="186"/>
      </rPr>
      <t>i ( 11% )</t>
    </r>
  </si>
  <si>
    <t>t.sk.darba aizsardzība</t>
  </si>
  <si>
    <r>
      <t xml:space="preserve">Peļņa  </t>
    </r>
    <r>
      <rPr>
        <b/>
        <sz val="11"/>
        <color indexed="8"/>
        <rFont val="Times New Roman"/>
        <family val="1"/>
        <charset val="186"/>
      </rPr>
      <t>( 7% )</t>
    </r>
  </si>
  <si>
    <t>Būvdarbu speciālists                                             /</t>
  </si>
  <si>
    <t>Lokālā tāme Nr. 1</t>
  </si>
  <si>
    <t>Telpu remonts, iekšējie apdares darbi</t>
  </si>
  <si>
    <t>Pasūtītājs: Rīgas stila un modes tehnikums</t>
  </si>
  <si>
    <t>Objekta nosaukums: Telpu remonts Ūdeļu 24, Rīga</t>
  </si>
  <si>
    <t>Būves nosaukums: Rīgas Stila un modes tehnikums</t>
  </si>
  <si>
    <t>Objekta adrese: Rīga, Ūdeļu iela 24, LV-1064</t>
  </si>
  <si>
    <t>Tāme sastādīta 2024.gada tirgus cenās, pamatojoties uz apsekojumu</t>
  </si>
  <si>
    <t>laika norma  (c/h)</t>
  </si>
  <si>
    <r>
      <t>darba samaksas likme  (</t>
    </r>
    <r>
      <rPr>
        <i/>
        <sz val="10"/>
        <color indexed="8"/>
        <rFont val="Times New Roman"/>
        <family val="1"/>
        <charset val="186"/>
      </rPr>
      <t>euro</t>
    </r>
    <r>
      <rPr>
        <sz val="10"/>
        <color indexed="8"/>
        <rFont val="Times New Roman"/>
        <family val="1"/>
        <charset val="186"/>
      </rPr>
      <t>/h)</t>
    </r>
  </si>
  <si>
    <t>būvizstrā-dājumi</t>
  </si>
  <si>
    <t>darbietilpība  (c/h)</t>
  </si>
  <si>
    <t>1.Telpu remonts</t>
  </si>
  <si>
    <t>Demontāžas darbi</t>
  </si>
  <si>
    <t>Durvju konstrukcijas demontāža</t>
  </si>
  <si>
    <t>Grīdas seguma un grīdlīstu demontāža telpās</t>
  </si>
  <si>
    <t>Sienas apdares demontāža</t>
  </si>
  <si>
    <t>Vecā krīta krāsojuma noņemšana no griestiem un sienām</t>
  </si>
  <si>
    <t>Būvgružu savākšana un utilizēšana</t>
  </si>
  <si>
    <t>m³</t>
  </si>
  <si>
    <t>10-00000</t>
  </si>
  <si>
    <t>Apdare</t>
  </si>
  <si>
    <t>Grīdu slīpēšana vecās krāsas, bojātā seguma noņemšana</t>
  </si>
  <si>
    <t>Palīgmateriāli slīpēšanai, palīgmateriāli</t>
  </si>
  <si>
    <t>Durelis spundēts 12 mm</t>
  </si>
  <si>
    <t>linolejs</t>
  </si>
  <si>
    <t>Metāla sliekšņi</t>
  </si>
  <si>
    <t>Grīdlīstu MDF h-100 mm uzstādīšana, stiprinājumi</t>
  </si>
  <si>
    <t xml:space="preserve">m </t>
  </si>
  <si>
    <t>Lokālu plaisu izšuvošana aizdare</t>
  </si>
  <si>
    <t>kpl.</t>
  </si>
  <si>
    <t>Sienas špaktelēšana, slīpēšana, gruntēšana</t>
  </si>
  <si>
    <t>Grunts, palīgmateriāli</t>
  </si>
  <si>
    <t>l</t>
  </si>
  <si>
    <t>Smalkā špaktele Gyproc ProMix Finish, palīgmateriāli</t>
  </si>
  <si>
    <t>Sienu krāsošana ar faktūrkrāsu</t>
  </si>
  <si>
    <t>Krāsa,  palīgmateriāli</t>
  </si>
  <si>
    <t>Griestu špaktelēšana, slīpēšana, gruntēšana</t>
  </si>
  <si>
    <t xml:space="preserve">Griestu krāsošana </t>
  </si>
  <si>
    <t>Balta krāsa</t>
  </si>
  <si>
    <t>Durvju konstrukcijas 207x128cm furnitūra, ar atduri uzstādīšana, apdare, palīgmateriāli, aplodas.</t>
  </si>
  <si>
    <t>Durvju konstrukcijas 203x80 cm furnitūra, ar atduri uzstādīšana, apdare, palīgmateriāli.</t>
  </si>
  <si>
    <t>Esošo maģistrālo apkures cauruļvadu tīrīšana gruntēšana krāsošana</t>
  </si>
  <si>
    <t>Esošo apkures radiatoru tīrīšana gruntēšana krāsošana</t>
  </si>
  <si>
    <t>Tiešās izmaksas kopā, t. sk. darba devēja sociālais nodoklis  (23,59%)</t>
  </si>
  <si>
    <t xml:space="preserve">                                                                                                                                                     </t>
  </si>
  <si>
    <t xml:space="preserve">Būvdarbu speciālists                                             / </t>
  </si>
  <si>
    <t>Lokālā tāme Nr. 2</t>
  </si>
  <si>
    <t>Elektroinstalācijas un UATS</t>
  </si>
  <si>
    <t>Objekta nosaukums: Telpu remonts</t>
  </si>
  <si>
    <r>
      <t>Iepirkuma/ pasūtījuma</t>
    </r>
    <r>
      <rPr>
        <b/>
        <sz val="12"/>
        <color indexed="8"/>
        <rFont val="Arial"/>
        <family val="1"/>
        <charset val="1"/>
      </rPr>
      <t xml:space="preserve"> </t>
    </r>
    <r>
      <rPr>
        <sz val="12"/>
        <color indexed="8"/>
        <rFont val="Times New Roman"/>
        <family val="1"/>
      </rPr>
      <t>ID Nr. RSMT 2022/7</t>
    </r>
  </si>
  <si>
    <t>Izpildītājs: PS”VAAB”, Reģ. Nr.40103874946, Jur., adrese: Rīga, Dzērvju iela 1 – 2</t>
  </si>
  <si>
    <t>Tāme sastādīta 2022.gada tirgus cenās, pamatojoties uz iepirkumu specifikāciju.</t>
  </si>
  <si>
    <t>Tāme sastādīta  2022. gada 18.oktobri</t>
  </si>
  <si>
    <t>Pēc pieprasījuma</t>
  </si>
  <si>
    <t>18-00000</t>
  </si>
  <si>
    <t>UATS_ESS</t>
  </si>
  <si>
    <t>UATS tīkli</t>
  </si>
  <si>
    <t>Esošo adrešu dūmu detektoru ar bāzi (demontāža)</t>
  </si>
  <si>
    <t>Esošo adrešu dūmu detektoru ar bāzi (atpakaļmontāža)</t>
  </si>
  <si>
    <t>Esošo videokameru demontāža un atpakaļmontāža</t>
  </si>
  <si>
    <t>Elektroinstalācijas</t>
  </si>
  <si>
    <t>Sadalnes un komponenti</t>
  </si>
  <si>
    <t xml:space="preserve">S1 (Klases sadalne) Modulāra sadalne ar montāžas profiliem plastmasas zem apmetuma izpildījumā IP30 Slēdži, automāti, drošinātāji, kopnes un pārējie elementi kompl. </t>
  </si>
  <si>
    <t>Slēdži</t>
  </si>
  <si>
    <t>Divnpola zemapmetuma slēdzis 220V; 10A; IP20</t>
  </si>
  <si>
    <t>Kontaktligzdas</t>
  </si>
  <si>
    <t>1vietīga sienas zemapmetuma kontaktligzda 220V, 16A, IP20</t>
  </si>
  <si>
    <t>2-vietīga sienas zemapmetuma kontaktligzda 220V, 16A, IP20</t>
  </si>
  <si>
    <t>3-vietīga sienas zemapmetuma kontaktligzda 220V, 16A, IP20</t>
  </si>
  <si>
    <t>Gaismekļi</t>
  </si>
  <si>
    <t>Esošo gaismekļu nomaiņa uz LED paneļiem 40W 600x600mm</t>
  </si>
  <si>
    <t>Kabeļi</t>
  </si>
  <si>
    <t>Kabelis šķ. 3x1.5mm2</t>
  </si>
  <si>
    <t>Kabelis šķ. 3x2.5mm2</t>
  </si>
  <si>
    <t>Kabelis šķ. 3xmm2</t>
  </si>
  <si>
    <t>Stiprinājumi, montāžas materiāli</t>
  </si>
  <si>
    <t>Esošo elektroinstalācijas kabeļu demontāža</t>
  </si>
  <si>
    <t>Kabeļu kanāli</t>
  </si>
  <si>
    <t>Kabeļu rene</t>
  </si>
  <si>
    <t>Kabeļu kanālu frēzēšana</t>
  </si>
  <si>
    <t>Citi darbi</t>
  </si>
  <si>
    <t>Apdares palīgmateriāli</t>
  </si>
  <si>
    <t>Veco kabeļu demontāža</t>
  </si>
  <si>
    <t>Tāme Nr.1</t>
  </si>
  <si>
    <t>Vispārējie būvdarbi</t>
  </si>
  <si>
    <t>Pasūtītājs: Jelgavas tehnikums</t>
  </si>
  <si>
    <t>Objekta nosaukums: Ogres rajona slimnīca</t>
  </si>
  <si>
    <t>Būves nosaukums: mācību telpu remontdarbi</t>
  </si>
  <si>
    <t>Objekta adrese:  Pulkveža Oskara Kalpaka iela 37, Jelgava, LV-3001</t>
  </si>
  <si>
    <t>Pasūtījuma Nr. 002/2024</t>
  </si>
  <si>
    <t>Tāme sastādīta 2024. gada tirgus cenās, pamatojoties uz apsekojumu un inventirizācijas lietu</t>
  </si>
  <si>
    <t>Tāme sastādīta 2024. gada 20.augustā</t>
  </si>
  <si>
    <t>Mērvenība</t>
  </si>
  <si>
    <t>Dau-dzums</t>
  </si>
  <si>
    <t>Būvizstrā
dājumi</t>
  </si>
  <si>
    <t>Mehā
nismi</t>
  </si>
  <si>
    <t>Darb
ietilpība (c/h)</t>
  </si>
  <si>
    <t>Būvizstrā dājumi</t>
  </si>
  <si>
    <t>3</t>
  </si>
  <si>
    <t>4</t>
  </si>
  <si>
    <t>5</t>
  </si>
  <si>
    <t>6</t>
  </si>
  <si>
    <t>Mācību telpas Nr. 216; 212; 115; 218 un kāpņu telpa</t>
  </si>
  <si>
    <t>Esošo telpu atbrīvošana no mēbelēm un aprīkojuma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</si>
  <si>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</si>
  <si>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Grīdu un paliekošā /stacionārā inventār nosegšana uz remontdarbu laiku, atsegšana pēc remontdarbiem</t>
  </si>
  <si>
    <t>Esošās elektroinstalācijas revīzija, elektrotehniskie mērījumi</t>
  </si>
  <si>
    <t>obj.</t>
  </si>
  <si>
    <t>Esošo griestu sagatavošana apdares darbiem, attīrīšana un gruntēšana</t>
  </si>
  <si>
    <t>Esošo griestu špaktelēšana, slīpēšana, gruntēšana</t>
  </si>
  <si>
    <t>Griestu krāsošana ar baltu ūdens emulsijas krāsu</t>
  </si>
  <si>
    <t>Esošo sienu virsmas (tajā skaitā ailu sānu malas) sagatavošana apdares darbiem, attīrīšana, notecējuma vietu apstrāde ar antifungacīdu sastāvu, gruntēšana</t>
  </si>
  <si>
    <t>Sienu virsmas špaktelēšana, slīpēšana, gruntēšana un krāsošana ar nodilumizturīgu tonētu emulsijas krāsu (tajā skaitā ailu sānu plaknes). Krāsai 12 matējuma pakāpe</t>
  </si>
  <si>
    <t>Esošo dz-betona griestu un sienu virs piekārto griestu konstrukcijas attīrīšana un notecējuma vietu apstrāde ar antifungacīdu sastāviem</t>
  </si>
  <si>
    <r>
      <t>hor.proj. m</t>
    </r>
    <r>
      <rPr>
        <vertAlign val="superscript"/>
        <sz val="10"/>
        <color theme="1"/>
        <rFont val="Times New Roman"/>
        <family val="1"/>
        <charset val="186"/>
      </rPr>
      <t>2</t>
    </r>
  </si>
  <si>
    <t>Esošo piekārto griestu plākšņu nomaiņa visā laukumā</t>
  </si>
  <si>
    <t>Grīdlīstu demontāža</t>
  </si>
  <si>
    <t>Jaunu grīdlīstu piegāde un uzstādīšana</t>
  </si>
  <si>
    <t>Telpu ģenerāluzkopšana pēc remontdarbiem</t>
  </si>
  <si>
    <t>Būvgružu savākšana, izvešana un utilizācija</t>
  </si>
  <si>
    <t>Tiešās izmaksas kopā, t. sk. darba devēja sociālais nodoklis (23.59%)</t>
  </si>
  <si>
    <t>Virsizdevumi (8 %):</t>
  </si>
  <si>
    <t>t.sk. darba aizsardzībai:</t>
  </si>
  <si>
    <t>Peļņa (6%):</t>
  </si>
  <si>
    <t>Pavisam kopā bez PVN 21%:</t>
  </si>
  <si>
    <t>PVN 21%:</t>
  </si>
  <si>
    <t>Kopējās izmaksas ar PVN 21%:</t>
  </si>
  <si>
    <t>Sastādīja: __________________________/Normunds Striks/</t>
  </si>
  <si>
    <t>Pārbaudīja:______________________/a/</t>
  </si>
  <si>
    <t>Postījumi (īss apraksts)</t>
  </si>
  <si>
    <t>Apdrošināšanas polise</t>
  </si>
  <si>
    <t>Izglītības iestāde</t>
  </si>
  <si>
    <t>Rīgas Valsts tehnikums</t>
  </si>
  <si>
    <t>Jelgavas tehnikums</t>
  </si>
  <si>
    <t>Rīgas Stila un modes tehnikums</t>
  </si>
  <si>
    <t>Ogres tehnikums</t>
  </si>
  <si>
    <t>Aizkraukles Profesionālā vidusskola</t>
  </si>
  <si>
    <t>Mācību korpusa ēkas jumta bojājumi, nepieciešams veikt jumta atjaunošanu</t>
  </si>
  <si>
    <t>Mācību ēkas jumta bojājumi, nepieciešams veikt jumta atjaunošanu un applūdušo telpu remontu</t>
  </si>
  <si>
    <t>Pārejas, no dienesta viesnīcas uz mācību korpusu, jumta bojājumi, nepieciešams veikt jumta atjaunošanu un applūdušo telpu remontu</t>
  </si>
  <si>
    <t>Dienesta viesnīcas un administrācijas ēkas jumta bojājumi, nepieciešams veikt jumta atjaunošanu administrācijas ēkai un dienesta viesnīcas ēkai (t.sk. ventilācijas nomaiņa) un applūdušo dienesta viesnīcas ēkas telpu remontu</t>
  </si>
  <si>
    <t>Mācību korpusa, administrācijas, dienesta viesnīcas ēkas un garāžas jumta bojājumi, nepieciešams veikt jumta atjaunošanu un komutatora iegādi</t>
  </si>
  <si>
    <t>Indikatīvās tāmes izmaksas, EUR</t>
  </si>
  <si>
    <t>Profesionālās izglītības iestāžu izdevumu kompensēšanai, kas radušies vētras un lietavu radīto postījumu rezultātā, nepieciešamais finansējums, EUR</t>
  </si>
  <si>
    <t>Nepieciešamais finansējums, euro</t>
  </si>
  <si>
    <t>Saskaņā ar izglītības iestādes sniegto informāciju, apdrošinātājs veiks atlīdzības izmaksu tehnikuma iekštelpu remontam 19 788,95 EUR apmērā (attiecīgi finansējuma pieprasījumā kompensētā daļa netiek iekļauta)</t>
  </si>
  <si>
    <t>Saskaņā ar izglītības iestādes sniegto informāciju, par vētras un lietavu radītajiem zaudējumiem, izglītības iestāde nav saņēmusi atlīdzību no apdrošinātāja.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</si>
</sst>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.0"/>
    <numFmt numFmtId="166" formatCode="0.000"/>
    <numFmt numFmtId="167" formatCode="_(* #,##0.00_);_(* \(#,##0.00\);_(* \-??_);_(@_)"/>
    <numFmt numFmtId="168" formatCode="&quot; &quot;* #,##0.00&quot; &quot;;&quot;-&quot;* #,##0.00&quot; &quot;;&quot; &quot;* &quot;-&quot;??&quot; &quot;"/>
    <numFmt numFmtId="169" formatCode="&quot; &quot;* #,##0.00&quot; &quot;;&quot; &quot;* \(#,##0.00\);&quot; &quot;* &quot;-&quot;??&quot; &quot;"/>
    <numFmt numFmtId="170" formatCode="#,##0.00&quot; &quot;;&quot;-&quot;#,##0.00&quot; &quot;"/>
  </numFmts>
  <fonts count="136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name val="Arial"/>
      <family val="2"/>
      <charset val="186"/>
    </font>
    <font>
      <b/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i/>
      <sz val="10"/>
      <name val="Arial Narrow"/>
      <family val="2"/>
      <charset val="186"/>
    </font>
    <font>
      <sz val="10"/>
      <name val="Arial"/>
      <family val="2"/>
      <charset val="204"/>
    </font>
    <font>
      <sz val="10"/>
      <name val="Helv"/>
      <charset val="186"/>
    </font>
    <font>
      <b/>
      <i/>
      <sz val="9"/>
      <name val="Arial Narrow"/>
      <family val="2"/>
      <charset val="186"/>
    </font>
    <font>
      <i/>
      <sz val="11"/>
      <name val="Arial Narrow"/>
      <family val="2"/>
      <charset val="186"/>
    </font>
    <font>
      <b/>
      <sz val="9"/>
      <name val="Arial"/>
      <family val="2"/>
    </font>
    <font>
      <sz val="9"/>
      <name val="Arial"/>
      <family val="2"/>
    </font>
    <font>
      <i/>
      <sz val="11"/>
      <name val="Arial Narrow"/>
      <family val="2"/>
    </font>
    <font>
      <b/>
      <i/>
      <sz val="11"/>
      <name val="Arial Narrow"/>
      <family val="2"/>
      <charset val="186"/>
    </font>
    <font>
      <b/>
      <sz val="10"/>
      <name val="Arial"/>
      <family val="2"/>
    </font>
    <font>
      <b/>
      <i/>
      <sz val="13"/>
      <name val="Arial"/>
      <family val="2"/>
      <charset val="186"/>
    </font>
    <font>
      <b/>
      <i/>
      <sz val="11"/>
      <name val="Arial"/>
      <family val="2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i/>
      <sz val="12"/>
      <name val="Arial Narrow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6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b/>
      <i/>
      <sz val="10"/>
      <color theme="1"/>
      <name val="Calibri"/>
      <family val="2"/>
      <charset val="186"/>
      <scheme val="minor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Times New Roman"/>
      <family val="1"/>
      <charset val="186"/>
    </font>
    <font>
      <sz val="10"/>
      <name val="Arial Narrow"/>
      <family val="2"/>
      <charset val="186"/>
    </font>
    <font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libri"/>
      <family val="2"/>
      <charset val="186"/>
    </font>
    <font>
      <sz val="9"/>
      <name val="Calibri"/>
      <family val="2"/>
      <charset val="186"/>
    </font>
    <font>
      <b/>
      <sz val="8"/>
      <color indexed="8"/>
      <name val="Times New Roman"/>
      <family val="1"/>
      <charset val="186"/>
    </font>
    <font>
      <i/>
      <sz val="10"/>
      <color rgb="FF7030A0"/>
      <name val="Arial"/>
      <family val="2"/>
      <charset val="204"/>
    </font>
    <font>
      <sz val="10"/>
      <color rgb="FF7030A0"/>
      <name val="Arial"/>
      <family val="2"/>
      <charset val="186"/>
    </font>
    <font>
      <sz val="8"/>
      <color rgb="FF7030A0"/>
      <name val="Times New Roman"/>
      <family val="1"/>
      <charset val="204"/>
    </font>
    <font>
      <i/>
      <sz val="10"/>
      <color rgb="FF7030A0"/>
      <name val="Arial"/>
      <family val="2"/>
      <charset val="186"/>
    </font>
    <font>
      <i/>
      <sz val="8"/>
      <color rgb="FF7030A0"/>
      <name val="Times New Roman"/>
      <family val="1"/>
      <charset val="204"/>
    </font>
    <font>
      <i/>
      <sz val="10"/>
      <color rgb="FFFF0000"/>
      <name val="Arial"/>
      <family val="2"/>
      <charset val="186"/>
    </font>
    <font>
      <sz val="10"/>
      <color rgb="FF7030A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8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color indexed="8"/>
      <name val="Times New Roman"/>
      <family val="1"/>
      <charset val="204"/>
    </font>
    <font>
      <i/>
      <sz val="9"/>
      <name val="Arial"/>
      <family val="2"/>
    </font>
    <font>
      <sz val="9"/>
      <color rgb="FF414142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color indexed="8"/>
      <name val="Helvetica Neue"/>
    </font>
    <font>
      <sz val="11"/>
      <color indexed="8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6"/>
      <color indexed="8"/>
      <name val="Times New Roman"/>
      <family val="1"/>
      <charset val="186"/>
    </font>
    <font>
      <sz val="14"/>
      <color indexed="8"/>
      <name val="Times New Roman"/>
      <family val="1"/>
      <charset val="186"/>
    </font>
    <font>
      <sz val="10"/>
      <color indexed="8"/>
      <name val="Cambria"/>
      <family val="1"/>
      <charset val="186"/>
    </font>
    <font>
      <sz val="10"/>
      <color indexed="8"/>
      <name val="Arial"/>
      <family val="2"/>
      <charset val="186"/>
    </font>
    <font>
      <sz val="10"/>
      <color indexed="8"/>
      <name val="BaltAvantGarde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18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  <charset val="186"/>
    </font>
    <font>
      <sz val="10"/>
      <color indexed="8"/>
      <name val="Times New Roman"/>
      <family val="1"/>
    </font>
    <font>
      <sz val="12"/>
      <color rgb="FF002060"/>
      <name val="Times New Roman"/>
      <family val="1"/>
      <charset val="186"/>
    </font>
    <font>
      <sz val="10"/>
      <color rgb="FF002060"/>
      <name val="Arial"/>
      <family val="2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indexed="8"/>
      <name val="Calibri"/>
      <family val="2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indexed="8"/>
      <name val="Times New Roman"/>
      <family val="1"/>
      <charset val="186"/>
    </font>
    <font>
      <sz val="6"/>
      <color theme="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"/>
    </font>
    <font>
      <u/>
      <sz val="11"/>
      <name val="Times New Roman"/>
      <family val="1"/>
      <charset val="1"/>
    </font>
    <font>
      <vertAlign val="superscript"/>
      <sz val="10"/>
      <name val="Times New Roman"/>
      <family val="1"/>
      <charset val="186"/>
    </font>
    <font>
      <sz val="11"/>
      <name val="Times New Roman"/>
      <family val="1"/>
      <charset val="204"/>
    </font>
    <font>
      <i/>
      <u/>
      <sz val="10"/>
      <name val="Times New Roman"/>
      <family val="1"/>
      <charset val="186"/>
    </font>
    <font>
      <u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i/>
      <u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"/>
    </font>
    <font>
      <sz val="9"/>
      <color indexed="8"/>
      <name val="Times New Roman"/>
      <family val="1"/>
      <charset val="1"/>
    </font>
    <font>
      <b/>
      <i/>
      <sz val="10"/>
      <color indexed="8"/>
      <name val="Times New Roman"/>
      <family val="1"/>
      <charset val="1"/>
    </font>
    <font>
      <sz val="10"/>
      <color indexed="8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i/>
      <sz val="10"/>
      <color indexed="8"/>
      <name val="Times New Roman"/>
      <family val="1"/>
      <charset val="1"/>
    </font>
    <font>
      <sz val="6"/>
      <color theme="0"/>
      <name val="Times New Roman"/>
      <family val="1"/>
      <charset val="1"/>
    </font>
    <font>
      <i/>
      <sz val="10"/>
      <name val="Times New Roman"/>
      <family val="1"/>
      <charset val="1"/>
    </font>
    <font>
      <sz val="10"/>
      <color indexed="10"/>
      <name val="Times New Roman"/>
      <family val="1"/>
      <charset val="1"/>
    </font>
    <font>
      <b/>
      <sz val="12"/>
      <color indexed="8"/>
      <name val="Arial"/>
      <family val="1"/>
      <charset val="1"/>
    </font>
    <font>
      <b/>
      <sz val="9"/>
      <color indexed="8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9"/>
      </top>
      <bottom style="medium">
        <color indexed="8"/>
      </bottom>
      <diagonal/>
    </border>
    <border>
      <left/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0">
    <xf numFmtId="0" fontId="0" fillId="0" borderId="0"/>
    <xf numFmtId="0" fontId="6" fillId="0" borderId="0"/>
    <xf numFmtId="0" fontId="7" fillId="0" borderId="0"/>
    <xf numFmtId="0" fontId="8" fillId="0" borderId="0"/>
    <xf numFmtId="0" fontId="2" fillId="0" borderId="0"/>
    <xf numFmtId="0" fontId="11" fillId="0" borderId="0"/>
    <xf numFmtId="0" fontId="13" fillId="0" borderId="0"/>
    <xf numFmtId="0" fontId="14" fillId="0" borderId="0"/>
    <xf numFmtId="0" fontId="8" fillId="0" borderId="0"/>
    <xf numFmtId="0" fontId="25" fillId="0" borderId="0"/>
    <xf numFmtId="164" fontId="8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167" fontId="8" fillId="0" borderId="0" applyFill="0" applyBorder="0" applyAlignment="0" applyProtection="0"/>
    <xf numFmtId="167" fontId="8" fillId="0" borderId="0" applyBorder="0" applyProtection="0"/>
    <xf numFmtId="0" fontId="75" fillId="0" borderId="0" applyNumberFormat="0" applyFill="0" applyBorder="0" applyProtection="0">
      <alignment vertical="top" wrapText="1"/>
    </xf>
    <xf numFmtId="0" fontId="94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29" fillId="0" borderId="0"/>
  </cellStyleXfs>
  <cellXfs count="715">
    <xf numFmtId="0" fontId="0" fillId="0" borderId="0" xfId="0"/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0" fontId="5" fillId="2" borderId="0" xfId="0" applyFont="1" applyFill="1" applyAlignment="1">
      <alignment horizontal="left" wrapText="1"/>
    </xf>
    <xf numFmtId="49" fontId="3" fillId="0" borderId="0" xfId="0" applyNumberFormat="1" applyFont="1" applyAlignment="1">
      <alignment horizontal="right"/>
    </xf>
    <xf numFmtId="49" fontId="5" fillId="2" borderId="0" xfId="0" applyNumberFormat="1" applyFont="1" applyFill="1" applyAlignment="1">
      <alignment horizontal="left" wrapText="1"/>
    </xf>
    <xf numFmtId="49" fontId="3" fillId="0" borderId="0" xfId="0" applyNumberFormat="1" applyFont="1"/>
    <xf numFmtId="0" fontId="15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49" fontId="17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/>
    </xf>
    <xf numFmtId="0" fontId="20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3" borderId="1" xfId="7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2" fontId="8" fillId="0" borderId="0" xfId="0" applyNumberFormat="1" applyFont="1" applyAlignment="1">
      <alignment vertical="top"/>
    </xf>
    <xf numFmtId="49" fontId="8" fillId="3" borderId="1" xfId="0" applyNumberFormat="1" applyFont="1" applyFill="1" applyBorder="1" applyAlignment="1">
      <alignment horizontal="center" vertical="center"/>
    </xf>
    <xf numFmtId="0" fontId="8" fillId="0" borderId="0" xfId="8" applyAlignment="1">
      <alignment vertical="center" wrapText="1"/>
    </xf>
    <xf numFmtId="2" fontId="8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vertical="top"/>
    </xf>
    <xf numFmtId="2" fontId="16" fillId="0" borderId="1" xfId="0" applyNumberFormat="1" applyFont="1" applyBorder="1" applyAlignment="1">
      <alignment horizontal="center" vertical="center"/>
    </xf>
    <xf numFmtId="165" fontId="26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7" fillId="4" borderId="1" xfId="8" applyFont="1" applyFill="1" applyBorder="1" applyAlignment="1">
      <alignment horizontal="center" vertical="center" wrapText="1"/>
    </xf>
    <xf numFmtId="2" fontId="23" fillId="0" borderId="0" xfId="0" applyNumberFormat="1" applyFont="1"/>
    <xf numFmtId="49" fontId="4" fillId="0" borderId="0" xfId="0" applyNumberFormat="1" applyFont="1" applyAlignment="1">
      <alignment vertical="center"/>
    </xf>
    <xf numFmtId="0" fontId="28" fillId="0" borderId="0" xfId="8" applyFont="1" applyAlignment="1">
      <alignment vertical="center" wrapText="1"/>
    </xf>
    <xf numFmtId="0" fontId="28" fillId="0" borderId="0" xfId="8" applyFont="1" applyAlignment="1">
      <alignment horizontal="right" vertical="center" wrapText="1"/>
    </xf>
    <xf numFmtId="0" fontId="28" fillId="0" borderId="0" xfId="8" applyFont="1" applyAlignment="1">
      <alignment horizontal="left" vertical="center" wrapText="1"/>
    </xf>
    <xf numFmtId="0" fontId="29" fillId="0" borderId="0" xfId="8" applyFont="1" applyAlignment="1">
      <alignment horizontal="center" vertical="center"/>
    </xf>
    <xf numFmtId="0" fontId="4" fillId="0" borderId="0" xfId="0" applyFont="1"/>
    <xf numFmtId="0" fontId="28" fillId="0" borderId="2" xfId="8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top" wrapText="1"/>
    </xf>
    <xf numFmtId="2" fontId="8" fillId="0" borderId="0" xfId="0" applyNumberFormat="1" applyFont="1" applyAlignment="1">
      <alignment horizontal="right" vertical="center"/>
    </xf>
    <xf numFmtId="2" fontId="23" fillId="0" borderId="0" xfId="0" applyNumberFormat="1" applyFont="1" applyAlignment="1">
      <alignment vertical="center"/>
    </xf>
    <xf numFmtId="0" fontId="30" fillId="0" borderId="0" xfId="1" applyFont="1" applyAlignment="1">
      <alignment horizontal="right" vertical="center"/>
    </xf>
    <xf numFmtId="2" fontId="10" fillId="0" borderId="1" xfId="0" applyNumberFormat="1" applyFont="1" applyBorder="1" applyAlignment="1">
      <alignment horizontal="center" vertical="center"/>
    </xf>
    <xf numFmtId="2" fontId="30" fillId="4" borderId="1" xfId="1" applyNumberFormat="1" applyFont="1" applyFill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center"/>
    </xf>
    <xf numFmtId="0" fontId="32" fillId="5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31" fillId="0" borderId="1" xfId="0" applyNumberFormat="1" applyFont="1" applyBorder="1"/>
    <xf numFmtId="0" fontId="33" fillId="5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10" fillId="0" borderId="1" xfId="0" applyNumberFormat="1" applyFont="1" applyBorder="1"/>
    <xf numFmtId="0" fontId="26" fillId="3" borderId="1" xfId="0" applyFont="1" applyFill="1" applyBorder="1" applyAlignment="1">
      <alignment vertical="center" wrapText="1"/>
    </xf>
    <xf numFmtId="165" fontId="37" fillId="3" borderId="1" xfId="0" applyNumberFormat="1" applyFont="1" applyFill="1" applyBorder="1" applyAlignment="1">
      <alignment horizontal="center" vertical="center" wrapText="1"/>
    </xf>
    <xf numFmtId="1" fontId="38" fillId="4" borderId="1" xfId="0" applyNumberFormat="1" applyFont="1" applyFill="1" applyBorder="1" applyAlignment="1">
      <alignment horizontal="right" vertical="center"/>
    </xf>
    <xf numFmtId="0" fontId="26" fillId="0" borderId="1" xfId="6" applyFont="1" applyBorder="1" applyAlignment="1">
      <alignment horizontal="left" vertical="center" wrapText="1"/>
    </xf>
    <xf numFmtId="165" fontId="37" fillId="0" borderId="1" xfId="0" applyNumberFormat="1" applyFont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39" fillId="0" borderId="0" xfId="0" applyFont="1" applyAlignment="1">
      <alignment horizontal="right" wrapText="1"/>
    </xf>
    <xf numFmtId="0" fontId="39" fillId="0" borderId="0" xfId="0" applyFont="1" applyAlignment="1">
      <alignment wrapText="1"/>
    </xf>
    <xf numFmtId="2" fontId="40" fillId="0" borderId="10" xfId="12" applyNumberFormat="1" applyFont="1" applyBorder="1" applyAlignment="1">
      <alignment horizontal="right" vertical="center" wrapText="1"/>
    </xf>
    <xf numFmtId="2" fontId="41" fillId="3" borderId="1" xfId="0" applyNumberFormat="1" applyFont="1" applyFill="1" applyBorder="1" applyAlignment="1">
      <alignment vertical="center" wrapText="1"/>
    </xf>
    <xf numFmtId="2" fontId="39" fillId="3" borderId="1" xfId="13" applyNumberFormat="1" applyFont="1" applyFill="1" applyBorder="1" applyAlignment="1">
      <alignment horizontal="right" vertical="center"/>
    </xf>
    <xf numFmtId="2" fontId="39" fillId="3" borderId="1" xfId="0" applyNumberFormat="1" applyFont="1" applyFill="1" applyBorder="1" applyAlignment="1">
      <alignment horizontal="right" vertical="center" wrapText="1"/>
    </xf>
    <xf numFmtId="2" fontId="40" fillId="0" borderId="11" xfId="14" applyNumberFormat="1" applyFont="1" applyBorder="1" applyAlignment="1">
      <alignment horizontal="right" vertical="center" wrapText="1"/>
    </xf>
    <xf numFmtId="0" fontId="28" fillId="0" borderId="2" xfId="8" applyFont="1" applyBorder="1" applyAlignment="1">
      <alignment horizontal="left" vertical="center" wrapText="1"/>
    </xf>
    <xf numFmtId="0" fontId="42" fillId="0" borderId="0" xfId="0" applyFont="1"/>
    <xf numFmtId="165" fontId="37" fillId="6" borderId="1" xfId="0" applyNumberFormat="1" applyFont="1" applyFill="1" applyBorder="1" applyAlignment="1">
      <alignment horizontal="center" vertical="center" wrapText="1"/>
    </xf>
    <xf numFmtId="165" fontId="37" fillId="6" borderId="1" xfId="0" applyNumberFormat="1" applyFont="1" applyFill="1" applyBorder="1" applyAlignment="1">
      <alignment horizontal="center" vertical="center"/>
    </xf>
    <xf numFmtId="0" fontId="43" fillId="0" borderId="0" xfId="11" applyFont="1"/>
    <xf numFmtId="0" fontId="43" fillId="0" borderId="0" xfId="11" applyFont="1" applyAlignment="1">
      <alignment horizontal="center"/>
    </xf>
    <xf numFmtId="0" fontId="44" fillId="0" borderId="0" xfId="11" applyFont="1" applyAlignment="1">
      <alignment horizontal="right"/>
    </xf>
    <xf numFmtId="0" fontId="8" fillId="0" borderId="0" xfId="11"/>
    <xf numFmtId="0" fontId="48" fillId="0" borderId="0" xfId="11" applyFont="1" applyAlignment="1">
      <alignment horizontal="left"/>
    </xf>
    <xf numFmtId="2" fontId="50" fillId="0" borderId="0" xfId="11" applyNumberFormat="1" applyFont="1"/>
    <xf numFmtId="0" fontId="47" fillId="0" borderId="0" xfId="11" applyFont="1"/>
    <xf numFmtId="49" fontId="43" fillId="0" borderId="1" xfId="11" applyNumberFormat="1" applyFont="1" applyBorder="1" applyAlignment="1">
      <alignment horizontal="center" vertical="center"/>
    </xf>
    <xf numFmtId="0" fontId="47" fillId="0" borderId="1" xfId="11" applyFont="1" applyBorder="1" applyAlignment="1">
      <alignment horizontal="center" vertical="center"/>
    </xf>
    <xf numFmtId="0" fontId="52" fillId="0" borderId="0" xfId="11" applyFont="1"/>
    <xf numFmtId="0" fontId="43" fillId="0" borderId="12" xfId="11" applyFont="1" applyBorder="1" applyAlignment="1">
      <alignment horizontal="center" wrapText="1"/>
    </xf>
    <xf numFmtId="2" fontId="43" fillId="0" borderId="12" xfId="11" applyNumberFormat="1" applyFont="1" applyBorder="1" applyAlignment="1">
      <alignment horizontal="right" wrapText="1"/>
    </xf>
    <xf numFmtId="166" fontId="47" fillId="0" borderId="1" xfId="11" applyNumberFormat="1" applyFont="1" applyBorder="1" applyAlignment="1">
      <alignment horizontal="right"/>
    </xf>
    <xf numFmtId="2" fontId="47" fillId="0" borderId="1" xfId="11" applyNumberFormat="1" applyFont="1" applyBorder="1" applyAlignment="1">
      <alignment horizontal="right"/>
    </xf>
    <xf numFmtId="166" fontId="47" fillId="0" borderId="1" xfId="11" applyNumberFormat="1" applyFont="1" applyBorder="1"/>
    <xf numFmtId="2" fontId="47" fillId="0" borderId="1" xfId="11" applyNumberFormat="1" applyFont="1" applyBorder="1"/>
    <xf numFmtId="4" fontId="43" fillId="0" borderId="1" xfId="11" applyNumberFormat="1" applyFont="1" applyBorder="1" applyAlignment="1">
      <alignment horizontal="center" vertical="center"/>
    </xf>
    <xf numFmtId="0" fontId="53" fillId="0" borderId="1" xfId="11" applyFont="1" applyBorder="1" applyAlignment="1">
      <alignment horizontal="left" vertical="center"/>
    </xf>
    <xf numFmtId="0" fontId="43" fillId="0" borderId="13" xfId="11" applyFont="1" applyBorder="1" applyAlignment="1">
      <alignment horizontal="center" vertical="center" wrapText="1"/>
    </xf>
    <xf numFmtId="2" fontId="43" fillId="0" borderId="12" xfId="11" applyNumberFormat="1" applyFont="1" applyBorder="1" applyAlignment="1">
      <alignment horizontal="center" vertical="center" wrapText="1"/>
    </xf>
    <xf numFmtId="2" fontId="47" fillId="0" borderId="1" xfId="11" applyNumberFormat="1" applyFont="1" applyBorder="1" applyAlignment="1">
      <alignment horizontal="center" vertical="center"/>
    </xf>
    <xf numFmtId="2" fontId="47" fillId="0" borderId="1" xfId="11" applyNumberFormat="1" applyFont="1" applyBorder="1" applyAlignment="1">
      <alignment vertical="center"/>
    </xf>
    <xf numFmtId="2" fontId="47" fillId="3" borderId="1" xfId="11" applyNumberFormat="1" applyFont="1" applyFill="1" applyBorder="1" applyAlignment="1">
      <alignment vertical="center"/>
    </xf>
    <xf numFmtId="2" fontId="54" fillId="0" borderId="1" xfId="11" applyNumberFormat="1" applyFont="1" applyBorder="1" applyAlignment="1">
      <alignment vertical="center"/>
    </xf>
    <xf numFmtId="0" fontId="55" fillId="0" borderId="0" xfId="11" applyFont="1"/>
    <xf numFmtId="0" fontId="56" fillId="0" borderId="0" xfId="11" applyFont="1"/>
    <xf numFmtId="0" fontId="53" fillId="0" borderId="0" xfId="11" applyFont="1" applyAlignment="1">
      <alignment vertical="center"/>
    </xf>
    <xf numFmtId="0" fontId="43" fillId="0" borderId="12" xfId="11" applyFont="1" applyBorder="1" applyAlignment="1">
      <alignment horizontal="center" vertical="center" wrapText="1"/>
    </xf>
    <xf numFmtId="2" fontId="56" fillId="0" borderId="0" xfId="11" applyNumberFormat="1" applyFont="1"/>
    <xf numFmtId="0" fontId="53" fillId="0" borderId="1" xfId="11" applyFont="1" applyBorder="1"/>
    <xf numFmtId="0" fontId="43" fillId="0" borderId="13" xfId="11" applyFont="1" applyBorder="1" applyAlignment="1">
      <alignment horizontal="center" wrapText="1"/>
    </xf>
    <xf numFmtId="166" fontId="47" fillId="0" borderId="1" xfId="11" applyNumberFormat="1" applyFont="1" applyBorder="1" applyAlignment="1">
      <alignment vertical="center"/>
    </xf>
    <xf numFmtId="0" fontId="57" fillId="0" borderId="0" xfId="11" applyFont="1" applyAlignment="1">
      <alignment horizontal="left" vertical="top" wrapText="1"/>
    </xf>
    <xf numFmtId="0" fontId="43" fillId="3" borderId="1" xfId="11" applyFont="1" applyFill="1" applyBorder="1" applyAlignment="1">
      <alignment horizontal="left" vertical="top" wrapText="1"/>
    </xf>
    <xf numFmtId="0" fontId="43" fillId="3" borderId="13" xfId="11" applyFont="1" applyFill="1" applyBorder="1" applyAlignment="1">
      <alignment horizontal="center" wrapText="1"/>
    </xf>
    <xf numFmtId="2" fontId="43" fillId="3" borderId="12" xfId="11" applyNumberFormat="1" applyFont="1" applyFill="1" applyBorder="1" applyAlignment="1">
      <alignment horizontal="right" wrapText="1"/>
    </xf>
    <xf numFmtId="166" fontId="47" fillId="3" borderId="1" xfId="11" applyNumberFormat="1" applyFont="1" applyFill="1" applyBorder="1" applyAlignment="1">
      <alignment vertical="center"/>
    </xf>
    <xf numFmtId="0" fontId="58" fillId="0" borderId="0" xfId="11" applyFont="1"/>
    <xf numFmtId="0" fontId="59" fillId="0" borderId="0" xfId="11" applyFont="1" applyAlignment="1">
      <alignment horizontal="left" vertical="top" wrapText="1"/>
    </xf>
    <xf numFmtId="0" fontId="60" fillId="0" borderId="0" xfId="11" applyFont="1"/>
    <xf numFmtId="0" fontId="52" fillId="0" borderId="0" xfId="11" applyFont="1" applyAlignment="1">
      <alignment wrapText="1"/>
    </xf>
    <xf numFmtId="0" fontId="43" fillId="3" borderId="12" xfId="11" applyFont="1" applyFill="1" applyBorder="1" applyAlignment="1">
      <alignment horizontal="center" wrapText="1"/>
    </xf>
    <xf numFmtId="166" fontId="43" fillId="3" borderId="1" xfId="11" applyNumberFormat="1" applyFont="1" applyFill="1" applyBorder="1" applyAlignment="1">
      <alignment vertical="center"/>
    </xf>
    <xf numFmtId="2" fontId="43" fillId="3" borderId="1" xfId="11" applyNumberFormat="1" applyFont="1" applyFill="1" applyBorder="1" applyAlignment="1">
      <alignment vertical="center"/>
    </xf>
    <xf numFmtId="0" fontId="53" fillId="0" borderId="0" xfId="11" applyFont="1"/>
    <xf numFmtId="0" fontId="43" fillId="3" borderId="12" xfId="11" applyFont="1" applyFill="1" applyBorder="1" applyAlignment="1">
      <alignment horizontal="left" vertical="top" wrapText="1"/>
    </xf>
    <xf numFmtId="0" fontId="43" fillId="3" borderId="14" xfId="11" applyFont="1" applyFill="1" applyBorder="1" applyAlignment="1">
      <alignment horizontal="left" vertical="top" wrapText="1"/>
    </xf>
    <xf numFmtId="0" fontId="43" fillId="0" borderId="14" xfId="11" applyFont="1" applyBorder="1" applyAlignment="1">
      <alignment horizontal="left" vertical="top" wrapText="1"/>
    </xf>
    <xf numFmtId="0" fontId="61" fillId="0" borderId="0" xfId="11" applyFont="1"/>
    <xf numFmtId="0" fontId="62" fillId="0" borderId="0" xfId="11" applyFont="1"/>
    <xf numFmtId="0" fontId="52" fillId="0" borderId="1" xfId="11" applyFont="1" applyBorder="1" applyAlignment="1">
      <alignment wrapText="1"/>
    </xf>
    <xf numFmtId="0" fontId="53" fillId="0" borderId="1" xfId="11" applyFont="1" applyBorder="1" applyAlignment="1">
      <alignment wrapText="1"/>
    </xf>
    <xf numFmtId="0" fontId="53" fillId="0" borderId="0" xfId="11" applyFont="1" applyAlignment="1">
      <alignment wrapText="1"/>
    </xf>
    <xf numFmtId="0" fontId="43" fillId="0" borderId="15" xfId="11" applyFont="1" applyBorder="1" applyAlignment="1">
      <alignment horizontal="left" vertical="top" wrapText="1"/>
    </xf>
    <xf numFmtId="0" fontId="43" fillId="0" borderId="12" xfId="11" applyFont="1" applyBorder="1" applyAlignment="1">
      <alignment horizontal="left" vertical="top" wrapText="1"/>
    </xf>
    <xf numFmtId="2" fontId="43" fillId="0" borderId="1" xfId="11" applyNumberFormat="1" applyFont="1" applyBorder="1" applyAlignment="1">
      <alignment vertical="center"/>
    </xf>
    <xf numFmtId="2" fontId="63" fillId="2" borderId="1" xfId="11" applyNumberFormat="1" applyFont="1" applyFill="1" applyBorder="1" applyAlignment="1">
      <alignment horizontal="right"/>
    </xf>
    <xf numFmtId="2" fontId="63" fillId="3" borderId="1" xfId="11" applyNumberFormat="1" applyFont="1" applyFill="1" applyBorder="1" applyAlignment="1">
      <alignment horizontal="right"/>
    </xf>
    <xf numFmtId="0" fontId="64" fillId="0" borderId="0" xfId="11" applyFont="1"/>
    <xf numFmtId="2" fontId="47" fillId="2" borderId="1" xfId="11" applyNumberFormat="1" applyFont="1" applyFill="1" applyBorder="1"/>
    <xf numFmtId="2" fontId="47" fillId="3" borderId="1" xfId="11" applyNumberFormat="1" applyFont="1" applyFill="1" applyBorder="1"/>
    <xf numFmtId="0" fontId="47" fillId="0" borderId="1" xfId="11" applyFont="1" applyBorder="1"/>
    <xf numFmtId="2" fontId="65" fillId="0" borderId="1" xfId="11" applyNumberFormat="1" applyFont="1" applyBorder="1"/>
    <xf numFmtId="0" fontId="47" fillId="0" borderId="0" xfId="11" applyFont="1" applyAlignment="1">
      <alignment horizontal="center" vertical="center"/>
    </xf>
    <xf numFmtId="0" fontId="65" fillId="0" borderId="0" xfId="11" applyFont="1" applyAlignment="1">
      <alignment horizontal="right"/>
    </xf>
    <xf numFmtId="2" fontId="65" fillId="0" borderId="0" xfId="11" applyNumberFormat="1" applyFont="1"/>
    <xf numFmtId="0" fontId="8" fillId="0" borderId="0" xfId="11" applyAlignment="1">
      <alignment horizontal="center"/>
    </xf>
    <xf numFmtId="0" fontId="18" fillId="0" borderId="0" xfId="11" applyFont="1"/>
    <xf numFmtId="0" fontId="18" fillId="0" borderId="0" xfId="11" applyFont="1" applyAlignment="1">
      <alignment horizontal="right"/>
    </xf>
    <xf numFmtId="0" fontId="18" fillId="0" borderId="2" xfId="11" applyFont="1" applyBorder="1"/>
    <xf numFmtId="2" fontId="18" fillId="0" borderId="0" xfId="11" applyNumberFormat="1" applyFont="1"/>
    <xf numFmtId="0" fontId="18" fillId="0" borderId="0" xfId="15" applyFont="1"/>
    <xf numFmtId="0" fontId="18" fillId="0" borderId="1" xfId="15" applyFont="1" applyBorder="1" applyAlignment="1">
      <alignment horizontal="center" vertical="center" wrapText="1"/>
    </xf>
    <xf numFmtId="0" fontId="18" fillId="0" borderId="1" xfId="15" applyFont="1" applyBorder="1" applyAlignment="1">
      <alignment horizontal="center" vertical="center"/>
    </xf>
    <xf numFmtId="0" fontId="18" fillId="0" borderId="1" xfId="15" applyFont="1" applyBorder="1"/>
    <xf numFmtId="0" fontId="18" fillId="0" borderId="1" xfId="15" applyFont="1" applyBorder="1" applyAlignment="1">
      <alignment vertical="center" wrapText="1"/>
    </xf>
    <xf numFmtId="4" fontId="18" fillId="0" borderId="1" xfId="15" applyNumberFormat="1" applyFont="1" applyBorder="1" applyAlignment="1">
      <alignment horizontal="center" vertical="center"/>
    </xf>
    <xf numFmtId="0" fontId="18" fillId="0" borderId="1" xfId="11" applyFont="1" applyBorder="1"/>
    <xf numFmtId="0" fontId="17" fillId="0" borderId="1" xfId="11" applyFont="1" applyBorder="1" applyAlignment="1">
      <alignment horizontal="right"/>
    </xf>
    <xf numFmtId="4" fontId="17" fillId="0" borderId="1" xfId="11" applyNumberFormat="1" applyFont="1" applyBorder="1" applyAlignment="1">
      <alignment horizontal="center" vertical="center"/>
    </xf>
    <xf numFmtId="4" fontId="18" fillId="0" borderId="0" xfId="11" applyNumberFormat="1" applyFont="1"/>
    <xf numFmtId="4" fontId="18" fillId="0" borderId="1" xfId="11" applyNumberFormat="1" applyFont="1" applyBorder="1" applyAlignment="1">
      <alignment horizontal="center" vertical="center"/>
    </xf>
    <xf numFmtId="4" fontId="18" fillId="0" borderId="0" xfId="11" applyNumberFormat="1" applyFont="1" applyAlignment="1">
      <alignment horizontal="center" vertical="center"/>
    </xf>
    <xf numFmtId="0" fontId="17" fillId="0" borderId="0" xfId="11" applyFont="1"/>
    <xf numFmtId="4" fontId="17" fillId="0" borderId="0" xfId="11" applyNumberFormat="1" applyFont="1" applyAlignment="1">
      <alignment horizontal="center" vertical="center"/>
    </xf>
    <xf numFmtId="0" fontId="18" fillId="0" borderId="0" xfId="16" applyFont="1"/>
    <xf numFmtId="0" fontId="18" fillId="0" borderId="0" xfId="16" applyFont="1" applyAlignment="1">
      <alignment horizontal="left"/>
    </xf>
    <xf numFmtId="0" fontId="18" fillId="0" borderId="0" xfId="16" applyFont="1" applyAlignment="1">
      <alignment wrapText="1"/>
    </xf>
    <xf numFmtId="0" fontId="18" fillId="0" borderId="0" xfId="16" applyFont="1" applyAlignment="1">
      <alignment horizontal="center" wrapText="1"/>
    </xf>
    <xf numFmtId="0" fontId="18" fillId="0" borderId="0" xfId="11" applyFont="1" applyAlignment="1">
      <alignment wrapText="1"/>
    </xf>
    <xf numFmtId="2" fontId="18" fillId="0" borderId="0" xfId="11" applyNumberFormat="1" applyFont="1" applyAlignment="1">
      <alignment horizontal="left" vertical="center"/>
    </xf>
    <xf numFmtId="0" fontId="18" fillId="0" borderId="0" xfId="11" applyFont="1" applyAlignment="1">
      <alignment horizontal="left" vertical="center"/>
    </xf>
    <xf numFmtId="0" fontId="18" fillId="0" borderId="1" xfId="17" applyFont="1" applyBorder="1" applyAlignment="1">
      <alignment horizontal="center" vertical="center" wrapText="1"/>
    </xf>
    <xf numFmtId="0" fontId="18" fillId="0" borderId="1" xfId="17" applyFont="1" applyBorder="1" applyAlignment="1">
      <alignment horizontal="center" vertical="center"/>
    </xf>
    <xf numFmtId="0" fontId="18" fillId="0" borderId="0" xfId="17" applyFont="1"/>
    <xf numFmtId="0" fontId="18" fillId="0" borderId="1" xfId="11" applyFont="1" applyBorder="1" applyAlignment="1">
      <alignment horizontal="center" vertical="center" wrapText="1"/>
    </xf>
    <xf numFmtId="0" fontId="17" fillId="0" borderId="1" xfId="11" applyFont="1" applyBorder="1" applyAlignment="1">
      <alignment vertical="center" wrapText="1"/>
    </xf>
    <xf numFmtId="49" fontId="18" fillId="0" borderId="1" xfId="11" applyNumberFormat="1" applyFont="1" applyBorder="1" applyAlignment="1">
      <alignment horizontal="center" vertical="center" wrapText="1"/>
    </xf>
    <xf numFmtId="0" fontId="18" fillId="0" borderId="1" xfId="11" applyFont="1" applyBorder="1" applyAlignment="1">
      <alignment wrapText="1"/>
    </xf>
    <xf numFmtId="0" fontId="18" fillId="0" borderId="1" xfId="11" applyFont="1" applyBorder="1" applyAlignment="1">
      <alignment horizontal="center" vertical="center"/>
    </xf>
    <xf numFmtId="0" fontId="18" fillId="0" borderId="1" xfId="17" applyFont="1" applyBorder="1"/>
    <xf numFmtId="0" fontId="17" fillId="0" borderId="1" xfId="17" applyFont="1" applyBorder="1" applyAlignment="1">
      <alignment horizontal="right"/>
    </xf>
    <xf numFmtId="4" fontId="17" fillId="0" borderId="1" xfId="17" applyNumberFormat="1" applyFont="1" applyBorder="1" applyAlignment="1">
      <alignment horizontal="center" vertical="center"/>
    </xf>
    <xf numFmtId="0" fontId="18" fillId="0" borderId="1" xfId="17" applyFont="1" applyBorder="1" applyAlignment="1">
      <alignment horizontal="right" vertical="center"/>
    </xf>
    <xf numFmtId="4" fontId="18" fillId="0" borderId="1" xfId="17" applyNumberFormat="1" applyFont="1" applyBorder="1" applyAlignment="1">
      <alignment horizontal="center" vertical="center" wrapText="1"/>
    </xf>
    <xf numFmtId="0" fontId="18" fillId="0" borderId="0" xfId="17" applyFont="1" applyAlignment="1">
      <alignment horizontal="center" vertical="center"/>
    </xf>
    <xf numFmtId="0" fontId="18" fillId="0" borderId="1" xfId="17" applyFont="1" applyBorder="1" applyAlignment="1">
      <alignment horizontal="right" vertical="center" wrapText="1"/>
    </xf>
    <xf numFmtId="4" fontId="17" fillId="0" borderId="1" xfId="17" applyNumberFormat="1" applyFont="1" applyBorder="1" applyAlignment="1">
      <alignment horizontal="center"/>
    </xf>
    <xf numFmtId="4" fontId="18" fillId="0" borderId="0" xfId="17" applyNumberFormat="1" applyFont="1" applyAlignment="1">
      <alignment horizontal="center" vertical="center"/>
    </xf>
    <xf numFmtId="0" fontId="18" fillId="0" borderId="2" xfId="16" applyFont="1" applyBorder="1"/>
    <xf numFmtId="0" fontId="18" fillId="0" borderId="0" xfId="11" applyFont="1" applyAlignment="1">
      <alignment vertical="center"/>
    </xf>
    <xf numFmtId="0" fontId="67" fillId="0" borderId="0" xfId="11" applyFont="1"/>
    <xf numFmtId="0" fontId="18" fillId="0" borderId="0" xfId="17" applyFont="1" applyAlignment="1">
      <alignment horizontal="right"/>
    </xf>
    <xf numFmtId="0" fontId="66" fillId="0" borderId="0" xfId="17" applyFont="1"/>
    <xf numFmtId="0" fontId="18" fillId="0" borderId="1" xfId="17" applyFont="1" applyBorder="1" applyAlignment="1">
      <alignment horizontal="center"/>
    </xf>
    <xf numFmtId="0" fontId="69" fillId="0" borderId="1" xfId="11" applyFont="1" applyBorder="1" applyAlignment="1">
      <alignment horizontal="left" vertical="center" wrapText="1" indent="4"/>
    </xf>
    <xf numFmtId="0" fontId="70" fillId="0" borderId="1" xfId="11" applyFont="1" applyBorder="1" applyAlignment="1">
      <alignment horizontal="center" vertical="center" wrapText="1"/>
    </xf>
    <xf numFmtId="0" fontId="69" fillId="0" borderId="1" xfId="11" applyFont="1" applyBorder="1" applyAlignment="1">
      <alignment horizontal="center" vertical="center" wrapText="1"/>
    </xf>
    <xf numFmtId="4" fontId="18" fillId="0" borderId="1" xfId="11" applyNumberFormat="1" applyFont="1" applyBorder="1" applyAlignment="1">
      <alignment horizontal="center" vertical="center" wrapText="1" shrinkToFit="1"/>
    </xf>
    <xf numFmtId="4" fontId="18" fillId="0" borderId="1" xfId="11" applyNumberFormat="1" applyFont="1" applyBorder="1" applyAlignment="1">
      <alignment horizontal="center" vertical="center" wrapText="1"/>
    </xf>
    <xf numFmtId="4" fontId="18" fillId="0" borderId="1" xfId="18" applyNumberFormat="1" applyFont="1" applyFill="1" applyBorder="1" applyAlignment="1" applyProtection="1">
      <alignment horizontal="center" vertical="center" wrapText="1"/>
    </xf>
    <xf numFmtId="0" fontId="18" fillId="0" borderId="1" xfId="11" applyFont="1" applyBorder="1" applyAlignment="1">
      <alignment horizontal="justify" vertical="center" wrapText="1"/>
    </xf>
    <xf numFmtId="2" fontId="18" fillId="0" borderId="1" xfId="11" applyNumberFormat="1" applyFont="1" applyBorder="1" applyAlignment="1">
      <alignment horizontal="center" vertical="center" wrapText="1"/>
    </xf>
    <xf numFmtId="0" fontId="18" fillId="0" borderId="1" xfId="11" applyFont="1" applyBorder="1" applyAlignment="1">
      <alignment horizontal="left" vertical="center" wrapText="1"/>
    </xf>
    <xf numFmtId="3" fontId="18" fillId="0" borderId="1" xfId="11" applyNumberFormat="1" applyFont="1" applyBorder="1" applyAlignment="1">
      <alignment horizontal="center" vertical="center" wrapText="1"/>
    </xf>
    <xf numFmtId="3" fontId="18" fillId="0" borderId="1" xfId="17" applyNumberFormat="1" applyFont="1" applyBorder="1" applyAlignment="1">
      <alignment horizontal="center" vertical="center"/>
    </xf>
    <xf numFmtId="4" fontId="18" fillId="0" borderId="1" xfId="17" applyNumberFormat="1" applyFont="1" applyBorder="1" applyAlignment="1">
      <alignment horizontal="center" vertical="center"/>
    </xf>
    <xf numFmtId="0" fontId="70" fillId="0" borderId="1" xfId="11" applyFont="1" applyBorder="1" applyAlignment="1">
      <alignment horizontal="center"/>
    </xf>
    <xf numFmtId="0" fontId="70" fillId="0" borderId="1" xfId="11" applyFont="1" applyBorder="1" applyAlignment="1">
      <alignment horizontal="center" vertical="center"/>
    </xf>
    <xf numFmtId="4" fontId="69" fillId="0" borderId="1" xfId="19" applyNumberFormat="1" applyFont="1" applyBorder="1" applyAlignment="1" applyProtection="1">
      <alignment horizontal="center" vertical="center"/>
    </xf>
    <xf numFmtId="0" fontId="71" fillId="0" borderId="1" xfId="11" applyFont="1" applyBorder="1" applyAlignment="1">
      <alignment horizontal="right"/>
    </xf>
    <xf numFmtId="4" fontId="70" fillId="0" borderId="1" xfId="19" applyNumberFormat="1" applyFont="1" applyBorder="1" applyAlignment="1" applyProtection="1">
      <alignment horizontal="center" vertical="center"/>
    </xf>
    <xf numFmtId="0" fontId="69" fillId="0" borderId="1" xfId="11" applyFont="1" applyBorder="1" applyAlignment="1">
      <alignment vertical="center" wrapText="1"/>
    </xf>
    <xf numFmtId="3" fontId="69" fillId="0" borderId="1" xfId="19" applyNumberFormat="1" applyFont="1" applyBorder="1" applyAlignment="1" applyProtection="1">
      <alignment horizontal="center" vertical="center"/>
    </xf>
    <xf numFmtId="0" fontId="18" fillId="0" borderId="1" xfId="17" applyFont="1" applyBorder="1" applyAlignment="1">
      <alignment vertical="center" wrapText="1"/>
    </xf>
    <xf numFmtId="0" fontId="72" fillId="0" borderId="1" xfId="11" applyFont="1" applyBorder="1" applyAlignment="1">
      <alignment horizontal="right" vertical="center" wrapText="1"/>
    </xf>
    <xf numFmtId="0" fontId="73" fillId="0" borderId="1" xfId="11" applyFont="1" applyBorder="1" applyAlignment="1">
      <alignment horizontal="center" vertical="center"/>
    </xf>
    <xf numFmtId="0" fontId="18" fillId="0" borderId="1" xfId="11" applyFont="1" applyBorder="1" applyAlignment="1">
      <alignment horizontal="right" wrapText="1"/>
    </xf>
    <xf numFmtId="4" fontId="73" fillId="0" borderId="1" xfId="11" applyNumberFormat="1" applyFont="1" applyBorder="1" applyAlignment="1">
      <alignment horizontal="center" vertical="center" wrapText="1"/>
    </xf>
    <xf numFmtId="4" fontId="74" fillId="0" borderId="1" xfId="11" applyNumberFormat="1" applyFont="1" applyBorder="1" applyAlignment="1">
      <alignment horizontal="center" vertical="center"/>
    </xf>
    <xf numFmtId="0" fontId="74" fillId="0" borderId="0" xfId="11" applyFont="1"/>
    <xf numFmtId="0" fontId="18" fillId="0" borderId="1" xfId="17" applyFont="1" applyBorder="1" applyAlignment="1">
      <alignment horizontal="right" wrapText="1"/>
    </xf>
    <xf numFmtId="165" fontId="18" fillId="0" borderId="1" xfId="17" applyNumberFormat="1" applyFont="1" applyBorder="1"/>
    <xf numFmtId="4" fontId="18" fillId="0" borderId="1" xfId="17" applyNumberFormat="1" applyFont="1" applyBorder="1"/>
    <xf numFmtId="4" fontId="17" fillId="0" borderId="1" xfId="17" applyNumberFormat="1" applyFont="1" applyBorder="1" applyAlignment="1">
      <alignment horizontal="right"/>
    </xf>
    <xf numFmtId="4" fontId="17" fillId="0" borderId="1" xfId="17" applyNumberFormat="1" applyFont="1" applyBorder="1"/>
    <xf numFmtId="0" fontId="17" fillId="0" borderId="0" xfId="11" applyFont="1" applyAlignment="1">
      <alignment vertical="center"/>
    </xf>
    <xf numFmtId="0" fontId="18" fillId="0" borderId="0" xfId="17" applyFont="1" applyAlignment="1">
      <alignment horizontal="center"/>
    </xf>
    <xf numFmtId="0" fontId="18" fillId="0" borderId="0" xfId="11" applyFont="1" applyAlignment="1">
      <alignment horizontal="center" vertical="center"/>
    </xf>
    <xf numFmtId="0" fontId="81" fillId="0" borderId="17" xfId="20" applyFont="1" applyFill="1" applyBorder="1" applyAlignment="1"/>
    <xf numFmtId="0" fontId="81" fillId="0" borderId="0" xfId="20" applyNumberFormat="1" applyFont="1" applyFill="1" applyAlignment="1"/>
    <xf numFmtId="1" fontId="77" fillId="0" borderId="17" xfId="20" applyNumberFormat="1" applyFont="1" applyFill="1" applyBorder="1" applyAlignment="1">
      <alignment horizontal="center"/>
    </xf>
    <xf numFmtId="49" fontId="81" fillId="0" borderId="17" xfId="20" applyNumberFormat="1" applyFont="1" applyFill="1" applyBorder="1" applyAlignment="1"/>
    <xf numFmtId="49" fontId="81" fillId="0" borderId="25" xfId="20" applyNumberFormat="1" applyFont="1" applyFill="1" applyBorder="1" applyAlignment="1"/>
    <xf numFmtId="1" fontId="81" fillId="0" borderId="25" xfId="20" applyNumberFormat="1" applyFont="1" applyFill="1" applyBorder="1" applyAlignment="1"/>
    <xf numFmtId="49" fontId="81" fillId="0" borderId="50" xfId="20" applyNumberFormat="1" applyFont="1" applyFill="1" applyBorder="1" applyAlignment="1"/>
    <xf numFmtId="0" fontId="81" fillId="0" borderId="50" xfId="20" applyFont="1" applyFill="1" applyBorder="1" applyAlignment="1"/>
    <xf numFmtId="1" fontId="81" fillId="0" borderId="50" xfId="20" applyNumberFormat="1" applyFont="1" applyFill="1" applyBorder="1" applyAlignment="1"/>
    <xf numFmtId="0" fontId="81" fillId="0" borderId="49" xfId="20" applyFont="1" applyFill="1" applyBorder="1" applyAlignment="1"/>
    <xf numFmtId="2" fontId="85" fillId="0" borderId="17" xfId="20" applyNumberFormat="1" applyFont="1" applyFill="1" applyBorder="1" applyAlignment="1"/>
    <xf numFmtId="1" fontId="77" fillId="0" borderId="17" xfId="20" applyNumberFormat="1" applyFont="1" applyFill="1" applyBorder="1" applyAlignment="1">
      <alignment horizontal="right"/>
    </xf>
    <xf numFmtId="0" fontId="81" fillId="0" borderId="25" xfId="20" applyFont="1" applyFill="1" applyBorder="1" applyAlignment="1"/>
    <xf numFmtId="1" fontId="77" fillId="0" borderId="25" xfId="20" applyNumberFormat="1" applyFont="1" applyFill="1" applyBorder="1" applyAlignment="1">
      <alignment horizontal="center"/>
    </xf>
    <xf numFmtId="49" fontId="77" fillId="0" borderId="12" xfId="20" applyNumberFormat="1" applyFont="1" applyFill="1" applyBorder="1" applyAlignment="1">
      <alignment horizontal="center" vertical="center" wrapText="1"/>
    </xf>
    <xf numFmtId="1" fontId="77" fillId="0" borderId="12" xfId="20" applyNumberFormat="1" applyFont="1" applyFill="1" applyBorder="1" applyAlignment="1">
      <alignment horizontal="center" vertical="center"/>
    </xf>
    <xf numFmtId="1" fontId="77" fillId="0" borderId="12" xfId="20" applyNumberFormat="1" applyFont="1" applyFill="1" applyBorder="1" applyAlignment="1">
      <alignment horizontal="center" vertical="top" wrapText="1"/>
    </xf>
    <xf numFmtId="1" fontId="77" fillId="0" borderId="12" xfId="20" applyNumberFormat="1" applyFont="1" applyFill="1" applyBorder="1" applyAlignment="1">
      <alignment horizontal="center" vertical="center" wrapText="1"/>
    </xf>
    <xf numFmtId="168" fontId="77" fillId="0" borderId="12" xfId="20" applyNumberFormat="1" applyFont="1" applyFill="1" applyBorder="1" applyAlignment="1">
      <alignment horizontal="center" vertical="top"/>
    </xf>
    <xf numFmtId="168" fontId="81" fillId="0" borderId="12" xfId="20" applyNumberFormat="1" applyFont="1" applyFill="1" applyBorder="1" applyAlignment="1">
      <alignment vertical="center" wrapText="1"/>
    </xf>
    <xf numFmtId="49" fontId="81" fillId="0" borderId="12" xfId="20" applyNumberFormat="1" applyFont="1" applyFill="1" applyBorder="1" applyAlignment="1">
      <alignment vertical="center" wrapText="1"/>
    </xf>
    <xf numFmtId="168" fontId="77" fillId="0" borderId="12" xfId="20" applyNumberFormat="1" applyFont="1" applyFill="1" applyBorder="1" applyAlignment="1">
      <alignment horizontal="right" vertical="center"/>
    </xf>
    <xf numFmtId="170" fontId="81" fillId="0" borderId="12" xfId="20" applyNumberFormat="1" applyFont="1" applyFill="1" applyBorder="1" applyAlignment="1">
      <alignment vertical="center" wrapText="1"/>
    </xf>
    <xf numFmtId="1" fontId="77" fillId="0" borderId="49" xfId="20" applyNumberFormat="1" applyFont="1" applyFill="1" applyBorder="1" applyAlignment="1">
      <alignment horizontal="right"/>
    </xf>
    <xf numFmtId="49" fontId="87" fillId="0" borderId="17" xfId="20" applyNumberFormat="1" applyFont="1" applyFill="1" applyBorder="1" applyAlignment="1">
      <alignment horizontal="center" vertical="center" wrapText="1"/>
    </xf>
    <xf numFmtId="49" fontId="84" fillId="0" borderId="17" xfId="20" applyNumberFormat="1" applyFont="1" applyFill="1" applyBorder="1" applyAlignment="1">
      <alignment horizontal="left" vertical="center"/>
    </xf>
    <xf numFmtId="0" fontId="76" fillId="0" borderId="17" xfId="20" applyFont="1" applyFill="1" applyBorder="1" applyAlignment="1"/>
    <xf numFmtId="0" fontId="76" fillId="0" borderId="18" xfId="20" applyFont="1" applyFill="1" applyBorder="1" applyAlignment="1"/>
    <xf numFmtId="0" fontId="76" fillId="0" borderId="0" xfId="20" applyNumberFormat="1" applyFont="1" applyFill="1" applyAlignment="1"/>
    <xf numFmtId="1" fontId="77" fillId="0" borderId="17" xfId="20" applyNumberFormat="1" applyFont="1" applyFill="1" applyBorder="1" applyAlignment="1"/>
    <xf numFmtId="1" fontId="77" fillId="0" borderId="19" xfId="20" applyNumberFormat="1" applyFont="1" applyFill="1" applyBorder="1" applyAlignment="1"/>
    <xf numFmtId="1" fontId="77" fillId="0" borderId="18" xfId="20" applyNumberFormat="1" applyFont="1" applyFill="1" applyBorder="1" applyAlignment="1"/>
    <xf numFmtId="1" fontId="77" fillId="0" borderId="21" xfId="20" applyNumberFormat="1" applyFont="1" applyFill="1" applyBorder="1" applyAlignment="1"/>
    <xf numFmtId="49" fontId="77" fillId="0" borderId="22" xfId="20" applyNumberFormat="1" applyFont="1" applyFill="1" applyBorder="1" applyAlignment="1"/>
    <xf numFmtId="1" fontId="77" fillId="0" borderId="0" xfId="20" applyNumberFormat="1" applyFont="1" applyFill="1" applyBorder="1" applyAlignment="1"/>
    <xf numFmtId="1" fontId="77" fillId="0" borderId="0" xfId="20" applyNumberFormat="1" applyFont="1" applyFill="1" applyBorder="1" applyAlignment="1">
      <alignment horizontal="center"/>
    </xf>
    <xf numFmtId="1" fontId="77" fillId="0" borderId="0" xfId="20" applyNumberFormat="1" applyFont="1" applyFill="1" applyBorder="1" applyAlignment="1">
      <alignment horizontal="center" vertical="center"/>
    </xf>
    <xf numFmtId="1" fontId="77" fillId="0" borderId="23" xfId="20" applyNumberFormat="1" applyFont="1" applyFill="1" applyBorder="1" applyAlignment="1">
      <alignment horizontal="center" vertical="center"/>
    </xf>
    <xf numFmtId="1" fontId="77" fillId="0" borderId="24" xfId="20" applyNumberFormat="1" applyFont="1" applyFill="1" applyBorder="1" applyAlignment="1">
      <alignment horizontal="center" vertical="center"/>
    </xf>
    <xf numFmtId="1" fontId="77" fillId="0" borderId="17" xfId="20" applyNumberFormat="1" applyFont="1" applyFill="1" applyBorder="1" applyAlignment="1">
      <alignment horizontal="center" vertical="center"/>
    </xf>
    <xf numFmtId="1" fontId="77" fillId="0" borderId="17" xfId="20" applyNumberFormat="1" applyFont="1" applyFill="1" applyBorder="1" applyAlignment="1">
      <alignment vertical="center" wrapText="1"/>
    </xf>
    <xf numFmtId="0" fontId="76" fillId="0" borderId="25" xfId="20" applyFont="1" applyFill="1" applyBorder="1" applyAlignment="1"/>
    <xf numFmtId="1" fontId="80" fillId="0" borderId="17" xfId="20" applyNumberFormat="1" applyFont="1" applyFill="1" applyBorder="1" applyAlignment="1">
      <alignment horizontal="left" vertical="center" wrapText="1"/>
    </xf>
    <xf numFmtId="1" fontId="80" fillId="0" borderId="18" xfId="20" applyNumberFormat="1" applyFont="1" applyFill="1" applyBorder="1" applyAlignment="1">
      <alignment horizontal="left" vertical="center" wrapText="1"/>
    </xf>
    <xf numFmtId="1" fontId="81" fillId="0" borderId="17" xfId="20" applyNumberFormat="1" applyFont="1" applyFill="1" applyBorder="1" applyAlignment="1"/>
    <xf numFmtId="1" fontId="81" fillId="0" borderId="17" xfId="20" applyNumberFormat="1" applyFont="1" applyFill="1" applyBorder="1" applyAlignment="1">
      <alignment horizontal="center" vertical="center"/>
    </xf>
    <xf numFmtId="1" fontId="82" fillId="0" borderId="17" xfId="20" applyNumberFormat="1" applyFont="1" applyFill="1" applyBorder="1" applyAlignment="1">
      <alignment horizontal="center" vertical="center"/>
    </xf>
    <xf numFmtId="1" fontId="77" fillId="0" borderId="26" xfId="20" applyNumberFormat="1" applyFont="1" applyFill="1" applyBorder="1" applyAlignment="1"/>
    <xf numFmtId="1" fontId="77" fillId="0" borderId="27" xfId="20" applyNumberFormat="1" applyFont="1" applyFill="1" applyBorder="1" applyAlignment="1"/>
    <xf numFmtId="49" fontId="77" fillId="0" borderId="28" xfId="20" applyNumberFormat="1" applyFont="1" applyFill="1" applyBorder="1" applyAlignment="1">
      <alignment horizontal="right"/>
    </xf>
    <xf numFmtId="4" fontId="77" fillId="0" borderId="29" xfId="20" applyNumberFormat="1" applyFont="1" applyFill="1" applyBorder="1" applyAlignment="1"/>
    <xf numFmtId="1" fontId="77" fillId="0" borderId="30" xfId="20" applyNumberFormat="1" applyFont="1" applyFill="1" applyBorder="1" applyAlignment="1"/>
    <xf numFmtId="1" fontId="77" fillId="0" borderId="31" xfId="20" applyNumberFormat="1" applyFont="1" applyFill="1" applyBorder="1" applyAlignment="1"/>
    <xf numFmtId="1" fontId="77" fillId="0" borderId="32" xfId="20" applyNumberFormat="1" applyFont="1" applyFill="1" applyBorder="1" applyAlignment="1">
      <alignment horizontal="center" vertical="center"/>
    </xf>
    <xf numFmtId="49" fontId="77" fillId="0" borderId="39" xfId="20" applyNumberFormat="1" applyFont="1" applyFill="1" applyBorder="1" applyAlignment="1">
      <alignment horizontal="center" vertical="center" wrapText="1"/>
    </xf>
    <xf numFmtId="1" fontId="77" fillId="0" borderId="40" xfId="20" applyNumberFormat="1" applyFont="1" applyFill="1" applyBorder="1" applyAlignment="1"/>
    <xf numFmtId="49" fontId="77" fillId="0" borderId="40" xfId="20" applyNumberFormat="1" applyFont="1" applyFill="1" applyBorder="1" applyAlignment="1">
      <alignment horizontal="center" vertical="center" wrapText="1"/>
    </xf>
    <xf numFmtId="1" fontId="77" fillId="0" borderId="40" xfId="20" applyNumberFormat="1" applyFont="1" applyFill="1" applyBorder="1" applyAlignment="1">
      <alignment horizontal="center" vertical="center" wrapText="1"/>
    </xf>
    <xf numFmtId="1" fontId="77" fillId="0" borderId="41" xfId="20" applyNumberFormat="1" applyFont="1" applyFill="1" applyBorder="1" applyAlignment="1">
      <alignment horizontal="center" vertical="center" wrapText="1"/>
    </xf>
    <xf numFmtId="49" fontId="77" fillId="0" borderId="41" xfId="20" applyNumberFormat="1" applyFont="1" applyFill="1" applyBorder="1" applyAlignment="1">
      <alignment horizontal="center" vertical="center" wrapText="1"/>
    </xf>
    <xf numFmtId="49" fontId="77" fillId="0" borderId="41" xfId="20" applyNumberFormat="1" applyFont="1" applyFill="1" applyBorder="1" applyAlignment="1">
      <alignment horizontal="left" vertical="center" wrapText="1"/>
    </xf>
    <xf numFmtId="168" fontId="77" fillId="0" borderId="41" xfId="20" applyNumberFormat="1" applyFont="1" applyFill="1" applyBorder="1" applyAlignment="1">
      <alignment horizontal="center" vertical="center" wrapText="1"/>
    </xf>
    <xf numFmtId="169" fontId="77" fillId="0" borderId="41" xfId="20" applyNumberFormat="1" applyFont="1" applyFill="1" applyBorder="1" applyAlignment="1">
      <alignment horizontal="center" vertical="center" wrapText="1"/>
    </xf>
    <xf numFmtId="168" fontId="77" fillId="0" borderId="41" xfId="20" applyNumberFormat="1" applyFont="1" applyFill="1" applyBorder="1" applyAlignment="1">
      <alignment vertical="center" wrapText="1"/>
    </xf>
    <xf numFmtId="1" fontId="77" fillId="0" borderId="42" xfId="20" applyNumberFormat="1" applyFont="1" applyFill="1" applyBorder="1" applyAlignment="1"/>
    <xf numFmtId="1" fontId="77" fillId="0" borderId="42" xfId="20" applyNumberFormat="1" applyFont="1" applyFill="1" applyBorder="1" applyAlignment="1">
      <alignment horizontal="right" vertical="center" wrapText="1"/>
    </xf>
    <xf numFmtId="1" fontId="77" fillId="0" borderId="42" xfId="20" applyNumberFormat="1" applyFont="1" applyFill="1" applyBorder="1" applyAlignment="1">
      <alignment horizontal="center" vertical="center"/>
    </xf>
    <xf numFmtId="2" fontId="77" fillId="0" borderId="42" xfId="20" applyNumberFormat="1" applyFont="1" applyFill="1" applyBorder="1" applyAlignment="1">
      <alignment horizontal="center" vertical="center" wrapText="1"/>
    </xf>
    <xf numFmtId="2" fontId="77" fillId="0" borderId="42" xfId="20" applyNumberFormat="1" applyFont="1" applyFill="1" applyBorder="1" applyAlignment="1">
      <alignment horizontal="center" vertical="center"/>
    </xf>
    <xf numFmtId="1" fontId="77" fillId="0" borderId="42" xfId="20" applyNumberFormat="1" applyFont="1" applyFill="1" applyBorder="1" applyAlignment="1">
      <alignment horizontal="center" vertical="center" wrapText="1"/>
    </xf>
    <xf numFmtId="1" fontId="77" fillId="0" borderId="43" xfId="20" applyNumberFormat="1" applyFont="1" applyFill="1" applyBorder="1" applyAlignment="1"/>
    <xf numFmtId="49" fontId="77" fillId="0" borderId="40" xfId="20" applyNumberFormat="1" applyFont="1" applyFill="1" applyBorder="1" applyAlignment="1">
      <alignment horizontal="right"/>
    </xf>
    <xf numFmtId="1" fontId="77" fillId="0" borderId="40" xfId="20" applyNumberFormat="1" applyFont="1" applyFill="1" applyBorder="1" applyAlignment="1">
      <alignment horizontal="center" vertical="center"/>
    </xf>
    <xf numFmtId="2" fontId="77" fillId="0" borderId="40" xfId="20" applyNumberFormat="1" applyFont="1" applyFill="1" applyBorder="1" applyAlignment="1">
      <alignment horizontal="center" vertical="center"/>
    </xf>
    <xf numFmtId="2" fontId="77" fillId="0" borderId="44" xfId="20" applyNumberFormat="1" applyFont="1" applyFill="1" applyBorder="1" applyAlignment="1">
      <alignment horizontal="center" vertical="center"/>
    </xf>
    <xf numFmtId="1" fontId="77" fillId="0" borderId="41" xfId="20" applyNumberFormat="1" applyFont="1" applyFill="1" applyBorder="1" applyAlignment="1"/>
    <xf numFmtId="49" fontId="77" fillId="0" borderId="41" xfId="20" applyNumberFormat="1" applyFont="1" applyFill="1" applyBorder="1" applyAlignment="1">
      <alignment horizontal="right"/>
    </xf>
    <xf numFmtId="1" fontId="77" fillId="0" borderId="41" xfId="20" applyNumberFormat="1" applyFont="1" applyFill="1" applyBorder="1" applyAlignment="1">
      <alignment horizontal="center" vertical="center"/>
    </xf>
    <xf numFmtId="2" fontId="77" fillId="0" borderId="45" xfId="20" applyNumberFormat="1" applyFont="1" applyFill="1" applyBorder="1" applyAlignment="1">
      <alignment horizontal="center" vertical="center"/>
    </xf>
    <xf numFmtId="1" fontId="77" fillId="0" borderId="46" xfId="20" applyNumberFormat="1" applyFont="1" applyFill="1" applyBorder="1" applyAlignment="1"/>
    <xf numFmtId="1" fontId="77" fillId="0" borderId="47" xfId="20" applyNumberFormat="1" applyFont="1" applyFill="1" applyBorder="1" applyAlignment="1"/>
    <xf numFmtId="49" fontId="77" fillId="0" borderId="47" xfId="20" applyNumberFormat="1" applyFont="1" applyFill="1" applyBorder="1" applyAlignment="1">
      <alignment horizontal="right"/>
    </xf>
    <xf numFmtId="1" fontId="77" fillId="0" borderId="47" xfId="20" applyNumberFormat="1" applyFont="1" applyFill="1" applyBorder="1" applyAlignment="1">
      <alignment horizontal="center" vertical="center"/>
    </xf>
    <xf numFmtId="4" fontId="77" fillId="0" borderId="48" xfId="20" applyNumberFormat="1" applyFont="1" applyFill="1" applyBorder="1" applyAlignment="1">
      <alignment horizontal="center" vertical="center"/>
    </xf>
    <xf numFmtId="1" fontId="77" fillId="0" borderId="34" xfId="20" applyNumberFormat="1" applyFont="1" applyFill="1" applyBorder="1" applyAlignment="1">
      <alignment horizontal="center"/>
    </xf>
    <xf numFmtId="1" fontId="77" fillId="0" borderId="35" xfId="20" applyNumberFormat="1" applyFont="1" applyFill="1" applyBorder="1" applyAlignment="1">
      <alignment horizontal="center"/>
    </xf>
    <xf numFmtId="49" fontId="77" fillId="0" borderId="35" xfId="20" applyNumberFormat="1" applyFont="1" applyFill="1" applyBorder="1" applyAlignment="1">
      <alignment horizontal="center"/>
    </xf>
    <xf numFmtId="2" fontId="76" fillId="0" borderId="17" xfId="20" applyNumberFormat="1" applyFont="1" applyFill="1" applyBorder="1" applyAlignment="1"/>
    <xf numFmtId="49" fontId="84" fillId="0" borderId="17" xfId="20" applyNumberFormat="1" applyFont="1" applyFill="1" applyBorder="1" applyAlignment="1"/>
    <xf numFmtId="1" fontId="84" fillId="0" borderId="17" xfId="20" applyNumberFormat="1" applyFont="1" applyFill="1" applyBorder="1" applyAlignment="1"/>
    <xf numFmtId="4" fontId="76" fillId="0" borderId="17" xfId="20" applyNumberFormat="1" applyFont="1" applyFill="1" applyBorder="1" applyAlignment="1"/>
    <xf numFmtId="168" fontId="89" fillId="0" borderId="41" xfId="20" applyNumberFormat="1" applyFont="1" applyFill="1" applyBorder="1" applyAlignment="1">
      <alignment horizontal="center" vertical="center" wrapText="1"/>
    </xf>
    <xf numFmtId="49" fontId="89" fillId="0" borderId="12" xfId="20" applyNumberFormat="1" applyFont="1" applyFill="1" applyBorder="1" applyAlignment="1">
      <alignment horizontal="center" vertical="center" wrapText="1"/>
    </xf>
    <xf numFmtId="168" fontId="90" fillId="0" borderId="12" xfId="20" applyNumberFormat="1" applyFont="1" applyFill="1" applyBorder="1" applyAlignment="1">
      <alignment vertical="center" wrapText="1"/>
    </xf>
    <xf numFmtId="1" fontId="77" fillId="0" borderId="52" xfId="20" applyNumberFormat="1" applyFont="1" applyFill="1" applyBorder="1" applyAlignment="1">
      <alignment horizontal="right"/>
    </xf>
    <xf numFmtId="0" fontId="81" fillId="0" borderId="19" xfId="20" applyFont="1" applyFill="1" applyBorder="1" applyAlignment="1"/>
    <xf numFmtId="1" fontId="87" fillId="0" borderId="19" xfId="20" applyNumberFormat="1" applyFont="1" applyFill="1" applyBorder="1" applyAlignment="1">
      <alignment vertical="center"/>
    </xf>
    <xf numFmtId="0" fontId="76" fillId="0" borderId="19" xfId="20" applyFont="1" applyFill="1" applyBorder="1" applyAlignment="1"/>
    <xf numFmtId="9" fontId="77" fillId="0" borderId="14" xfId="20" applyNumberFormat="1" applyFont="1" applyFill="1" applyBorder="1" applyAlignment="1">
      <alignment horizontal="center" vertical="center" wrapText="1"/>
    </xf>
    <xf numFmtId="168" fontId="81" fillId="0" borderId="14" xfId="20" applyNumberFormat="1" applyFont="1" applyFill="1" applyBorder="1" applyAlignment="1">
      <alignment vertical="center"/>
    </xf>
    <xf numFmtId="0" fontId="81" fillId="0" borderId="24" xfId="20" applyFont="1" applyFill="1" applyBorder="1" applyAlignment="1"/>
    <xf numFmtId="0" fontId="76" fillId="0" borderId="24" xfId="20" applyFont="1" applyFill="1" applyBorder="1" applyAlignment="1"/>
    <xf numFmtId="1" fontId="77" fillId="0" borderId="1" xfId="20" applyNumberFormat="1" applyFont="1" applyFill="1" applyBorder="1" applyAlignment="1">
      <alignment horizontal="right"/>
    </xf>
    <xf numFmtId="1" fontId="83" fillId="0" borderId="1" xfId="20" applyNumberFormat="1" applyFont="1" applyFill="1" applyBorder="1" applyAlignment="1">
      <alignment horizontal="right"/>
    </xf>
    <xf numFmtId="9" fontId="77" fillId="0" borderId="1" xfId="20" applyNumberFormat="1" applyFont="1" applyFill="1" applyBorder="1" applyAlignment="1">
      <alignment horizontal="right"/>
    </xf>
    <xf numFmtId="9" fontId="77" fillId="0" borderId="1" xfId="20" applyNumberFormat="1" applyFont="1" applyFill="1" applyBorder="1" applyAlignment="1">
      <alignment horizontal="center" vertical="center"/>
    </xf>
    <xf numFmtId="1" fontId="81" fillId="0" borderId="1" xfId="20" applyNumberFormat="1" applyFont="1" applyFill="1" applyBorder="1" applyAlignment="1"/>
    <xf numFmtId="168" fontId="81" fillId="0" borderId="1" xfId="20" applyNumberFormat="1" applyFont="1" applyFill="1" applyBorder="1" applyAlignment="1"/>
    <xf numFmtId="0" fontId="81" fillId="0" borderId="1" xfId="20" applyFont="1" applyFill="1" applyBorder="1" applyAlignment="1"/>
    <xf numFmtId="0" fontId="86" fillId="0" borderId="1" xfId="20" applyFont="1" applyFill="1" applyBorder="1" applyAlignment="1"/>
    <xf numFmtId="9" fontId="81" fillId="0" borderId="1" xfId="20" applyNumberFormat="1" applyFont="1" applyFill="1" applyBorder="1" applyAlignment="1"/>
    <xf numFmtId="1" fontId="87" fillId="0" borderId="1" xfId="20" applyNumberFormat="1" applyFont="1" applyFill="1" applyBorder="1" applyAlignment="1">
      <alignment vertical="center"/>
    </xf>
    <xf numFmtId="1" fontId="88" fillId="0" borderId="1" xfId="20" applyNumberFormat="1" applyFont="1" applyFill="1" applyBorder="1" applyAlignment="1">
      <alignment vertical="center"/>
    </xf>
    <xf numFmtId="164" fontId="81" fillId="0" borderId="1" xfId="20" applyNumberFormat="1" applyFont="1" applyFill="1" applyBorder="1" applyAlignment="1"/>
    <xf numFmtId="49" fontId="81" fillId="0" borderId="1" xfId="20" applyNumberFormat="1" applyFont="1" applyFill="1" applyBorder="1" applyAlignment="1"/>
    <xf numFmtId="0" fontId="76" fillId="0" borderId="1" xfId="20" applyFont="1" applyFill="1" applyBorder="1" applyAlignment="1"/>
    <xf numFmtId="0" fontId="76" fillId="0" borderId="0" xfId="20" applyFont="1" applyFill="1" applyBorder="1" applyAlignment="1"/>
    <xf numFmtId="0" fontId="76" fillId="0" borderId="0" xfId="20" applyNumberFormat="1" applyFont="1" applyFill="1" applyBorder="1" applyAlignment="1"/>
    <xf numFmtId="1" fontId="77" fillId="0" borderId="53" xfId="20" applyNumberFormat="1" applyFont="1" applyFill="1" applyBorder="1" applyAlignment="1">
      <alignment horizontal="center"/>
    </xf>
    <xf numFmtId="4" fontId="77" fillId="0" borderId="54" xfId="20" applyNumberFormat="1" applyFont="1" applyFill="1" applyBorder="1" applyAlignment="1">
      <alignment horizontal="center"/>
    </xf>
    <xf numFmtId="0" fontId="83" fillId="0" borderId="1" xfId="20" applyFont="1" applyFill="1" applyBorder="1" applyAlignment="1">
      <alignment wrapText="1"/>
    </xf>
    <xf numFmtId="2" fontId="83" fillId="0" borderId="1" xfId="20" applyNumberFormat="1" applyFont="1" applyFill="1" applyBorder="1" applyAlignment="1">
      <alignment horizontal="center"/>
    </xf>
    <xf numFmtId="0" fontId="39" fillId="0" borderId="0" xfId="11" applyFont="1" applyAlignment="1">
      <alignment horizontal="center"/>
    </xf>
    <xf numFmtId="0" fontId="91" fillId="0" borderId="0" xfId="11" applyFont="1" applyAlignment="1">
      <alignment horizontal="left"/>
    </xf>
    <xf numFmtId="0" fontId="39" fillId="0" borderId="0" xfId="11" applyFont="1"/>
    <xf numFmtId="0" fontId="39" fillId="0" borderId="0" xfId="11" applyFont="1" applyAlignment="1">
      <alignment horizontal="right"/>
    </xf>
    <xf numFmtId="0" fontId="39" fillId="0" borderId="0" xfId="21" applyFont="1" applyAlignment="1">
      <alignment vertical="center" wrapText="1"/>
    </xf>
    <xf numFmtId="0" fontId="95" fillId="0" borderId="0" xfId="21" applyFont="1" applyAlignment="1">
      <alignment horizontal="left" vertical="center" wrapText="1"/>
    </xf>
    <xf numFmtId="0" fontId="97" fillId="0" borderId="0" xfId="22" applyFont="1"/>
    <xf numFmtId="0" fontId="98" fillId="0" borderId="0" xfId="11" applyFont="1" applyAlignment="1">
      <alignment horizontal="right"/>
    </xf>
    <xf numFmtId="0" fontId="39" fillId="0" borderId="56" xfId="11" applyFont="1" applyBorder="1" applyAlignment="1">
      <alignment horizontal="center" vertical="center" wrapText="1"/>
    </xf>
    <xf numFmtId="0" fontId="39" fillId="0" borderId="56" xfId="11" applyFont="1" applyBorder="1" applyAlignment="1">
      <alignment horizontal="left" vertical="center" wrapText="1"/>
    </xf>
    <xf numFmtId="2" fontId="39" fillId="0" borderId="56" xfId="11" applyNumberFormat="1" applyFont="1" applyBorder="1" applyAlignment="1">
      <alignment horizontal="center" vertical="center" wrapText="1"/>
    </xf>
    <xf numFmtId="0" fontId="39" fillId="0" borderId="56" xfId="11" applyFont="1" applyBorder="1" applyAlignment="1">
      <alignment horizontal="center" wrapText="1"/>
    </xf>
    <xf numFmtId="0" fontId="100" fillId="0" borderId="56" xfId="11" applyFont="1" applyBorder="1" applyAlignment="1">
      <alignment horizontal="right" wrapText="1"/>
    </xf>
    <xf numFmtId="2" fontId="100" fillId="0" borderId="56" xfId="11" applyNumberFormat="1" applyFont="1" applyBorder="1" applyAlignment="1">
      <alignment horizontal="center" wrapText="1"/>
    </xf>
    <xf numFmtId="2" fontId="39" fillId="0" borderId="56" xfId="11" applyNumberFormat="1" applyFont="1" applyBorder="1" applyAlignment="1">
      <alignment horizontal="center" wrapText="1"/>
    </xf>
    <xf numFmtId="2" fontId="101" fillId="0" borderId="56" xfId="23" applyNumberFormat="1" applyFont="1" applyBorder="1" applyAlignment="1">
      <alignment horizontal="center" vertical="center" wrapText="1"/>
    </xf>
    <xf numFmtId="0" fontId="100" fillId="0" borderId="0" xfId="11" applyFont="1" applyAlignment="1">
      <alignment wrapText="1"/>
    </xf>
    <xf numFmtId="0" fontId="102" fillId="0" borderId="0" xfId="11" applyFont="1"/>
    <xf numFmtId="0" fontId="102" fillId="0" borderId="0" xfId="11" applyFont="1" applyAlignment="1">
      <alignment horizontal="right"/>
    </xf>
    <xf numFmtId="0" fontId="42" fillId="0" borderId="0" xfId="11" applyFont="1" applyAlignment="1">
      <alignment horizontal="center" vertical="center"/>
    </xf>
    <xf numFmtId="0" fontId="42" fillId="0" borderId="0" xfId="11" applyFont="1"/>
    <xf numFmtId="0" fontId="39" fillId="0" borderId="0" xfId="11" applyFont="1" applyAlignment="1">
      <alignment vertical="top"/>
    </xf>
    <xf numFmtId="0" fontId="104" fillId="0" borderId="0" xfId="11" applyFont="1" applyAlignment="1">
      <alignment horizontal="left" vertical="top"/>
    </xf>
    <xf numFmtId="0" fontId="42" fillId="0" borderId="0" xfId="11" applyFont="1" applyAlignment="1">
      <alignment horizontal="left"/>
    </xf>
    <xf numFmtId="0" fontId="39" fillId="0" borderId="0" xfId="11" applyFont="1" applyAlignment="1">
      <alignment horizontal="left" vertical="top"/>
    </xf>
    <xf numFmtId="0" fontId="39" fillId="0" borderId="0" xfId="11" applyFont="1" applyAlignment="1">
      <alignment horizontal="left" vertical="center"/>
    </xf>
    <xf numFmtId="0" fontId="105" fillId="0" borderId="0" xfId="11" applyFont="1" applyAlignment="1">
      <alignment vertical="center"/>
    </xf>
    <xf numFmtId="0" fontId="99" fillId="0" borderId="0" xfId="11" applyFont="1" applyAlignment="1">
      <alignment horizontal="left" vertical="top"/>
    </xf>
    <xf numFmtId="0" fontId="106" fillId="0" borderId="0" xfId="11" applyFont="1" applyAlignment="1">
      <alignment horizontal="left" vertical="top"/>
    </xf>
    <xf numFmtId="0" fontId="95" fillId="0" borderId="0" xfId="11" applyFont="1"/>
    <xf numFmtId="0" fontId="95" fillId="0" borderId="0" xfId="21" applyFont="1" applyAlignment="1">
      <alignment horizontal="left" vertical="center"/>
    </xf>
    <xf numFmtId="0" fontId="39" fillId="0" borderId="0" xfId="21" applyFont="1" applyAlignment="1">
      <alignment horizontal="left" vertical="center" wrapText="1"/>
    </xf>
    <xf numFmtId="0" fontId="42" fillId="0" borderId="0" xfId="21" applyFont="1" applyAlignment="1">
      <alignment horizontal="left" vertical="center"/>
    </xf>
    <xf numFmtId="2" fontId="39" fillId="0" borderId="0" xfId="11" applyNumberFormat="1" applyFont="1" applyAlignment="1">
      <alignment horizontal="center" wrapText="1"/>
    </xf>
    <xf numFmtId="0" fontId="39" fillId="0" borderId="0" xfId="11" applyFont="1" applyAlignment="1">
      <alignment wrapText="1"/>
    </xf>
    <xf numFmtId="0" fontId="107" fillId="0" borderId="0" xfId="11" applyFont="1" applyAlignment="1">
      <alignment horizontal="left"/>
    </xf>
    <xf numFmtId="0" fontId="110" fillId="0" borderId="0" xfId="21" applyFont="1" applyAlignment="1">
      <alignment horizontal="center" vertical="center" wrapText="1"/>
    </xf>
    <xf numFmtId="0" fontId="91" fillId="0" borderId="0" xfId="23" applyFont="1"/>
    <xf numFmtId="0" fontId="91" fillId="0" borderId="0" xfId="23" applyFont="1" applyAlignment="1">
      <alignment horizontal="center"/>
    </xf>
    <xf numFmtId="0" fontId="42" fillId="0" borderId="56" xfId="23" applyFont="1" applyBorder="1" applyAlignment="1">
      <alignment horizontal="center" vertical="center" wrapText="1"/>
    </xf>
    <xf numFmtId="0" fontId="100" fillId="0" borderId="56" xfId="23" applyFont="1" applyBorder="1" applyAlignment="1">
      <alignment horizontal="center" vertical="center" wrapText="1"/>
    </xf>
    <xf numFmtId="0" fontId="39" fillId="0" borderId="56" xfId="23" applyFont="1" applyBorder="1" applyAlignment="1">
      <alignment horizontal="left" vertical="center" wrapText="1"/>
    </xf>
    <xf numFmtId="2" fontId="42" fillId="0" borderId="56" xfId="23" applyNumberFormat="1" applyFont="1" applyBorder="1" applyAlignment="1">
      <alignment horizontal="center" vertical="center" wrapText="1"/>
    </xf>
    <xf numFmtId="0" fontId="8" fillId="0" borderId="0" xfId="11" applyAlignment="1">
      <alignment wrapText="1"/>
    </xf>
    <xf numFmtId="2" fontId="42" fillId="0" borderId="0" xfId="23" applyNumberFormat="1" applyFont="1" applyAlignment="1">
      <alignment horizontal="center" vertical="center" wrapText="1"/>
    </xf>
    <xf numFmtId="4" fontId="42" fillId="0" borderId="0" xfId="23" applyNumberFormat="1" applyFont="1" applyAlignment="1">
      <alignment horizontal="center" vertical="center" wrapText="1"/>
    </xf>
    <xf numFmtId="4" fontId="101" fillId="0" borderId="0" xfId="23" applyNumberFormat="1" applyFont="1" applyAlignment="1">
      <alignment vertical="center" wrapText="1"/>
    </xf>
    <xf numFmtId="0" fontId="42" fillId="0" borderId="0" xfId="23" applyFont="1" applyAlignment="1">
      <alignment vertical="center"/>
    </xf>
    <xf numFmtId="0" fontId="42" fillId="0" borderId="0" xfId="23" applyFont="1" applyAlignment="1">
      <alignment horizontal="center" vertical="center"/>
    </xf>
    <xf numFmtId="0" fontId="113" fillId="7" borderId="0" xfId="11" applyFont="1" applyFill="1"/>
    <xf numFmtId="0" fontId="114" fillId="0" borderId="0" xfId="11" applyFont="1"/>
    <xf numFmtId="0" fontId="39" fillId="0" borderId="0" xfId="23" applyFont="1"/>
    <xf numFmtId="0" fontId="115" fillId="0" borderId="0" xfId="11" applyFont="1" applyAlignment="1">
      <alignment vertical="top"/>
    </xf>
    <xf numFmtId="0" fontId="99" fillId="7" borderId="0" xfId="11" applyFont="1" applyFill="1"/>
    <xf numFmtId="0" fontId="39" fillId="7" borderId="0" xfId="24" applyFont="1" applyFill="1"/>
    <xf numFmtId="0" fontId="106" fillId="7" borderId="0" xfId="11" applyFont="1" applyFill="1"/>
    <xf numFmtId="0" fontId="99" fillId="0" borderId="0" xfId="11" applyFont="1"/>
    <xf numFmtId="0" fontId="118" fillId="0" borderId="0" xfId="22" applyFont="1" applyAlignment="1">
      <alignment horizontal="center"/>
    </xf>
    <xf numFmtId="0" fontId="95" fillId="0" borderId="0" xfId="21" applyFont="1" applyAlignment="1">
      <alignment vertical="center" wrapText="1"/>
    </xf>
    <xf numFmtId="0" fontId="119" fillId="0" borderId="0" xfId="22" applyFont="1"/>
    <xf numFmtId="0" fontId="95" fillId="0" borderId="0" xfId="21" applyFont="1"/>
    <xf numFmtId="2" fontId="95" fillId="0" borderId="0" xfId="21" applyNumberFormat="1" applyFont="1"/>
    <xf numFmtId="0" fontId="119" fillId="0" borderId="0" xfId="22" applyFont="1" applyAlignment="1">
      <alignment horizontal="left"/>
    </xf>
    <xf numFmtId="0" fontId="95" fillId="0" borderId="0" xfId="22" applyFont="1"/>
    <xf numFmtId="2" fontId="120" fillId="0" borderId="0" xfId="22" applyNumberFormat="1" applyFont="1"/>
    <xf numFmtId="2" fontId="121" fillId="0" borderId="0" xfId="22" applyNumberFormat="1" applyFont="1"/>
    <xf numFmtId="0" fontId="119" fillId="0" borderId="55" xfId="22" applyFont="1" applyBorder="1" applyAlignment="1">
      <alignment horizontal="right"/>
    </xf>
    <xf numFmtId="0" fontId="120" fillId="0" borderId="56" xfId="22" applyFont="1" applyBorder="1" applyAlignment="1">
      <alignment horizontal="center"/>
    </xf>
    <xf numFmtId="1" fontId="120" fillId="0" borderId="56" xfId="22" applyNumberFormat="1" applyFont="1" applyBorder="1" applyAlignment="1">
      <alignment horizontal="center"/>
    </xf>
    <xf numFmtId="0" fontId="95" fillId="0" borderId="56" xfId="11" applyFont="1" applyBorder="1" applyAlignment="1">
      <alignment horizontal="center"/>
    </xf>
    <xf numFmtId="0" fontId="123" fillId="0" borderId="56" xfId="11" applyFont="1" applyBorder="1" applyAlignment="1">
      <alignment horizontal="center" vertical="center" wrapText="1"/>
    </xf>
    <xf numFmtId="0" fontId="120" fillId="0" borderId="56" xfId="11" applyFont="1" applyBorder="1" applyAlignment="1">
      <alignment horizontal="center" vertical="center" wrapText="1"/>
    </xf>
    <xf numFmtId="2" fontId="95" fillId="0" borderId="56" xfId="11" applyNumberFormat="1" applyFont="1" applyBorder="1" applyAlignment="1">
      <alignment horizontal="center" vertical="center"/>
    </xf>
    <xf numFmtId="0" fontId="95" fillId="0" borderId="56" xfId="11" applyFont="1" applyBorder="1" applyAlignment="1">
      <alignment vertical="center"/>
    </xf>
    <xf numFmtId="0" fontId="124" fillId="0" borderId="56" xfId="26" applyFont="1" applyBorder="1" applyAlignment="1">
      <alignment horizontal="center" wrapText="1"/>
    </xf>
    <xf numFmtId="2" fontId="124" fillId="0" borderId="56" xfId="26" applyNumberFormat="1" applyFont="1" applyBorder="1" applyAlignment="1">
      <alignment horizontal="center" vertical="center" wrapText="1"/>
    </xf>
    <xf numFmtId="2" fontId="95" fillId="0" borderId="0" xfId="11" applyNumberFormat="1" applyFont="1"/>
    <xf numFmtId="0" fontId="123" fillId="0" borderId="56" xfId="25" applyFont="1" applyBorder="1" applyAlignment="1">
      <alignment horizontal="center" vertical="center" wrapText="1"/>
    </xf>
    <xf numFmtId="0" fontId="95" fillId="0" borderId="56" xfId="25" applyFont="1" applyBorder="1" applyAlignment="1">
      <alignment horizontal="center" vertical="center"/>
    </xf>
    <xf numFmtId="2" fontId="95" fillId="0" borderId="56" xfId="27" applyNumberFormat="1" applyFont="1" applyBorder="1" applyAlignment="1">
      <alignment horizontal="center" vertical="center" wrapText="1"/>
    </xf>
    <xf numFmtId="2" fontId="124" fillId="0" borderId="0" xfId="11" applyNumberFormat="1" applyFont="1" applyAlignment="1">
      <alignment horizontal="center" vertical="center"/>
    </xf>
    <xf numFmtId="0" fontId="95" fillId="0" borderId="0" xfId="11" applyFont="1" applyAlignment="1">
      <alignment horizontal="center" vertical="center"/>
    </xf>
    <xf numFmtId="2" fontId="95" fillId="0" borderId="0" xfId="11" applyNumberFormat="1" applyFont="1" applyAlignment="1">
      <alignment horizontal="center" vertical="center"/>
    </xf>
    <xf numFmtId="0" fontId="96" fillId="0" borderId="0" xfId="11" applyFont="1" applyAlignment="1">
      <alignment horizontal="center" vertical="center"/>
    </xf>
    <xf numFmtId="0" fontId="119" fillId="0" borderId="56" xfId="11" applyFont="1" applyBorder="1" applyAlignment="1">
      <alignment horizontal="left" vertical="center" wrapText="1"/>
    </xf>
    <xf numFmtId="0" fontId="119" fillId="0" borderId="56" xfId="11" applyFont="1" applyBorder="1" applyAlignment="1">
      <alignment horizontal="center" vertical="center" wrapText="1"/>
    </xf>
    <xf numFmtId="4" fontId="119" fillId="0" borderId="56" xfId="11" applyNumberFormat="1" applyFont="1" applyBorder="1" applyAlignment="1">
      <alignment horizontal="center" vertical="center" wrapText="1"/>
    </xf>
    <xf numFmtId="2" fontId="95" fillId="0" borderId="56" xfId="25" applyNumberFormat="1" applyFont="1" applyBorder="1" applyAlignment="1">
      <alignment horizontal="center" vertical="center"/>
    </xf>
    <xf numFmtId="0" fontId="95" fillId="0" borderId="56" xfId="25" applyFont="1" applyBorder="1" applyAlignment="1">
      <alignment horizontal="center" vertical="center" wrapText="1"/>
    </xf>
    <xf numFmtId="0" fontId="119" fillId="0" borderId="56" xfId="11" applyFont="1" applyBorder="1" applyAlignment="1">
      <alignment horizontal="right" vertical="center" wrapText="1"/>
    </xf>
    <xf numFmtId="0" fontId="121" fillId="0" borderId="56" xfId="11" applyFont="1" applyBorder="1" applyAlignment="1">
      <alignment horizontal="right" vertical="center" wrapText="1"/>
    </xf>
    <xf numFmtId="2" fontId="95" fillId="0" borderId="56" xfId="25" applyNumberFormat="1" applyFont="1" applyBorder="1" applyAlignment="1">
      <alignment horizontal="center" vertical="center" wrapText="1"/>
    </xf>
    <xf numFmtId="0" fontId="95" fillId="0" borderId="56" xfId="25" applyFont="1" applyBorder="1" applyAlignment="1">
      <alignment horizontal="left" vertical="center" wrapText="1"/>
    </xf>
    <xf numFmtId="0" fontId="96" fillId="0" borderId="56" xfId="25" applyFont="1" applyBorder="1" applyAlignment="1">
      <alignment vertical="center" wrapText="1"/>
    </xf>
    <xf numFmtId="2" fontId="96" fillId="0" borderId="56" xfId="11" applyNumberFormat="1" applyFont="1" applyBorder="1" applyAlignment="1">
      <alignment horizontal="center" vertical="center" wrapText="1"/>
    </xf>
    <xf numFmtId="2" fontId="96" fillId="0" borderId="0" xfId="11" applyNumberFormat="1" applyFont="1"/>
    <xf numFmtId="0" fontId="95" fillId="0" borderId="56" xfId="11" applyFont="1" applyBorder="1"/>
    <xf numFmtId="0" fontId="123" fillId="0" borderId="56" xfId="11" applyFont="1" applyBorder="1"/>
    <xf numFmtId="0" fontId="95" fillId="0" borderId="56" xfId="24" applyFont="1" applyBorder="1"/>
    <xf numFmtId="0" fontId="102" fillId="0" borderId="0" xfId="11" applyFont="1" applyAlignment="1">
      <alignment horizontal="center" vertical="center"/>
    </xf>
    <xf numFmtId="0" fontId="103" fillId="0" borderId="0" xfId="11" applyFont="1"/>
    <xf numFmtId="0" fontId="103" fillId="0" borderId="0" xfId="11" applyFont="1" applyAlignment="1">
      <alignment horizontal="left"/>
    </xf>
    <xf numFmtId="0" fontId="95" fillId="0" borderId="0" xfId="11" applyFont="1" applyAlignment="1">
      <alignment horizontal="left" vertical="top"/>
    </xf>
    <xf numFmtId="0" fontId="95" fillId="0" borderId="0" xfId="11" applyFont="1" applyAlignment="1">
      <alignment horizontal="center" vertical="top"/>
    </xf>
    <xf numFmtId="0" fontId="102" fillId="0" borderId="0" xfId="11" applyFont="1" applyAlignment="1">
      <alignment horizontal="left"/>
    </xf>
    <xf numFmtId="0" fontId="126" fillId="0" borderId="56" xfId="11" applyFont="1" applyBorder="1" applyAlignment="1">
      <alignment horizontal="center" vertical="center"/>
    </xf>
    <xf numFmtId="0" fontId="117" fillId="0" borderId="56" xfId="11" applyFont="1" applyBorder="1" applyAlignment="1">
      <alignment horizontal="center" vertical="center"/>
    </xf>
    <xf numFmtId="0" fontId="117" fillId="0" borderId="56" xfId="11" applyFont="1" applyBorder="1" applyAlignment="1">
      <alignment horizontal="center" vertical="center" wrapText="1"/>
    </xf>
    <xf numFmtId="0" fontId="123" fillId="0" borderId="56" xfId="11" applyFont="1" applyBorder="1" applyAlignment="1">
      <alignment horizontal="center" vertical="center"/>
    </xf>
    <xf numFmtId="0" fontId="127" fillId="0" borderId="56" xfId="11" applyFont="1" applyBorder="1" applyAlignment="1">
      <alignment horizontal="center" vertical="center"/>
    </xf>
    <xf numFmtId="0" fontId="128" fillId="0" borderId="56" xfId="11" applyFont="1" applyBorder="1" applyAlignment="1">
      <alignment horizontal="center" vertical="center"/>
    </xf>
    <xf numFmtId="0" fontId="127" fillId="0" borderId="56" xfId="11" applyFont="1" applyBorder="1" applyAlignment="1">
      <alignment horizontal="center" vertical="center" wrapText="1"/>
    </xf>
    <xf numFmtId="0" fontId="128" fillId="0" borderId="56" xfId="11" applyFont="1" applyBorder="1" applyAlignment="1">
      <alignment vertical="center" wrapText="1"/>
    </xf>
    <xf numFmtId="0" fontId="128" fillId="0" borderId="56" xfId="11" applyFont="1" applyBorder="1" applyAlignment="1">
      <alignment horizontal="center" vertical="center" wrapText="1"/>
    </xf>
    <xf numFmtId="2" fontId="128" fillId="0" borderId="56" xfId="11" applyNumberFormat="1" applyFont="1" applyBorder="1" applyAlignment="1">
      <alignment horizontal="center" vertical="center"/>
    </xf>
    <xf numFmtId="0" fontId="40" fillId="0" borderId="1" xfId="21" applyFont="1" applyBorder="1" applyAlignment="1">
      <alignment horizontal="left" vertical="center" wrapText="1"/>
    </xf>
    <xf numFmtId="0" fontId="128" fillId="0" borderId="56" xfId="21" applyFont="1" applyBorder="1" applyAlignment="1">
      <alignment horizontal="left" vertical="center" wrapText="1"/>
    </xf>
    <xf numFmtId="4" fontId="117" fillId="0" borderId="56" xfId="11" applyNumberFormat="1" applyFont="1" applyBorder="1" applyAlignment="1">
      <alignment horizontal="left" vertical="center" wrapText="1"/>
    </xf>
    <xf numFmtId="0" fontId="128" fillId="0" borderId="56" xfId="28" applyFont="1" applyBorder="1" applyAlignment="1">
      <alignment horizontal="center" vertical="center"/>
    </xf>
    <xf numFmtId="2" fontId="128" fillId="0" borderId="56" xfId="28" applyNumberFormat="1" applyFont="1" applyBorder="1" applyAlignment="1">
      <alignment horizontal="center" vertical="center"/>
    </xf>
    <xf numFmtId="0" fontId="128" fillId="0" borderId="56" xfId="11" applyFont="1" applyBorder="1" applyAlignment="1">
      <alignment horizontal="left" vertical="center" wrapText="1"/>
    </xf>
    <xf numFmtId="0" fontId="128" fillId="0" borderId="56" xfId="21" applyFont="1" applyBorder="1" applyAlignment="1">
      <alignment horizontal="center" vertical="center"/>
    </xf>
    <xf numFmtId="0" fontId="95" fillId="0" borderId="56" xfId="11" applyFont="1" applyBorder="1" applyAlignment="1">
      <alignment horizontal="center" vertical="center"/>
    </xf>
    <xf numFmtId="0" fontId="130" fillId="0" borderId="0" xfId="29" applyFont="1"/>
    <xf numFmtId="0" fontId="100" fillId="0" borderId="0" xfId="29" applyFont="1" applyAlignment="1">
      <alignment vertical="center"/>
    </xf>
    <xf numFmtId="0" fontId="100" fillId="0" borderId="0" xfId="29" applyFont="1" applyAlignment="1">
      <alignment horizontal="center" vertical="center"/>
    </xf>
    <xf numFmtId="0" fontId="39" fillId="0" borderId="0" xfId="29" applyFont="1"/>
    <xf numFmtId="0" fontId="129" fillId="0" borderId="0" xfId="29"/>
    <xf numFmtId="0" fontId="100" fillId="0" borderId="0" xfId="29" applyFont="1"/>
    <xf numFmtId="2" fontId="100" fillId="0" borderId="0" xfId="29" applyNumberFormat="1" applyFont="1" applyAlignment="1">
      <alignment horizontal="center" vertical="center"/>
    </xf>
    <xf numFmtId="0" fontId="100" fillId="0" borderId="0" xfId="29" applyFont="1" applyAlignment="1">
      <alignment horizontal="right"/>
    </xf>
    <xf numFmtId="2" fontId="39" fillId="0" borderId="0" xfId="29" applyNumberFormat="1" applyFont="1"/>
    <xf numFmtId="49" fontId="130" fillId="0" borderId="1" xfId="29" applyNumberFormat="1" applyFont="1" applyBorder="1" applyAlignment="1">
      <alignment horizontal="center" vertical="center" wrapText="1"/>
    </xf>
    <xf numFmtId="0" fontId="130" fillId="0" borderId="1" xfId="29" applyFont="1" applyBorder="1" applyAlignment="1">
      <alignment horizontal="center" vertical="center" wrapText="1"/>
    </xf>
    <xf numFmtId="0" fontId="130" fillId="0" borderId="1" xfId="29" applyFont="1" applyBorder="1" applyAlignment="1">
      <alignment horizontal="center" vertical="center"/>
    </xf>
    <xf numFmtId="0" fontId="131" fillId="0" borderId="1" xfId="29" applyFont="1" applyBorder="1" applyAlignment="1">
      <alignment horizontal="center" vertical="center"/>
    </xf>
    <xf numFmtId="0" fontId="132" fillId="0" borderId="1" xfId="29" applyFont="1" applyBorder="1" applyAlignment="1">
      <alignment horizontal="left" vertical="center"/>
    </xf>
    <xf numFmtId="2" fontId="131" fillId="0" borderId="1" xfId="29" applyNumberFormat="1" applyFont="1" applyBorder="1" applyAlignment="1">
      <alignment horizontal="center" vertical="center"/>
    </xf>
    <xf numFmtId="2" fontId="131" fillId="0" borderId="1" xfId="29" applyNumberFormat="1" applyFont="1" applyBorder="1" applyAlignment="1">
      <alignment horizontal="right" vertical="center"/>
    </xf>
    <xf numFmtId="0" fontId="131" fillId="0" borderId="0" xfId="29" applyFont="1"/>
    <xf numFmtId="0" fontId="131" fillId="0" borderId="1" xfId="29" applyFont="1" applyBorder="1" applyAlignment="1">
      <alignment horizontal="left" vertical="center" wrapText="1"/>
    </xf>
    <xf numFmtId="0" fontId="131" fillId="0" borderId="1" xfId="29" applyFont="1" applyBorder="1" applyAlignment="1">
      <alignment horizontal="center" vertical="center" wrapText="1"/>
    </xf>
    <xf numFmtId="0" fontId="131" fillId="0" borderId="1" xfId="29" applyFont="1" applyBorder="1" applyAlignment="1">
      <alignment horizontal="left" vertical="center"/>
    </xf>
    <xf numFmtId="0" fontId="130" fillId="0" borderId="1" xfId="29" applyFont="1" applyBorder="1"/>
    <xf numFmtId="0" fontId="130" fillId="0" borderId="1" xfId="29" applyFont="1" applyBorder="1" applyAlignment="1">
      <alignment horizontal="center"/>
    </xf>
    <xf numFmtId="0" fontId="130" fillId="0" borderId="1" xfId="29" applyFont="1" applyBorder="1" applyAlignment="1">
      <alignment horizontal="right"/>
    </xf>
    <xf numFmtId="2" fontId="134" fillId="0" borderId="1" xfId="29" applyNumberFormat="1" applyFont="1" applyBorder="1"/>
    <xf numFmtId="0" fontId="130" fillId="0" borderId="0" xfId="29" applyFont="1" applyAlignment="1">
      <alignment horizontal="center"/>
    </xf>
    <xf numFmtId="0" fontId="130" fillId="0" borderId="0" xfId="29" applyFont="1" applyAlignment="1">
      <alignment horizontal="right"/>
    </xf>
    <xf numFmtId="2" fontId="134" fillId="0" borderId="0" xfId="29" applyNumberFormat="1" applyFont="1"/>
    <xf numFmtId="2" fontId="134" fillId="0" borderId="3" xfId="29" applyNumberFormat="1" applyFont="1" applyBorder="1"/>
    <xf numFmtId="2" fontId="135" fillId="0" borderId="6" xfId="29" applyNumberFormat="1" applyFont="1" applyBorder="1"/>
    <xf numFmtId="2" fontId="135" fillId="0" borderId="6" xfId="29" applyNumberFormat="1" applyFont="1" applyBorder="1" applyAlignment="1">
      <alignment horizontal="right"/>
    </xf>
    <xf numFmtId="2" fontId="135" fillId="0" borderId="1" xfId="29" applyNumberFormat="1" applyFont="1" applyBorder="1"/>
    <xf numFmtId="2" fontId="130" fillId="0" borderId="0" xfId="29" applyNumberFormat="1" applyFont="1" applyAlignment="1">
      <alignment horizontal="center"/>
    </xf>
    <xf numFmtId="1" fontId="130" fillId="0" borderId="0" xfId="29" applyNumberFormat="1" applyFont="1" applyAlignment="1">
      <alignment horizontal="center"/>
    </xf>
    <xf numFmtId="2" fontId="134" fillId="0" borderId="6" xfId="29" applyNumberFormat="1" applyFont="1" applyBorder="1"/>
    <xf numFmtId="2" fontId="134" fillId="0" borderId="6" xfId="29" applyNumberFormat="1" applyFont="1" applyBorder="1" applyAlignment="1">
      <alignment horizontal="right"/>
    </xf>
    <xf numFmtId="4" fontId="0" fillId="0" borderId="0" xfId="0" applyNumberFormat="1"/>
    <xf numFmtId="0" fontId="0" fillId="0" borderId="0" xfId="0" applyAlignment="1">
      <alignment wrapText="1"/>
    </xf>
    <xf numFmtId="0" fontId="8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vertical="center"/>
    </xf>
    <xf numFmtId="4" fontId="10" fillId="5" borderId="1" xfId="0" applyNumberFormat="1" applyFont="1" applyFill="1" applyBorder="1" applyAlignment="1">
      <alignment horizontal="right" vertical="center"/>
    </xf>
    <xf numFmtId="3" fontId="10" fillId="5" borderId="1" xfId="0" applyNumberFormat="1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top"/>
    </xf>
    <xf numFmtId="0" fontId="10" fillId="5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8" fillId="0" borderId="0" xfId="11" applyFont="1" applyAlignment="1">
      <alignment horizontal="left"/>
    </xf>
    <xf numFmtId="0" fontId="45" fillId="0" borderId="0" xfId="11" applyFont="1" applyAlignment="1">
      <alignment horizontal="center"/>
    </xf>
    <xf numFmtId="0" fontId="46" fillId="0" borderId="0" xfId="11" applyFont="1" applyAlignment="1">
      <alignment horizontal="center"/>
    </xf>
    <xf numFmtId="0" fontId="47" fillId="0" borderId="0" xfId="11" applyFont="1" applyAlignment="1">
      <alignment horizontal="center"/>
    </xf>
    <xf numFmtId="0" fontId="49" fillId="0" borderId="0" xfId="11" applyFont="1" applyAlignment="1">
      <alignment horizontal="right"/>
    </xf>
    <xf numFmtId="0" fontId="51" fillId="0" borderId="0" xfId="11" applyFont="1" applyAlignment="1">
      <alignment horizontal="left"/>
    </xf>
    <xf numFmtId="0" fontId="43" fillId="0" borderId="1" xfId="11" applyFont="1" applyBorder="1" applyAlignment="1">
      <alignment horizontal="center" vertical="center" wrapText="1"/>
    </xf>
    <xf numFmtId="0" fontId="43" fillId="0" borderId="1" xfId="11" applyFont="1" applyBorder="1" applyAlignment="1">
      <alignment horizontal="center" vertical="center"/>
    </xf>
    <xf numFmtId="0" fontId="43" fillId="0" borderId="1" xfId="11" applyFont="1" applyBorder="1" applyAlignment="1">
      <alignment horizontal="center" vertical="center" textRotation="90" wrapText="1"/>
    </xf>
    <xf numFmtId="0" fontId="43" fillId="0" borderId="1" xfId="11" applyFont="1" applyBorder="1" applyAlignment="1">
      <alignment horizontal="center"/>
    </xf>
    <xf numFmtId="0" fontId="43" fillId="0" borderId="1" xfId="11" applyFont="1" applyBorder="1" applyAlignment="1">
      <alignment horizontal="center" vertical="center" textRotation="90"/>
    </xf>
    <xf numFmtId="0" fontId="43" fillId="2" borderId="3" xfId="11" applyFont="1" applyFill="1" applyBorder="1" applyAlignment="1">
      <alignment horizontal="right"/>
    </xf>
    <xf numFmtId="0" fontId="43" fillId="2" borderId="6" xfId="11" applyFont="1" applyFill="1" applyBorder="1" applyAlignment="1">
      <alignment horizontal="right"/>
    </xf>
    <xf numFmtId="0" fontId="43" fillId="2" borderId="4" xfId="11" applyFont="1" applyFill="1" applyBorder="1" applyAlignment="1">
      <alignment horizontal="right"/>
    </xf>
    <xf numFmtId="0" fontId="50" fillId="0" borderId="1" xfId="11" applyFont="1" applyBorder="1" applyAlignment="1">
      <alignment horizontal="right"/>
    </xf>
    <xf numFmtId="0" fontId="63" fillId="2" borderId="3" xfId="11" applyFont="1" applyFill="1" applyBorder="1" applyAlignment="1">
      <alignment horizontal="right"/>
    </xf>
    <xf numFmtId="0" fontId="63" fillId="2" borderId="6" xfId="11" applyFont="1" applyFill="1" applyBorder="1" applyAlignment="1">
      <alignment horizontal="right"/>
    </xf>
    <xf numFmtId="0" fontId="63" fillId="2" borderId="4" xfId="11" applyFont="1" applyFill="1" applyBorder="1" applyAlignment="1">
      <alignment horizontal="right"/>
    </xf>
    <xf numFmtId="0" fontId="47" fillId="2" borderId="3" xfId="11" applyFont="1" applyFill="1" applyBorder="1" applyAlignment="1">
      <alignment horizontal="right"/>
    </xf>
    <xf numFmtId="0" fontId="47" fillId="2" borderId="6" xfId="11" applyFont="1" applyFill="1" applyBorder="1" applyAlignment="1">
      <alignment horizontal="right"/>
    </xf>
    <xf numFmtId="0" fontId="47" fillId="2" borderId="4" xfId="11" applyFont="1" applyFill="1" applyBorder="1" applyAlignment="1">
      <alignment horizontal="right"/>
    </xf>
    <xf numFmtId="0" fontId="43" fillId="0" borderId="0" xfId="11" applyFont="1" applyAlignment="1">
      <alignment horizontal="center"/>
    </xf>
    <xf numFmtId="0" fontId="8" fillId="0" borderId="0" xfId="11" applyAlignment="1">
      <alignment horizontal="left" wrapText="1"/>
    </xf>
    <xf numFmtId="0" fontId="47" fillId="0" borderId="3" xfId="11" applyFont="1" applyBorder="1" applyAlignment="1">
      <alignment horizontal="right"/>
    </xf>
    <xf numFmtId="0" fontId="47" fillId="0" borderId="6" xfId="11" applyFont="1" applyBorder="1" applyAlignment="1">
      <alignment horizontal="right"/>
    </xf>
    <xf numFmtId="0" fontId="47" fillId="0" borderId="4" xfId="11" applyFont="1" applyBorder="1" applyAlignment="1">
      <alignment horizontal="right"/>
    </xf>
    <xf numFmtId="0" fontId="65" fillId="0" borderId="3" xfId="11" applyFont="1" applyBorder="1" applyAlignment="1">
      <alignment horizontal="right"/>
    </xf>
    <xf numFmtId="0" fontId="65" fillId="0" borderId="6" xfId="11" applyFont="1" applyBorder="1" applyAlignment="1">
      <alignment horizontal="right"/>
    </xf>
    <xf numFmtId="0" fontId="65" fillId="0" borderId="4" xfId="11" applyFont="1" applyBorder="1" applyAlignment="1">
      <alignment horizontal="right"/>
    </xf>
    <xf numFmtId="0" fontId="18" fillId="0" borderId="2" xfId="16" applyFont="1" applyBorder="1" applyAlignment="1">
      <alignment horizontal="left"/>
    </xf>
    <xf numFmtId="0" fontId="18" fillId="0" borderId="0" xfId="16" applyFont="1" applyAlignment="1">
      <alignment horizontal="center" wrapText="1"/>
    </xf>
    <xf numFmtId="0" fontId="18" fillId="0" borderId="0" xfId="11" applyFont="1" applyAlignment="1">
      <alignment horizontal="center"/>
    </xf>
    <xf numFmtId="0" fontId="17" fillId="0" borderId="0" xfId="11" applyFont="1" applyAlignment="1">
      <alignment horizontal="center"/>
    </xf>
    <xf numFmtId="2" fontId="18" fillId="0" borderId="0" xfId="11" applyNumberFormat="1" applyFont="1" applyAlignment="1">
      <alignment horizontal="left" wrapText="1"/>
    </xf>
    <xf numFmtId="2" fontId="18" fillId="0" borderId="0" xfId="11" applyNumberFormat="1" applyFont="1" applyAlignment="1">
      <alignment horizontal="left" vertical="center" wrapText="1"/>
    </xf>
    <xf numFmtId="0" fontId="18" fillId="0" borderId="8" xfId="16" applyFont="1" applyBorder="1" applyAlignment="1">
      <alignment horizontal="center" wrapText="1"/>
    </xf>
    <xf numFmtId="0" fontId="18" fillId="0" borderId="0" xfId="11" applyFont="1" applyAlignment="1">
      <alignment horizontal="right" vertical="center"/>
    </xf>
    <xf numFmtId="0" fontId="18" fillId="0" borderId="0" xfId="11" applyFont="1" applyAlignment="1">
      <alignment horizontal="left" vertical="center" wrapText="1"/>
    </xf>
    <xf numFmtId="0" fontId="18" fillId="0" borderId="1" xfId="17" applyFont="1" applyBorder="1" applyAlignment="1">
      <alignment horizontal="center" vertical="center" wrapText="1"/>
    </xf>
    <xf numFmtId="0" fontId="18" fillId="0" borderId="1" xfId="17" applyFont="1" applyBorder="1" applyAlignment="1">
      <alignment horizontal="center" vertical="center"/>
    </xf>
    <xf numFmtId="0" fontId="18" fillId="0" borderId="2" xfId="16" applyFont="1" applyBorder="1" applyAlignment="1">
      <alignment horizontal="center"/>
    </xf>
    <xf numFmtId="4" fontId="68" fillId="0" borderId="16" xfId="17" applyNumberFormat="1" applyFont="1" applyBorder="1" applyAlignment="1">
      <alignment horizontal="right"/>
    </xf>
    <xf numFmtId="0" fontId="17" fillId="0" borderId="0" xfId="11" applyFont="1" applyAlignment="1">
      <alignment horizontal="center" vertical="center"/>
    </xf>
    <xf numFmtId="0" fontId="18" fillId="0" borderId="2" xfId="11" applyFont="1" applyBorder="1" applyAlignment="1">
      <alignment horizontal="center" vertical="center"/>
    </xf>
    <xf numFmtId="0" fontId="18" fillId="0" borderId="1" xfId="17" applyFont="1" applyBorder="1" applyAlignment="1">
      <alignment horizontal="center"/>
    </xf>
    <xf numFmtId="0" fontId="18" fillId="0" borderId="0" xfId="11" applyFont="1" applyAlignment="1">
      <alignment horizontal="center" vertical="center"/>
    </xf>
    <xf numFmtId="0" fontId="18" fillId="0" borderId="1" xfId="17" applyFont="1" applyBorder="1" applyAlignment="1">
      <alignment horizontal="center" vertical="center" textRotation="90" wrapText="1"/>
    </xf>
    <xf numFmtId="0" fontId="3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3" fillId="5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6" xfId="0" applyFont="1" applyBorder="1" applyAlignment="1">
      <alignment horizontal="left"/>
    </xf>
    <xf numFmtId="0" fontId="39" fillId="0" borderId="0" xfId="0" applyFont="1" applyAlignment="1">
      <alignment horizontal="right" wrapText="1"/>
    </xf>
    <xf numFmtId="0" fontId="33" fillId="0" borderId="3" xfId="0" applyFont="1" applyBorder="1" applyAlignment="1">
      <alignment horizontal="right"/>
    </xf>
    <xf numFmtId="0" fontId="33" fillId="0" borderId="6" xfId="0" applyFont="1" applyBorder="1" applyAlignment="1">
      <alignment horizontal="right"/>
    </xf>
    <xf numFmtId="0" fontId="33" fillId="0" borderId="4" xfId="0" applyFont="1" applyBorder="1" applyAlignment="1">
      <alignment horizontal="right"/>
    </xf>
    <xf numFmtId="0" fontId="34" fillId="0" borderId="3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5" fillId="0" borderId="3" xfId="0" applyFont="1" applyBorder="1" applyAlignment="1">
      <alignment horizontal="right"/>
    </xf>
    <xf numFmtId="0" fontId="35" fillId="0" borderId="6" xfId="0" applyFont="1" applyBorder="1" applyAlignment="1">
      <alignment horizontal="right"/>
    </xf>
    <xf numFmtId="0" fontId="35" fillId="0" borderId="4" xfId="0" applyFont="1" applyBorder="1" applyAlignment="1">
      <alignment horizontal="right"/>
    </xf>
    <xf numFmtId="0" fontId="32" fillId="5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right" wrapText="1"/>
    </xf>
    <xf numFmtId="0" fontId="28" fillId="0" borderId="0" xfId="8" applyFont="1" applyAlignment="1">
      <alignment horizontal="center" vertical="center" wrapText="1"/>
    </xf>
    <xf numFmtId="0" fontId="28" fillId="0" borderId="2" xfId="8" applyFont="1" applyBorder="1" applyAlignment="1">
      <alignment horizontal="center" vertical="center" wrapText="1"/>
    </xf>
    <xf numFmtId="0" fontId="29" fillId="0" borderId="8" xfId="8" applyFont="1" applyBorder="1" applyAlignment="1">
      <alignment horizontal="center" vertical="center"/>
    </xf>
    <xf numFmtId="2" fontId="17" fillId="4" borderId="6" xfId="9" applyNumberFormat="1" applyFont="1" applyFill="1" applyBorder="1" applyAlignment="1">
      <alignment horizontal="center" vertical="center" wrapText="1"/>
    </xf>
    <xf numFmtId="2" fontId="17" fillId="4" borderId="4" xfId="9" applyNumberFormat="1" applyFont="1" applyFill="1" applyBorder="1" applyAlignment="1">
      <alignment horizontal="center" vertical="center" wrapText="1"/>
    </xf>
    <xf numFmtId="0" fontId="9" fillId="0" borderId="9" xfId="3" applyFont="1" applyBorder="1" applyAlignment="1">
      <alignment horizontal="center"/>
    </xf>
    <xf numFmtId="2" fontId="17" fillId="4" borderId="7" xfId="0" applyNumberFormat="1" applyFont="1" applyFill="1" applyBorder="1" applyAlignment="1">
      <alignment horizontal="center" vertical="center" wrapText="1"/>
    </xf>
    <xf numFmtId="2" fontId="17" fillId="4" borderId="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49" fontId="17" fillId="4" borderId="7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8" applyAlignment="1">
      <alignment horizontal="left" vertical="center" wrapText="1"/>
    </xf>
    <xf numFmtId="0" fontId="22" fillId="0" borderId="0" xfId="3" applyFont="1" applyAlignment="1">
      <alignment horizontal="center"/>
    </xf>
    <xf numFmtId="2" fontId="17" fillId="4" borderId="3" xfId="0" applyNumberFormat="1" applyFont="1" applyFill="1" applyBorder="1" applyAlignment="1">
      <alignment horizontal="center" vertical="center" wrapText="1"/>
    </xf>
    <xf numFmtId="2" fontId="17" fillId="4" borderId="6" xfId="0" applyNumberFormat="1" applyFont="1" applyFill="1" applyBorder="1" applyAlignment="1">
      <alignment horizontal="center" vertical="center" wrapText="1"/>
    </xf>
    <xf numFmtId="2" fontId="17" fillId="4" borderId="4" xfId="0" applyNumberFormat="1" applyFont="1" applyFill="1" applyBorder="1" applyAlignment="1">
      <alignment horizontal="center" vertical="center" wrapText="1"/>
    </xf>
    <xf numFmtId="0" fontId="28" fillId="0" borderId="2" xfId="8" applyFont="1" applyBorder="1" applyAlignment="1">
      <alignment horizontal="left" vertical="center" wrapText="1"/>
    </xf>
    <xf numFmtId="0" fontId="130" fillId="0" borderId="1" xfId="29" applyFont="1" applyBorder="1" applyAlignment="1">
      <alignment horizontal="center" vertical="center"/>
    </xf>
    <xf numFmtId="0" fontId="130" fillId="0" borderId="1" xfId="29" applyFont="1" applyBorder="1" applyAlignment="1">
      <alignment horizontal="center" vertical="center" textRotation="90"/>
    </xf>
    <xf numFmtId="49" fontId="130" fillId="0" borderId="1" xfId="29" applyNumberFormat="1" applyFont="1" applyBorder="1" applyAlignment="1">
      <alignment horizontal="center" vertical="center" textRotation="90"/>
    </xf>
    <xf numFmtId="49" fontId="130" fillId="0" borderId="1" xfId="29" applyNumberFormat="1" applyFont="1" applyBorder="1" applyAlignment="1">
      <alignment horizontal="center" vertical="center" wrapText="1"/>
    </xf>
    <xf numFmtId="0" fontId="130" fillId="0" borderId="3" xfId="29" applyFont="1" applyBorder="1" applyAlignment="1">
      <alignment horizontal="center" vertical="center"/>
    </xf>
    <xf numFmtId="0" fontId="130" fillId="0" borderId="6" xfId="29" applyFont="1" applyBorder="1" applyAlignment="1">
      <alignment horizontal="center" vertical="center"/>
    </xf>
    <xf numFmtId="0" fontId="130" fillId="0" borderId="4" xfId="29" applyFont="1" applyBorder="1" applyAlignment="1">
      <alignment horizontal="center" vertical="center"/>
    </xf>
    <xf numFmtId="49" fontId="84" fillId="0" borderId="17" xfId="20" applyNumberFormat="1" applyFont="1" applyFill="1" applyBorder="1" applyAlignment="1"/>
    <xf numFmtId="1" fontId="84" fillId="0" borderId="17" xfId="20" applyNumberFormat="1" applyFont="1" applyFill="1" applyBorder="1" applyAlignment="1"/>
    <xf numFmtId="49" fontId="84" fillId="0" borderId="17" xfId="20" applyNumberFormat="1" applyFont="1" applyFill="1" applyBorder="1" applyAlignment="1">
      <alignment horizontal="center" vertical="center"/>
    </xf>
    <xf numFmtId="1" fontId="84" fillId="0" borderId="17" xfId="20" applyNumberFormat="1" applyFont="1" applyFill="1" applyBorder="1" applyAlignment="1">
      <alignment horizontal="center" vertical="center"/>
    </xf>
    <xf numFmtId="49" fontId="77" fillId="0" borderId="33" xfId="20" applyNumberFormat="1" applyFont="1" applyFill="1" applyBorder="1" applyAlignment="1">
      <alignment horizontal="center"/>
    </xf>
    <xf numFmtId="1" fontId="77" fillId="0" borderId="33" xfId="20" applyNumberFormat="1" applyFont="1" applyFill="1" applyBorder="1" applyAlignment="1">
      <alignment horizontal="center"/>
    </xf>
    <xf numFmtId="49" fontId="77" fillId="0" borderId="34" xfId="20" applyNumberFormat="1" applyFont="1" applyFill="1" applyBorder="1" applyAlignment="1">
      <alignment horizontal="center" vertical="center" wrapText="1"/>
    </xf>
    <xf numFmtId="1" fontId="77" fillId="0" borderId="38" xfId="20" applyNumberFormat="1" applyFont="1" applyFill="1" applyBorder="1" applyAlignment="1">
      <alignment horizontal="center" vertical="center" wrapText="1"/>
    </xf>
    <xf numFmtId="49" fontId="77" fillId="0" borderId="35" xfId="20" applyNumberFormat="1" applyFont="1" applyFill="1" applyBorder="1" applyAlignment="1">
      <alignment horizontal="center" vertical="center" wrapText="1"/>
    </xf>
    <xf numFmtId="1" fontId="77" fillId="0" borderId="36" xfId="20" applyNumberFormat="1" applyFont="1" applyFill="1" applyBorder="1" applyAlignment="1">
      <alignment horizontal="center" vertical="center" wrapText="1"/>
    </xf>
    <xf numFmtId="49" fontId="77" fillId="0" borderId="36" xfId="20" applyNumberFormat="1" applyFont="1" applyFill="1" applyBorder="1" applyAlignment="1">
      <alignment horizontal="center" vertical="center" wrapText="1"/>
    </xf>
    <xf numFmtId="1" fontId="77" fillId="0" borderId="37" xfId="20" applyNumberFormat="1" applyFont="1" applyFill="1" applyBorder="1" applyAlignment="1">
      <alignment horizontal="center" vertical="center" wrapText="1"/>
    </xf>
    <xf numFmtId="49" fontId="77" fillId="0" borderId="17" xfId="20" applyNumberFormat="1" applyFont="1" applyFill="1" applyBorder="1" applyAlignment="1">
      <alignment horizontal="left" vertical="center" wrapText="1"/>
    </xf>
    <xf numFmtId="1" fontId="77" fillId="0" borderId="17" xfId="20" applyNumberFormat="1" applyFont="1" applyFill="1" applyBorder="1" applyAlignment="1">
      <alignment horizontal="left" vertical="center" wrapText="1"/>
    </xf>
    <xf numFmtId="49" fontId="78" fillId="0" borderId="0" xfId="20" applyNumberFormat="1" applyFont="1" applyFill="1" applyBorder="1" applyAlignment="1">
      <alignment horizontal="center"/>
    </xf>
    <xf numFmtId="1" fontId="78" fillId="0" borderId="0" xfId="20" applyNumberFormat="1" applyFont="1" applyFill="1" applyBorder="1" applyAlignment="1">
      <alignment horizontal="center"/>
    </xf>
    <xf numFmtId="1" fontId="78" fillId="0" borderId="20" xfId="20" applyNumberFormat="1" applyFont="1" applyFill="1" applyBorder="1" applyAlignment="1">
      <alignment horizontal="center"/>
    </xf>
    <xf numFmtId="49" fontId="79" fillId="0" borderId="0" xfId="20" applyNumberFormat="1" applyFont="1" applyFill="1" applyBorder="1" applyAlignment="1">
      <alignment horizontal="center" wrapText="1"/>
    </xf>
    <xf numFmtId="1" fontId="79" fillId="0" borderId="0" xfId="20" applyNumberFormat="1" applyFont="1" applyFill="1" applyBorder="1" applyAlignment="1">
      <alignment horizontal="center" wrapText="1"/>
    </xf>
    <xf numFmtId="1" fontId="79" fillId="0" borderId="20" xfId="20" applyNumberFormat="1" applyFont="1" applyFill="1" applyBorder="1" applyAlignment="1">
      <alignment horizontal="center" wrapText="1"/>
    </xf>
    <xf numFmtId="49" fontId="77" fillId="0" borderId="24" xfId="20" applyNumberFormat="1" applyFont="1" applyFill="1" applyBorder="1" applyAlignment="1">
      <alignment horizontal="left" vertical="center" wrapText="1"/>
    </xf>
    <xf numFmtId="1" fontId="77" fillId="0" borderId="24" xfId="20" applyNumberFormat="1" applyFont="1" applyFill="1" applyBorder="1" applyAlignment="1">
      <alignment horizontal="left" vertical="center" wrapText="1"/>
    </xf>
    <xf numFmtId="49" fontId="77" fillId="0" borderId="17" xfId="20" applyNumberFormat="1" applyFont="1" applyFill="1" applyBorder="1" applyAlignment="1">
      <alignment vertical="center" wrapText="1"/>
    </xf>
    <xf numFmtId="1" fontId="77" fillId="0" borderId="17" xfId="20" applyNumberFormat="1" applyFont="1" applyFill="1" applyBorder="1" applyAlignment="1">
      <alignment vertical="center" wrapText="1"/>
    </xf>
    <xf numFmtId="49" fontId="77" fillId="0" borderId="12" xfId="20" applyNumberFormat="1" applyFont="1" applyFill="1" applyBorder="1" applyAlignment="1">
      <alignment horizontal="center" vertical="center" wrapText="1"/>
    </xf>
    <xf numFmtId="1" fontId="77" fillId="0" borderId="12" xfId="20" applyNumberFormat="1" applyFont="1" applyFill="1" applyBorder="1" applyAlignment="1">
      <alignment horizontal="center" vertical="center" wrapText="1"/>
    </xf>
    <xf numFmtId="1" fontId="77" fillId="0" borderId="51" xfId="20" applyNumberFormat="1" applyFont="1" applyFill="1" applyBorder="1" applyAlignment="1">
      <alignment horizontal="left"/>
    </xf>
    <xf numFmtId="1" fontId="77" fillId="0" borderId="12" xfId="20" applyNumberFormat="1" applyFont="1" applyFill="1" applyBorder="1" applyAlignment="1">
      <alignment horizontal="left"/>
    </xf>
    <xf numFmtId="1" fontId="89" fillId="0" borderId="12" xfId="20" applyNumberFormat="1" applyFont="1" applyFill="1" applyBorder="1" applyAlignment="1">
      <alignment horizontal="left"/>
    </xf>
    <xf numFmtId="1" fontId="77" fillId="0" borderId="12" xfId="20" applyNumberFormat="1" applyFont="1" applyFill="1" applyBorder="1" applyAlignment="1">
      <alignment horizontal="center"/>
    </xf>
    <xf numFmtId="49" fontId="77" fillId="0" borderId="12" xfId="20" applyNumberFormat="1" applyFont="1" applyFill="1" applyBorder="1" applyAlignment="1">
      <alignment horizontal="right" wrapText="1"/>
    </xf>
    <xf numFmtId="2" fontId="77" fillId="0" borderId="12" xfId="20" applyNumberFormat="1" applyFont="1" applyFill="1" applyBorder="1" applyAlignment="1">
      <alignment horizontal="right" wrapText="1"/>
    </xf>
    <xf numFmtId="2" fontId="77" fillId="0" borderId="14" xfId="20" applyNumberFormat="1" applyFont="1" applyFill="1" applyBorder="1" applyAlignment="1">
      <alignment horizontal="right" wrapText="1"/>
    </xf>
    <xf numFmtId="49" fontId="77" fillId="0" borderId="17" xfId="20" applyNumberFormat="1" applyFont="1" applyFill="1" applyBorder="1" applyAlignment="1">
      <alignment horizontal="center"/>
    </xf>
    <xf numFmtId="1" fontId="77" fillId="0" borderId="17" xfId="20" applyNumberFormat="1" applyFont="1" applyFill="1" applyBorder="1" applyAlignment="1">
      <alignment horizontal="center"/>
    </xf>
    <xf numFmtId="49" fontId="83" fillId="0" borderId="25" xfId="20" applyNumberFormat="1" applyFont="1" applyFill="1" applyBorder="1" applyAlignment="1">
      <alignment horizontal="center"/>
    </xf>
    <xf numFmtId="1" fontId="77" fillId="0" borderId="25" xfId="20" applyNumberFormat="1" applyFont="1" applyFill="1" applyBorder="1" applyAlignment="1">
      <alignment horizontal="center"/>
    </xf>
    <xf numFmtId="49" fontId="77" fillId="0" borderId="49" xfId="20" applyNumberFormat="1" applyFont="1" applyFill="1" applyBorder="1" applyAlignment="1">
      <alignment horizontal="center"/>
    </xf>
    <xf numFmtId="1" fontId="77" fillId="0" borderId="49" xfId="20" applyNumberFormat="1" applyFont="1" applyFill="1" applyBorder="1" applyAlignment="1">
      <alignment horizontal="center"/>
    </xf>
    <xf numFmtId="49" fontId="77" fillId="0" borderId="17" xfId="20" applyNumberFormat="1" applyFont="1" applyFill="1" applyBorder="1" applyAlignment="1">
      <alignment horizontal="left" vertical="center"/>
    </xf>
    <xf numFmtId="1" fontId="77" fillId="0" borderId="17" xfId="20" applyNumberFormat="1" applyFont="1" applyFill="1" applyBorder="1" applyAlignment="1">
      <alignment horizontal="left" vertical="center"/>
    </xf>
    <xf numFmtId="2" fontId="77" fillId="0" borderId="12" xfId="20" applyNumberFormat="1" applyFont="1" applyFill="1" applyBorder="1" applyAlignment="1">
      <alignment horizontal="center" vertical="center" wrapText="1"/>
    </xf>
    <xf numFmtId="0" fontId="101" fillId="0" borderId="56" xfId="23" applyFont="1" applyBorder="1" applyAlignment="1">
      <alignment horizontal="right" vertical="center" wrapText="1"/>
    </xf>
    <xf numFmtId="0" fontId="103" fillId="0" borderId="0" xfId="11" applyFont="1" applyAlignment="1">
      <alignment horizontal="left"/>
    </xf>
    <xf numFmtId="0" fontId="42" fillId="0" borderId="0" xfId="11" applyFont="1" applyAlignment="1">
      <alignment horizontal="left"/>
    </xf>
    <xf numFmtId="0" fontId="39" fillId="0" borderId="0" xfId="11" applyFont="1" applyAlignment="1">
      <alignment horizontal="left"/>
    </xf>
    <xf numFmtId="0" fontId="97" fillId="0" borderId="55" xfId="22" applyFont="1" applyBorder="1" applyAlignment="1">
      <alignment horizontal="left"/>
    </xf>
    <xf numFmtId="0" fontId="39" fillId="0" borderId="56" xfId="11" applyFont="1" applyBorder="1" applyAlignment="1">
      <alignment horizontal="left" wrapText="1"/>
    </xf>
    <xf numFmtId="0" fontId="100" fillId="0" borderId="56" xfId="11" applyFont="1" applyBorder="1" applyAlignment="1">
      <alignment horizontal="right" wrapText="1"/>
    </xf>
    <xf numFmtId="0" fontId="95" fillId="0" borderId="0" xfId="21" applyFont="1" applyAlignment="1">
      <alignment horizontal="left" vertical="center"/>
    </xf>
    <xf numFmtId="0" fontId="39" fillId="0" borderId="0" xfId="11" applyFont="1" applyAlignment="1">
      <alignment horizontal="right"/>
    </xf>
    <xf numFmtId="0" fontId="92" fillId="0" borderId="0" xfId="11" applyFont="1" applyAlignment="1">
      <alignment horizontal="right"/>
    </xf>
    <xf numFmtId="0" fontId="93" fillId="0" borderId="0" xfId="11" applyFont="1" applyAlignment="1">
      <alignment horizontal="center"/>
    </xf>
    <xf numFmtId="0" fontId="39" fillId="0" borderId="0" xfId="11" applyFont="1" applyAlignment="1">
      <alignment horizontal="left" wrapText="1"/>
    </xf>
    <xf numFmtId="0" fontId="93" fillId="0" borderId="0" xfId="11" applyFont="1" applyAlignment="1">
      <alignment horizontal="left" wrapText="1"/>
    </xf>
    <xf numFmtId="0" fontId="95" fillId="0" borderId="0" xfId="21" applyFont="1" applyAlignment="1">
      <alignment horizontal="left" vertical="center" wrapText="1"/>
    </xf>
    <xf numFmtId="0" fontId="96" fillId="0" borderId="0" xfId="21" applyFont="1" applyAlignment="1">
      <alignment horizontal="left" vertical="center" wrapText="1"/>
    </xf>
    <xf numFmtId="0" fontId="42" fillId="0" borderId="0" xfId="11" applyFont="1" applyAlignment="1">
      <alignment horizontal="left" vertical="center"/>
    </xf>
    <xf numFmtId="0" fontId="107" fillId="0" borderId="0" xfId="11" applyFont="1" applyAlignment="1">
      <alignment horizontal="left"/>
    </xf>
    <xf numFmtId="0" fontId="95" fillId="0" borderId="0" xfId="11" applyFont="1" applyAlignment="1">
      <alignment horizontal="left" wrapText="1"/>
    </xf>
    <xf numFmtId="0" fontId="95" fillId="0" borderId="0" xfId="11" applyFont="1"/>
    <xf numFmtId="0" fontId="96" fillId="0" borderId="0" xfId="11" applyFont="1"/>
    <xf numFmtId="0" fontId="42" fillId="0" borderId="0" xfId="23" applyFont="1" applyAlignment="1">
      <alignment horizontal="left" vertical="center"/>
    </xf>
    <xf numFmtId="0" fontId="42" fillId="0" borderId="56" xfId="23" applyFont="1" applyBorder="1" applyAlignment="1">
      <alignment horizontal="center" vertical="center" wrapText="1"/>
    </xf>
    <xf numFmtId="0" fontId="101" fillId="0" borderId="56" xfId="23" applyFont="1" applyBorder="1" applyAlignment="1">
      <alignment horizontal="right" vertical="center"/>
    </xf>
    <xf numFmtId="0" fontId="111" fillId="0" borderId="56" xfId="23" applyFont="1" applyBorder="1" applyAlignment="1">
      <alignment horizontal="right" vertical="center" wrapText="1"/>
    </xf>
    <xf numFmtId="0" fontId="42" fillId="0" borderId="0" xfId="23" applyFont="1" applyAlignment="1">
      <alignment horizontal="right"/>
    </xf>
    <xf numFmtId="4" fontId="42" fillId="0" borderId="55" xfId="23" applyNumberFormat="1" applyFont="1" applyBorder="1" applyAlignment="1">
      <alignment horizontal="center"/>
    </xf>
    <xf numFmtId="2" fontId="42" fillId="0" borderId="57" xfId="23" applyNumberFormat="1" applyFont="1" applyBorder="1" applyAlignment="1">
      <alignment horizontal="center"/>
    </xf>
    <xf numFmtId="0" fontId="108" fillId="0" borderId="0" xfId="21" applyFont="1" applyAlignment="1">
      <alignment horizontal="center" vertical="center"/>
    </xf>
    <xf numFmtId="0" fontId="109" fillId="0" borderId="55" xfId="22" applyFont="1" applyBorder="1" applyAlignment="1">
      <alignment horizontal="center"/>
    </xf>
    <xf numFmtId="0" fontId="110" fillId="0" borderId="0" xfId="21" applyFont="1" applyAlignment="1">
      <alignment horizontal="center" vertical="top" wrapText="1"/>
    </xf>
    <xf numFmtId="0" fontId="102" fillId="0" borderId="0" xfId="11" applyFont="1" applyAlignment="1">
      <alignment horizontal="left"/>
    </xf>
    <xf numFmtId="0" fontId="119" fillId="0" borderId="0" xfId="22" applyFont="1" applyAlignment="1">
      <alignment horizontal="left"/>
    </xf>
    <xf numFmtId="2" fontId="119" fillId="0" borderId="56" xfId="22" applyNumberFormat="1" applyFont="1" applyBorder="1" applyAlignment="1">
      <alignment horizontal="center" vertical="center" wrapText="1"/>
    </xf>
    <xf numFmtId="0" fontId="96" fillId="0" borderId="56" xfId="25" applyFont="1" applyBorder="1" applyAlignment="1">
      <alignment horizontal="right" vertical="center" wrapText="1"/>
    </xf>
    <xf numFmtId="0" fontId="121" fillId="0" borderId="56" xfId="11" applyFont="1" applyBorder="1" applyAlignment="1">
      <alignment horizontal="left"/>
    </xf>
    <xf numFmtId="0" fontId="102" fillId="0" borderId="0" xfId="11" applyFont="1" applyAlignment="1">
      <alignment horizontal="left" vertical="center"/>
    </xf>
    <xf numFmtId="0" fontId="119" fillId="0" borderId="56" xfId="22" applyFont="1" applyBorder="1" applyAlignment="1">
      <alignment horizontal="center" vertical="center" wrapText="1"/>
    </xf>
    <xf numFmtId="0" fontId="119" fillId="0" borderId="56" xfId="22" applyFont="1" applyBorder="1" applyAlignment="1">
      <alignment horizontal="center" vertical="center" textRotation="90" wrapText="1"/>
    </xf>
    <xf numFmtId="0" fontId="122" fillId="0" borderId="55" xfId="22" applyFont="1" applyBorder="1" applyAlignment="1">
      <alignment horizontal="right"/>
    </xf>
    <xf numFmtId="0" fontId="116" fillId="0" borderId="0" xfId="22" applyFont="1" applyAlignment="1">
      <alignment horizontal="center"/>
    </xf>
    <xf numFmtId="0" fontId="96" fillId="0" borderId="55" xfId="25" applyFont="1" applyBorder="1" applyAlignment="1">
      <alignment horizontal="center" vertical="center"/>
    </xf>
    <xf numFmtId="0" fontId="117" fillId="0" borderId="58" xfId="22" applyFont="1" applyBorder="1" applyAlignment="1">
      <alignment horizontal="center" vertical="top"/>
    </xf>
    <xf numFmtId="0" fontId="95" fillId="0" borderId="0" xfId="21" applyFont="1"/>
    <xf numFmtId="0" fontId="119" fillId="0" borderId="0" xfId="22" applyFont="1" applyAlignment="1">
      <alignment horizontal="right"/>
    </xf>
    <xf numFmtId="0" fontId="119" fillId="0" borderId="55" xfId="22" applyFont="1" applyBorder="1" applyAlignment="1">
      <alignment horizontal="left"/>
    </xf>
  </cellXfs>
  <cellStyles count="30">
    <cellStyle name="_DARBU-DAUDZUMI" xfId="7" xr:uid="{00000000-0005-0000-0000-000000000000}"/>
    <cellStyle name="Comma 21" xfId="19" xr:uid="{C6C27372-EF5E-4231-9426-4C30E328E87E}"/>
    <cellStyle name="Comma 3" xfId="10" xr:uid="{00000000-0005-0000-0000-000001000000}"/>
    <cellStyle name="Comma 3 2" xfId="18" xr:uid="{41CCD714-41A0-4C99-B902-507AAB8087C0}"/>
    <cellStyle name="Excel Built-in Normal" xfId="23" xr:uid="{28EB6358-80D5-4997-933C-B9DCAEEC5AEC}"/>
    <cellStyle name="Excel Built-in Normal 1" xfId="28" xr:uid="{8E53B474-86E8-4754-B50B-5C88D45CDA08}"/>
    <cellStyle name="Excel Built-in Normal 3" xfId="24" xr:uid="{B373C457-C28F-4355-8A86-01E69410101F}"/>
    <cellStyle name="Normal" xfId="0" builtinId="0"/>
    <cellStyle name="Normal 12" xfId="12" xr:uid="{00000000-0005-0000-0000-000003000000}"/>
    <cellStyle name="Normal 19" xfId="11" xr:uid="{00000000-0005-0000-0000-000004000000}"/>
    <cellStyle name="Normal 2" xfId="1" xr:uid="{00000000-0005-0000-0000-000005000000}"/>
    <cellStyle name="Normal 2 2" xfId="15" xr:uid="{31C23AFD-08BE-406E-B0A8-FB3D33F56FAA}"/>
    <cellStyle name="Normal 2 3" xfId="26" xr:uid="{6473D834-EF7E-41B2-9DE4-6CA7465EB16A}"/>
    <cellStyle name="Normal 3" xfId="2" xr:uid="{00000000-0005-0000-0000-000006000000}"/>
    <cellStyle name="Normal 3 2" xfId="4" xr:uid="{00000000-0005-0000-0000-000007000000}"/>
    <cellStyle name="Normal 3 3" xfId="16" xr:uid="{E2262897-97E5-47B8-815D-F46999A50FD1}"/>
    <cellStyle name="Normal 4" xfId="20" xr:uid="{C6B8F0E0-8140-4DF2-B0CB-19763A7173E6}"/>
    <cellStyle name="Normal 5" xfId="5" xr:uid="{00000000-0005-0000-0000-000008000000}"/>
    <cellStyle name="Normal 6" xfId="29" xr:uid="{DB90D591-E9E8-426C-ACF7-0A8700FABC69}"/>
    <cellStyle name="Normal 7" xfId="21" xr:uid="{D2962EF5-12CB-416D-9C59-2CB76D5D5A10}"/>
    <cellStyle name="Normal 9" xfId="6" xr:uid="{00000000-0005-0000-0000-000009000000}"/>
    <cellStyle name="Normal_501-06tames forma" xfId="17" xr:uid="{6D481A25-78B2-4396-8E98-D3A45590B7AC}"/>
    <cellStyle name="Normal_lokalas tames forma2 2" xfId="8" xr:uid="{00000000-0005-0000-0000-00000A000000}"/>
    <cellStyle name="Normal_Sheet1" xfId="9" xr:uid="{00000000-0005-0000-0000-00000B000000}"/>
    <cellStyle name="Normal_Sheet1_1" xfId="22" xr:uid="{31ED5BE8-BE5D-41A6-9760-4E33DB8A1984}"/>
    <cellStyle name="Parasts 2" xfId="3" xr:uid="{00000000-0005-0000-0000-00000C000000}"/>
    <cellStyle name="Parasts 3" xfId="14" xr:uid="{00000000-0005-0000-0000-00000D000000}"/>
    <cellStyle name="Style 1" xfId="25" xr:uid="{84445563-743C-46F9-B632-2ACB50403C78}"/>
    <cellStyle name="Обычный_2009-04-27_PED IESN" xfId="27" xr:uid="{68A4E851-DDAE-463E-8E3C-20F877E1FB22}"/>
    <cellStyle name="Обычный_33. OZOLNIEKU NOVADA DOME_OZO SKOLA_TELPU, GAITENU, KAPNU TELPU REMONTS_TAME_VADIMS_2011_02_25_melnraksts" xfId="13" xr:uid="{00000000-0005-0000-0000-00000E000000}"/>
  </cellStyles>
  <dxfs count="6">
    <dxf>
      <font>
        <b/>
        <i val="0"/>
        <strike val="0"/>
        <color rgb="FF800080"/>
      </font>
    </dxf>
    <dxf>
      <font>
        <b/>
        <i val="0"/>
        <strike val="0"/>
        <condense val="0"/>
        <extend val="0"/>
        <color indexed="20"/>
      </font>
    </dxf>
    <dxf>
      <font>
        <color indexed="20"/>
      </font>
      <fill>
        <patternFill patternType="solid">
          <fgColor indexed="45"/>
          <bgColor indexed="45"/>
        </patternFill>
      </fill>
    </dxf>
    <dxf>
      <font>
        <color auto="1"/>
      </font>
    </dxf>
    <dxf>
      <font>
        <color indexed="9"/>
      </font>
    </dxf>
    <dxf>
      <font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42464</xdr:colOff>
      <xdr:row>0</xdr:row>
      <xdr:rowOff>81836</xdr:rowOff>
    </xdr:from>
    <xdr:to>
      <xdr:col>54</xdr:col>
      <xdr:colOff>537764</xdr:colOff>
      <xdr:row>146</xdr:row>
      <xdr:rowOff>62786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2053A6-2928-43E7-9C87-CE8C90F3B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938314" y="-4814014"/>
          <a:ext cx="23622000" cy="3341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4319</xdr:colOff>
      <xdr:row>77</xdr:row>
      <xdr:rowOff>110684</xdr:rowOff>
    </xdr:from>
    <xdr:to>
      <xdr:col>4</xdr:col>
      <xdr:colOff>650520</xdr:colOff>
      <xdr:row>99</xdr:row>
      <xdr:rowOff>97724</xdr:rowOff>
    </xdr:to>
    <xdr:pic>
      <xdr:nvPicPr>
        <xdr:cNvPr id="2" name="Attēls 6" descr="Attēls 6">
          <a:extLst>
            <a:ext uri="{FF2B5EF4-FFF2-40B4-BE49-F238E27FC236}">
              <a16:creationId xmlns:a16="http://schemas.microsoft.com/office/drawing/2014/main" id="{11A97741-6F59-48DF-A840-BC4D41CB5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6869" y="16007909"/>
          <a:ext cx="5484901" cy="417804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" name="Text Box 837">
          <a:extLst>
            <a:ext uri="{FF2B5EF4-FFF2-40B4-BE49-F238E27FC236}">
              <a16:creationId xmlns:a16="http://schemas.microsoft.com/office/drawing/2014/main" id="{585F9588-6431-4CA1-A848-BE9702171C2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" name="Text Box 838">
          <a:extLst>
            <a:ext uri="{FF2B5EF4-FFF2-40B4-BE49-F238E27FC236}">
              <a16:creationId xmlns:a16="http://schemas.microsoft.com/office/drawing/2014/main" id="{95902B08-F018-459A-89E3-ADC86E5D601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" name="Text Box 839">
          <a:extLst>
            <a:ext uri="{FF2B5EF4-FFF2-40B4-BE49-F238E27FC236}">
              <a16:creationId xmlns:a16="http://schemas.microsoft.com/office/drawing/2014/main" id="{86DFD0F7-951B-405B-8AEF-6327EAC06C4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" name="Text Box 840">
          <a:extLst>
            <a:ext uri="{FF2B5EF4-FFF2-40B4-BE49-F238E27FC236}">
              <a16:creationId xmlns:a16="http://schemas.microsoft.com/office/drawing/2014/main" id="{24701B24-ECF0-42B2-A1F4-C9CE5468E9B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" name="Text Box 841">
          <a:extLst>
            <a:ext uri="{FF2B5EF4-FFF2-40B4-BE49-F238E27FC236}">
              <a16:creationId xmlns:a16="http://schemas.microsoft.com/office/drawing/2014/main" id="{084F101A-2052-48EA-B881-AB5E054461C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" name="Text Box 842">
          <a:extLst>
            <a:ext uri="{FF2B5EF4-FFF2-40B4-BE49-F238E27FC236}">
              <a16:creationId xmlns:a16="http://schemas.microsoft.com/office/drawing/2014/main" id="{0B1AA412-0EED-49FC-8043-38F25E488BE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" name="Text Box 843">
          <a:extLst>
            <a:ext uri="{FF2B5EF4-FFF2-40B4-BE49-F238E27FC236}">
              <a16:creationId xmlns:a16="http://schemas.microsoft.com/office/drawing/2014/main" id="{8D55B3BE-1ECB-49E5-A447-4B2FF2CF5A9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" name="Text Box 844">
          <a:extLst>
            <a:ext uri="{FF2B5EF4-FFF2-40B4-BE49-F238E27FC236}">
              <a16:creationId xmlns:a16="http://schemas.microsoft.com/office/drawing/2014/main" id="{94B722B3-DB2A-49C3-907C-675034D3ECB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" name="Text Box 845">
          <a:extLst>
            <a:ext uri="{FF2B5EF4-FFF2-40B4-BE49-F238E27FC236}">
              <a16:creationId xmlns:a16="http://schemas.microsoft.com/office/drawing/2014/main" id="{6338361F-A51F-4D85-AD01-BD762F6822B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" name="Text Box 846">
          <a:extLst>
            <a:ext uri="{FF2B5EF4-FFF2-40B4-BE49-F238E27FC236}">
              <a16:creationId xmlns:a16="http://schemas.microsoft.com/office/drawing/2014/main" id="{C177CB53-BEDC-4306-8F05-0B69F6C4735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" name="Text Box 847">
          <a:extLst>
            <a:ext uri="{FF2B5EF4-FFF2-40B4-BE49-F238E27FC236}">
              <a16:creationId xmlns:a16="http://schemas.microsoft.com/office/drawing/2014/main" id="{43F3D0C8-5021-44BD-BEF6-9772A7309F3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" name="Text Box 848">
          <a:extLst>
            <a:ext uri="{FF2B5EF4-FFF2-40B4-BE49-F238E27FC236}">
              <a16:creationId xmlns:a16="http://schemas.microsoft.com/office/drawing/2014/main" id="{DAD41179-E6B8-4D9A-A674-0BAAAEA76D7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" name="Text Box 849">
          <a:extLst>
            <a:ext uri="{FF2B5EF4-FFF2-40B4-BE49-F238E27FC236}">
              <a16:creationId xmlns:a16="http://schemas.microsoft.com/office/drawing/2014/main" id="{50F2ABAD-8ED9-4B38-9CA7-1B687E46869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" name="Text Box 850">
          <a:extLst>
            <a:ext uri="{FF2B5EF4-FFF2-40B4-BE49-F238E27FC236}">
              <a16:creationId xmlns:a16="http://schemas.microsoft.com/office/drawing/2014/main" id="{97390A57-2D43-48D7-8A6D-D323F358AB9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" name="Text Box 851">
          <a:extLst>
            <a:ext uri="{FF2B5EF4-FFF2-40B4-BE49-F238E27FC236}">
              <a16:creationId xmlns:a16="http://schemas.microsoft.com/office/drawing/2014/main" id="{D82D8B36-0F83-4219-9A34-CC466BE9FE2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" name="Text Box 852">
          <a:extLst>
            <a:ext uri="{FF2B5EF4-FFF2-40B4-BE49-F238E27FC236}">
              <a16:creationId xmlns:a16="http://schemas.microsoft.com/office/drawing/2014/main" id="{82C91872-E969-4BA9-9B79-A0CBA2B22B9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" name="Text Box 853">
          <a:extLst>
            <a:ext uri="{FF2B5EF4-FFF2-40B4-BE49-F238E27FC236}">
              <a16:creationId xmlns:a16="http://schemas.microsoft.com/office/drawing/2014/main" id="{6BCF6CCE-8C4F-4E71-AC83-1DC0FEA4793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" name="Text Box 854">
          <a:extLst>
            <a:ext uri="{FF2B5EF4-FFF2-40B4-BE49-F238E27FC236}">
              <a16:creationId xmlns:a16="http://schemas.microsoft.com/office/drawing/2014/main" id="{F2F93A67-959A-4E22-A143-EF3999996BE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" name="Text Box 855">
          <a:extLst>
            <a:ext uri="{FF2B5EF4-FFF2-40B4-BE49-F238E27FC236}">
              <a16:creationId xmlns:a16="http://schemas.microsoft.com/office/drawing/2014/main" id="{C23AAF2A-F3E6-4BAD-B1CA-AD5BF93AAA2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" name="Text Box 856">
          <a:extLst>
            <a:ext uri="{FF2B5EF4-FFF2-40B4-BE49-F238E27FC236}">
              <a16:creationId xmlns:a16="http://schemas.microsoft.com/office/drawing/2014/main" id="{3CCE80F6-F1A0-47B9-B9EA-3AF21B65521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" name="Text Box 857">
          <a:extLst>
            <a:ext uri="{FF2B5EF4-FFF2-40B4-BE49-F238E27FC236}">
              <a16:creationId xmlns:a16="http://schemas.microsoft.com/office/drawing/2014/main" id="{93275724-5CDB-4D6B-8C1D-BF3697DF83A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" name="Text Box 858">
          <a:extLst>
            <a:ext uri="{FF2B5EF4-FFF2-40B4-BE49-F238E27FC236}">
              <a16:creationId xmlns:a16="http://schemas.microsoft.com/office/drawing/2014/main" id="{A9E5132B-5300-4BAF-B5EF-4D1039D82E0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" name="Text Box 859">
          <a:extLst>
            <a:ext uri="{FF2B5EF4-FFF2-40B4-BE49-F238E27FC236}">
              <a16:creationId xmlns:a16="http://schemas.microsoft.com/office/drawing/2014/main" id="{2795C20C-3222-496A-94D1-10452761CD6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" name="Text Box 860">
          <a:extLst>
            <a:ext uri="{FF2B5EF4-FFF2-40B4-BE49-F238E27FC236}">
              <a16:creationId xmlns:a16="http://schemas.microsoft.com/office/drawing/2014/main" id="{E06E779D-5B28-4758-B04B-06DDD6F98AD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" name="Text Box 861">
          <a:extLst>
            <a:ext uri="{FF2B5EF4-FFF2-40B4-BE49-F238E27FC236}">
              <a16:creationId xmlns:a16="http://schemas.microsoft.com/office/drawing/2014/main" id="{EDACBA32-7F96-4C5C-A20D-D5343046694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" name="Text Box 862">
          <a:extLst>
            <a:ext uri="{FF2B5EF4-FFF2-40B4-BE49-F238E27FC236}">
              <a16:creationId xmlns:a16="http://schemas.microsoft.com/office/drawing/2014/main" id="{C9C7435C-FC74-49ED-84FA-122D65B2564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" name="Text Box 863">
          <a:extLst>
            <a:ext uri="{FF2B5EF4-FFF2-40B4-BE49-F238E27FC236}">
              <a16:creationId xmlns:a16="http://schemas.microsoft.com/office/drawing/2014/main" id="{490FE09F-2E7E-4A3A-815D-C2D49105C21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" name="Text Box 864">
          <a:extLst>
            <a:ext uri="{FF2B5EF4-FFF2-40B4-BE49-F238E27FC236}">
              <a16:creationId xmlns:a16="http://schemas.microsoft.com/office/drawing/2014/main" id="{D02B7460-9CB2-4C1D-B6E4-0F181EF03AC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" name="Text Box 865">
          <a:extLst>
            <a:ext uri="{FF2B5EF4-FFF2-40B4-BE49-F238E27FC236}">
              <a16:creationId xmlns:a16="http://schemas.microsoft.com/office/drawing/2014/main" id="{35FF14C0-9B7C-4303-A67F-6520846FF28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" name="Text Box 866">
          <a:extLst>
            <a:ext uri="{FF2B5EF4-FFF2-40B4-BE49-F238E27FC236}">
              <a16:creationId xmlns:a16="http://schemas.microsoft.com/office/drawing/2014/main" id="{32861092-99E9-4195-8B7B-81710C45D6B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" name="Text Box 867">
          <a:extLst>
            <a:ext uri="{FF2B5EF4-FFF2-40B4-BE49-F238E27FC236}">
              <a16:creationId xmlns:a16="http://schemas.microsoft.com/office/drawing/2014/main" id="{99F09460-20AD-4B5B-8158-D8AF13FAF79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" name="Text Box 868">
          <a:extLst>
            <a:ext uri="{FF2B5EF4-FFF2-40B4-BE49-F238E27FC236}">
              <a16:creationId xmlns:a16="http://schemas.microsoft.com/office/drawing/2014/main" id="{C0340763-DA60-4425-86E3-883B4FECBF5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" name="Text Box 869">
          <a:extLst>
            <a:ext uri="{FF2B5EF4-FFF2-40B4-BE49-F238E27FC236}">
              <a16:creationId xmlns:a16="http://schemas.microsoft.com/office/drawing/2014/main" id="{5AAAF5E4-A9A6-4DCD-8BB8-96E27CC1D20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" name="Text Box 870">
          <a:extLst>
            <a:ext uri="{FF2B5EF4-FFF2-40B4-BE49-F238E27FC236}">
              <a16:creationId xmlns:a16="http://schemas.microsoft.com/office/drawing/2014/main" id="{3C7306AF-3CF6-418E-A550-F63A681AC0A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" name="Text Box 871">
          <a:extLst>
            <a:ext uri="{FF2B5EF4-FFF2-40B4-BE49-F238E27FC236}">
              <a16:creationId xmlns:a16="http://schemas.microsoft.com/office/drawing/2014/main" id="{730CBC17-E539-4955-938A-19D285ED2B4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" name="Text Box 872">
          <a:extLst>
            <a:ext uri="{FF2B5EF4-FFF2-40B4-BE49-F238E27FC236}">
              <a16:creationId xmlns:a16="http://schemas.microsoft.com/office/drawing/2014/main" id="{F49A9308-8649-441A-9718-A8B9649DFE9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" name="Text Box 873">
          <a:extLst>
            <a:ext uri="{FF2B5EF4-FFF2-40B4-BE49-F238E27FC236}">
              <a16:creationId xmlns:a16="http://schemas.microsoft.com/office/drawing/2014/main" id="{060201F7-B394-46B1-A03B-8E162A3D9D6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" name="Text Box 874">
          <a:extLst>
            <a:ext uri="{FF2B5EF4-FFF2-40B4-BE49-F238E27FC236}">
              <a16:creationId xmlns:a16="http://schemas.microsoft.com/office/drawing/2014/main" id="{D07A2B36-DBF1-42C1-A00D-5B030C5E624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" name="Text Box 875">
          <a:extLst>
            <a:ext uri="{FF2B5EF4-FFF2-40B4-BE49-F238E27FC236}">
              <a16:creationId xmlns:a16="http://schemas.microsoft.com/office/drawing/2014/main" id="{4EE8CA61-1A1E-4EE6-9E65-678AEBD7BC3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" name="Text Box 876">
          <a:extLst>
            <a:ext uri="{FF2B5EF4-FFF2-40B4-BE49-F238E27FC236}">
              <a16:creationId xmlns:a16="http://schemas.microsoft.com/office/drawing/2014/main" id="{EACE53F3-8320-4C62-9AB3-AB15E16159A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" name="Text Box 877">
          <a:extLst>
            <a:ext uri="{FF2B5EF4-FFF2-40B4-BE49-F238E27FC236}">
              <a16:creationId xmlns:a16="http://schemas.microsoft.com/office/drawing/2014/main" id="{717DE652-B0DF-49DD-8812-B9E1042138F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" name="Text Box 878">
          <a:extLst>
            <a:ext uri="{FF2B5EF4-FFF2-40B4-BE49-F238E27FC236}">
              <a16:creationId xmlns:a16="http://schemas.microsoft.com/office/drawing/2014/main" id="{956A2873-4866-4DA4-90E8-15242FF08BC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" name="Text Box 879">
          <a:extLst>
            <a:ext uri="{FF2B5EF4-FFF2-40B4-BE49-F238E27FC236}">
              <a16:creationId xmlns:a16="http://schemas.microsoft.com/office/drawing/2014/main" id="{85B275C8-09ED-4519-8719-8D5D128A66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" name="Text Box 880">
          <a:extLst>
            <a:ext uri="{FF2B5EF4-FFF2-40B4-BE49-F238E27FC236}">
              <a16:creationId xmlns:a16="http://schemas.microsoft.com/office/drawing/2014/main" id="{A8AB7168-1479-4FC8-A3CA-0CC56A03E06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" name="Text Box 881">
          <a:extLst>
            <a:ext uri="{FF2B5EF4-FFF2-40B4-BE49-F238E27FC236}">
              <a16:creationId xmlns:a16="http://schemas.microsoft.com/office/drawing/2014/main" id="{E078B2C8-C678-453C-9BC0-BE9B722C21A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" name="Text Box 882">
          <a:extLst>
            <a:ext uri="{FF2B5EF4-FFF2-40B4-BE49-F238E27FC236}">
              <a16:creationId xmlns:a16="http://schemas.microsoft.com/office/drawing/2014/main" id="{DC331E3E-96C0-432D-8F0D-019468C6E70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" name="Text Box 883">
          <a:extLst>
            <a:ext uri="{FF2B5EF4-FFF2-40B4-BE49-F238E27FC236}">
              <a16:creationId xmlns:a16="http://schemas.microsoft.com/office/drawing/2014/main" id="{FEEECEE0-6494-439A-833E-75F8C9807F8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" name="Text Box 884">
          <a:extLst>
            <a:ext uri="{FF2B5EF4-FFF2-40B4-BE49-F238E27FC236}">
              <a16:creationId xmlns:a16="http://schemas.microsoft.com/office/drawing/2014/main" id="{81B9A362-9B85-4AF5-BD70-37986FAD891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" name="Text Box 885">
          <a:extLst>
            <a:ext uri="{FF2B5EF4-FFF2-40B4-BE49-F238E27FC236}">
              <a16:creationId xmlns:a16="http://schemas.microsoft.com/office/drawing/2014/main" id="{FD0B4E88-4DDE-4BB2-A341-41D4A16812C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" name="Text Box 886">
          <a:extLst>
            <a:ext uri="{FF2B5EF4-FFF2-40B4-BE49-F238E27FC236}">
              <a16:creationId xmlns:a16="http://schemas.microsoft.com/office/drawing/2014/main" id="{C31704FF-DA53-4F7E-8A96-26D1E8960C8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" name="Text Box 887">
          <a:extLst>
            <a:ext uri="{FF2B5EF4-FFF2-40B4-BE49-F238E27FC236}">
              <a16:creationId xmlns:a16="http://schemas.microsoft.com/office/drawing/2014/main" id="{D2D6CA69-BBF3-418A-AEBE-3D6F2F2B32D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" name="Text Box 888">
          <a:extLst>
            <a:ext uri="{FF2B5EF4-FFF2-40B4-BE49-F238E27FC236}">
              <a16:creationId xmlns:a16="http://schemas.microsoft.com/office/drawing/2014/main" id="{FC369BCA-D1E3-48F2-AD0F-690BA7FBB31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" name="Text Box 889">
          <a:extLst>
            <a:ext uri="{FF2B5EF4-FFF2-40B4-BE49-F238E27FC236}">
              <a16:creationId xmlns:a16="http://schemas.microsoft.com/office/drawing/2014/main" id="{C930DC55-C00E-4B07-B63F-95E95FC082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" name="Text Box 890">
          <a:extLst>
            <a:ext uri="{FF2B5EF4-FFF2-40B4-BE49-F238E27FC236}">
              <a16:creationId xmlns:a16="http://schemas.microsoft.com/office/drawing/2014/main" id="{77025243-D931-4A29-A3D9-317175A4DA0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" name="Text Box 891">
          <a:extLst>
            <a:ext uri="{FF2B5EF4-FFF2-40B4-BE49-F238E27FC236}">
              <a16:creationId xmlns:a16="http://schemas.microsoft.com/office/drawing/2014/main" id="{596F542D-EC71-4FE4-96BF-34E3090C2E1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" name="Text Box 892">
          <a:extLst>
            <a:ext uri="{FF2B5EF4-FFF2-40B4-BE49-F238E27FC236}">
              <a16:creationId xmlns:a16="http://schemas.microsoft.com/office/drawing/2014/main" id="{C596A1C9-D02B-4587-9E39-2803B7527CB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" name="Text Box 893">
          <a:extLst>
            <a:ext uri="{FF2B5EF4-FFF2-40B4-BE49-F238E27FC236}">
              <a16:creationId xmlns:a16="http://schemas.microsoft.com/office/drawing/2014/main" id="{F59DB832-3B8F-4016-AA70-3F4CBA1910F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" name="Text Box 894">
          <a:extLst>
            <a:ext uri="{FF2B5EF4-FFF2-40B4-BE49-F238E27FC236}">
              <a16:creationId xmlns:a16="http://schemas.microsoft.com/office/drawing/2014/main" id="{9483A618-4BB6-480F-B209-587C5C2807C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" name="Text Box 895">
          <a:extLst>
            <a:ext uri="{FF2B5EF4-FFF2-40B4-BE49-F238E27FC236}">
              <a16:creationId xmlns:a16="http://schemas.microsoft.com/office/drawing/2014/main" id="{E9555B4B-D679-4988-B3CD-3C85F7EEB11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" name="Text Box 896">
          <a:extLst>
            <a:ext uri="{FF2B5EF4-FFF2-40B4-BE49-F238E27FC236}">
              <a16:creationId xmlns:a16="http://schemas.microsoft.com/office/drawing/2014/main" id="{53A6A502-5ED3-4751-9312-466CFA97168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" name="Text Box 897">
          <a:extLst>
            <a:ext uri="{FF2B5EF4-FFF2-40B4-BE49-F238E27FC236}">
              <a16:creationId xmlns:a16="http://schemas.microsoft.com/office/drawing/2014/main" id="{E719EFC1-FF4C-4BFA-860D-1DA87D8F2B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" name="Text Box 898">
          <a:extLst>
            <a:ext uri="{FF2B5EF4-FFF2-40B4-BE49-F238E27FC236}">
              <a16:creationId xmlns:a16="http://schemas.microsoft.com/office/drawing/2014/main" id="{E5E97260-24C1-4C8D-BC1D-311C0BD6437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" name="Text Box 899">
          <a:extLst>
            <a:ext uri="{FF2B5EF4-FFF2-40B4-BE49-F238E27FC236}">
              <a16:creationId xmlns:a16="http://schemas.microsoft.com/office/drawing/2014/main" id="{E284595C-026E-489D-9D0E-443B9417B57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" name="Text Box 900">
          <a:extLst>
            <a:ext uri="{FF2B5EF4-FFF2-40B4-BE49-F238E27FC236}">
              <a16:creationId xmlns:a16="http://schemas.microsoft.com/office/drawing/2014/main" id="{E24B0453-586A-47A7-96A5-CEEBC709ECD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" name="Text Box 901">
          <a:extLst>
            <a:ext uri="{FF2B5EF4-FFF2-40B4-BE49-F238E27FC236}">
              <a16:creationId xmlns:a16="http://schemas.microsoft.com/office/drawing/2014/main" id="{99AA0D4E-1222-4870-84C1-97192C54220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" name="Text Box 902">
          <a:extLst>
            <a:ext uri="{FF2B5EF4-FFF2-40B4-BE49-F238E27FC236}">
              <a16:creationId xmlns:a16="http://schemas.microsoft.com/office/drawing/2014/main" id="{DA43663A-B789-43EA-BA25-85401EACEF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" name="Text Box 903">
          <a:extLst>
            <a:ext uri="{FF2B5EF4-FFF2-40B4-BE49-F238E27FC236}">
              <a16:creationId xmlns:a16="http://schemas.microsoft.com/office/drawing/2014/main" id="{46CBA3F1-7247-42C5-87C7-07AE14BD8CD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" name="Text Box 904">
          <a:extLst>
            <a:ext uri="{FF2B5EF4-FFF2-40B4-BE49-F238E27FC236}">
              <a16:creationId xmlns:a16="http://schemas.microsoft.com/office/drawing/2014/main" id="{8DBA41D6-5DE0-4487-9C63-2D16BD055B5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" name="Text Box 905">
          <a:extLst>
            <a:ext uri="{FF2B5EF4-FFF2-40B4-BE49-F238E27FC236}">
              <a16:creationId xmlns:a16="http://schemas.microsoft.com/office/drawing/2014/main" id="{45BD3472-4C26-4B23-BF2E-DEA2F1F57C4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" name="Text Box 906">
          <a:extLst>
            <a:ext uri="{FF2B5EF4-FFF2-40B4-BE49-F238E27FC236}">
              <a16:creationId xmlns:a16="http://schemas.microsoft.com/office/drawing/2014/main" id="{CE8A621B-D2CB-485C-A237-430DEE8F391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" name="Text Box 907">
          <a:extLst>
            <a:ext uri="{FF2B5EF4-FFF2-40B4-BE49-F238E27FC236}">
              <a16:creationId xmlns:a16="http://schemas.microsoft.com/office/drawing/2014/main" id="{4F2E3E10-E87C-4DF2-8D24-AFE0B0A57D0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" name="Text Box 908">
          <a:extLst>
            <a:ext uri="{FF2B5EF4-FFF2-40B4-BE49-F238E27FC236}">
              <a16:creationId xmlns:a16="http://schemas.microsoft.com/office/drawing/2014/main" id="{22CC2CD6-DCD2-4B2F-AE0A-8855B86E50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" name="Text Box 909">
          <a:extLst>
            <a:ext uri="{FF2B5EF4-FFF2-40B4-BE49-F238E27FC236}">
              <a16:creationId xmlns:a16="http://schemas.microsoft.com/office/drawing/2014/main" id="{8BAFFE7F-E7FB-4558-AFAB-9BD7E7CD363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" name="Text Box 910">
          <a:extLst>
            <a:ext uri="{FF2B5EF4-FFF2-40B4-BE49-F238E27FC236}">
              <a16:creationId xmlns:a16="http://schemas.microsoft.com/office/drawing/2014/main" id="{4AD20A0F-8B73-421F-9FC9-4FC267604C4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" name="Text Box 911">
          <a:extLst>
            <a:ext uri="{FF2B5EF4-FFF2-40B4-BE49-F238E27FC236}">
              <a16:creationId xmlns:a16="http://schemas.microsoft.com/office/drawing/2014/main" id="{5F5F584A-9BEA-45B8-B20E-63FD8DDD5B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" name="Text Box 912">
          <a:extLst>
            <a:ext uri="{FF2B5EF4-FFF2-40B4-BE49-F238E27FC236}">
              <a16:creationId xmlns:a16="http://schemas.microsoft.com/office/drawing/2014/main" id="{545ADBE8-D412-4BEC-B864-2137BD70CA7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" name="Text Box 913">
          <a:extLst>
            <a:ext uri="{FF2B5EF4-FFF2-40B4-BE49-F238E27FC236}">
              <a16:creationId xmlns:a16="http://schemas.microsoft.com/office/drawing/2014/main" id="{CBAEE8A3-CFE4-45C7-8D75-8609869A55D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" name="Text Box 914">
          <a:extLst>
            <a:ext uri="{FF2B5EF4-FFF2-40B4-BE49-F238E27FC236}">
              <a16:creationId xmlns:a16="http://schemas.microsoft.com/office/drawing/2014/main" id="{91519B27-2B49-403F-A36A-F9D73BAD94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" name="Text Box 915">
          <a:extLst>
            <a:ext uri="{FF2B5EF4-FFF2-40B4-BE49-F238E27FC236}">
              <a16:creationId xmlns:a16="http://schemas.microsoft.com/office/drawing/2014/main" id="{1F2E54C7-6945-46B7-AD62-0998AC1252E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" name="Text Box 916">
          <a:extLst>
            <a:ext uri="{FF2B5EF4-FFF2-40B4-BE49-F238E27FC236}">
              <a16:creationId xmlns:a16="http://schemas.microsoft.com/office/drawing/2014/main" id="{16C0057A-D777-4012-8170-65A92515A33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" name="Text Box 917">
          <a:extLst>
            <a:ext uri="{FF2B5EF4-FFF2-40B4-BE49-F238E27FC236}">
              <a16:creationId xmlns:a16="http://schemas.microsoft.com/office/drawing/2014/main" id="{C0AE2EAC-1097-4D7B-AF6A-1FC736549E7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" name="Text Box 918">
          <a:extLst>
            <a:ext uri="{FF2B5EF4-FFF2-40B4-BE49-F238E27FC236}">
              <a16:creationId xmlns:a16="http://schemas.microsoft.com/office/drawing/2014/main" id="{621E9BA7-4725-49F9-B789-C8793C605D3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" name="Text Box 919">
          <a:extLst>
            <a:ext uri="{FF2B5EF4-FFF2-40B4-BE49-F238E27FC236}">
              <a16:creationId xmlns:a16="http://schemas.microsoft.com/office/drawing/2014/main" id="{643CAA57-22F6-4839-B04D-52C50FC793D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" name="Text Box 920">
          <a:extLst>
            <a:ext uri="{FF2B5EF4-FFF2-40B4-BE49-F238E27FC236}">
              <a16:creationId xmlns:a16="http://schemas.microsoft.com/office/drawing/2014/main" id="{D4FAF765-E593-4CBE-850C-D56B9338A31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" name="Text Box 921">
          <a:extLst>
            <a:ext uri="{FF2B5EF4-FFF2-40B4-BE49-F238E27FC236}">
              <a16:creationId xmlns:a16="http://schemas.microsoft.com/office/drawing/2014/main" id="{E7EE003B-B79B-4F04-82A3-EAB6A41A90F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" name="Text Box 922">
          <a:extLst>
            <a:ext uri="{FF2B5EF4-FFF2-40B4-BE49-F238E27FC236}">
              <a16:creationId xmlns:a16="http://schemas.microsoft.com/office/drawing/2014/main" id="{92504D86-8683-4EF2-B403-08083A18CE5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" name="Text Box 923">
          <a:extLst>
            <a:ext uri="{FF2B5EF4-FFF2-40B4-BE49-F238E27FC236}">
              <a16:creationId xmlns:a16="http://schemas.microsoft.com/office/drawing/2014/main" id="{1922DE67-AC6E-47E4-9809-69C74759DF7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" name="Text Box 924">
          <a:extLst>
            <a:ext uri="{FF2B5EF4-FFF2-40B4-BE49-F238E27FC236}">
              <a16:creationId xmlns:a16="http://schemas.microsoft.com/office/drawing/2014/main" id="{7F3F0B98-C88D-43FC-B1ED-37B97FD796D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0" name="Text Box 925">
          <a:extLst>
            <a:ext uri="{FF2B5EF4-FFF2-40B4-BE49-F238E27FC236}">
              <a16:creationId xmlns:a16="http://schemas.microsoft.com/office/drawing/2014/main" id="{FF9CCEF2-B722-4877-A12E-2932D9EFFB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1" name="Text Box 926">
          <a:extLst>
            <a:ext uri="{FF2B5EF4-FFF2-40B4-BE49-F238E27FC236}">
              <a16:creationId xmlns:a16="http://schemas.microsoft.com/office/drawing/2014/main" id="{1AFE629B-C881-45FD-B2BB-42935AE2EE7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2" name="Text Box 927">
          <a:extLst>
            <a:ext uri="{FF2B5EF4-FFF2-40B4-BE49-F238E27FC236}">
              <a16:creationId xmlns:a16="http://schemas.microsoft.com/office/drawing/2014/main" id="{5D7502F2-AB68-43B4-B95C-6B6DDB9BF55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3" name="Text Box 928">
          <a:extLst>
            <a:ext uri="{FF2B5EF4-FFF2-40B4-BE49-F238E27FC236}">
              <a16:creationId xmlns:a16="http://schemas.microsoft.com/office/drawing/2014/main" id="{A822F1BF-C908-4D17-9E39-C5FCB4CBCD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4" name="Text Box 929">
          <a:extLst>
            <a:ext uri="{FF2B5EF4-FFF2-40B4-BE49-F238E27FC236}">
              <a16:creationId xmlns:a16="http://schemas.microsoft.com/office/drawing/2014/main" id="{07B5A19F-DADA-426B-8948-409FFB50BE3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5" name="Text Box 930">
          <a:extLst>
            <a:ext uri="{FF2B5EF4-FFF2-40B4-BE49-F238E27FC236}">
              <a16:creationId xmlns:a16="http://schemas.microsoft.com/office/drawing/2014/main" id="{BE3A6C69-785F-4B43-B723-965DCEB116D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6" name="Text Box 931">
          <a:extLst>
            <a:ext uri="{FF2B5EF4-FFF2-40B4-BE49-F238E27FC236}">
              <a16:creationId xmlns:a16="http://schemas.microsoft.com/office/drawing/2014/main" id="{946408F7-1266-46B4-8C7D-8FB4964DD9A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7" name="Text Box 932">
          <a:extLst>
            <a:ext uri="{FF2B5EF4-FFF2-40B4-BE49-F238E27FC236}">
              <a16:creationId xmlns:a16="http://schemas.microsoft.com/office/drawing/2014/main" id="{BF2899A6-183B-4D36-B5CB-22EDC80F725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8" name="Text Box 933">
          <a:extLst>
            <a:ext uri="{FF2B5EF4-FFF2-40B4-BE49-F238E27FC236}">
              <a16:creationId xmlns:a16="http://schemas.microsoft.com/office/drawing/2014/main" id="{CC3C1664-6CC0-42F3-A506-09CC6096D78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9" name="Text Box 934">
          <a:extLst>
            <a:ext uri="{FF2B5EF4-FFF2-40B4-BE49-F238E27FC236}">
              <a16:creationId xmlns:a16="http://schemas.microsoft.com/office/drawing/2014/main" id="{6A021229-6BFA-4753-824B-6D00695CCCA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0" name="Text Box 935">
          <a:extLst>
            <a:ext uri="{FF2B5EF4-FFF2-40B4-BE49-F238E27FC236}">
              <a16:creationId xmlns:a16="http://schemas.microsoft.com/office/drawing/2014/main" id="{35A91BB9-8182-4287-92F3-92FDBF69271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1" name="Text Box 936">
          <a:extLst>
            <a:ext uri="{FF2B5EF4-FFF2-40B4-BE49-F238E27FC236}">
              <a16:creationId xmlns:a16="http://schemas.microsoft.com/office/drawing/2014/main" id="{C0A8E0BA-62AF-41DE-9121-0456234920C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2" name="Text Box 937">
          <a:extLst>
            <a:ext uri="{FF2B5EF4-FFF2-40B4-BE49-F238E27FC236}">
              <a16:creationId xmlns:a16="http://schemas.microsoft.com/office/drawing/2014/main" id="{4C2225B8-A1AD-4BAD-A4D9-07E326B42EE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3" name="Text Box 938">
          <a:extLst>
            <a:ext uri="{FF2B5EF4-FFF2-40B4-BE49-F238E27FC236}">
              <a16:creationId xmlns:a16="http://schemas.microsoft.com/office/drawing/2014/main" id="{9140CF1E-17A3-4329-BAA8-9DFADABA43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4" name="Text Box 939">
          <a:extLst>
            <a:ext uri="{FF2B5EF4-FFF2-40B4-BE49-F238E27FC236}">
              <a16:creationId xmlns:a16="http://schemas.microsoft.com/office/drawing/2014/main" id="{9F202C90-B260-443E-BC49-BED051A933C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5" name="Text Box 940">
          <a:extLst>
            <a:ext uri="{FF2B5EF4-FFF2-40B4-BE49-F238E27FC236}">
              <a16:creationId xmlns:a16="http://schemas.microsoft.com/office/drawing/2014/main" id="{3D957416-3C6C-4F32-93A5-F431E42C95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6" name="Text Box 941">
          <a:extLst>
            <a:ext uri="{FF2B5EF4-FFF2-40B4-BE49-F238E27FC236}">
              <a16:creationId xmlns:a16="http://schemas.microsoft.com/office/drawing/2014/main" id="{F73CA397-E2F3-42C0-8F06-FB58B1E9FAA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7" name="Text Box 942">
          <a:extLst>
            <a:ext uri="{FF2B5EF4-FFF2-40B4-BE49-F238E27FC236}">
              <a16:creationId xmlns:a16="http://schemas.microsoft.com/office/drawing/2014/main" id="{CD0437DF-4105-43D9-ADC8-059DD6F2E2E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8" name="Text Box 943">
          <a:extLst>
            <a:ext uri="{FF2B5EF4-FFF2-40B4-BE49-F238E27FC236}">
              <a16:creationId xmlns:a16="http://schemas.microsoft.com/office/drawing/2014/main" id="{36415E82-57A6-40A8-ADA5-140620B5E62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09" name="Text Box 944">
          <a:extLst>
            <a:ext uri="{FF2B5EF4-FFF2-40B4-BE49-F238E27FC236}">
              <a16:creationId xmlns:a16="http://schemas.microsoft.com/office/drawing/2014/main" id="{E68FF400-58F2-4DE3-A558-C500B89AF67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0" name="Text Box 945">
          <a:extLst>
            <a:ext uri="{FF2B5EF4-FFF2-40B4-BE49-F238E27FC236}">
              <a16:creationId xmlns:a16="http://schemas.microsoft.com/office/drawing/2014/main" id="{47D611F5-DA0F-45FE-ACC9-E4AC4494ED2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1" name="Text Box 946">
          <a:extLst>
            <a:ext uri="{FF2B5EF4-FFF2-40B4-BE49-F238E27FC236}">
              <a16:creationId xmlns:a16="http://schemas.microsoft.com/office/drawing/2014/main" id="{A8E35159-E972-42B9-9689-EC85B6ECF01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2" name="Text Box 947">
          <a:extLst>
            <a:ext uri="{FF2B5EF4-FFF2-40B4-BE49-F238E27FC236}">
              <a16:creationId xmlns:a16="http://schemas.microsoft.com/office/drawing/2014/main" id="{6A93723C-FE68-4941-9749-D84A9B0308E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3" name="Text Box 948">
          <a:extLst>
            <a:ext uri="{FF2B5EF4-FFF2-40B4-BE49-F238E27FC236}">
              <a16:creationId xmlns:a16="http://schemas.microsoft.com/office/drawing/2014/main" id="{F19AC264-E337-4AC0-A7C6-9982D4F0875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4" name="Text Box 949">
          <a:extLst>
            <a:ext uri="{FF2B5EF4-FFF2-40B4-BE49-F238E27FC236}">
              <a16:creationId xmlns:a16="http://schemas.microsoft.com/office/drawing/2014/main" id="{DBD7AA69-A563-4B1F-8562-7E41926E18A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5" name="Text Box 950">
          <a:extLst>
            <a:ext uri="{FF2B5EF4-FFF2-40B4-BE49-F238E27FC236}">
              <a16:creationId xmlns:a16="http://schemas.microsoft.com/office/drawing/2014/main" id="{6A1DB1F2-DD0B-4CB4-80D2-5F53DD8145A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6" name="Text Box 951">
          <a:extLst>
            <a:ext uri="{FF2B5EF4-FFF2-40B4-BE49-F238E27FC236}">
              <a16:creationId xmlns:a16="http://schemas.microsoft.com/office/drawing/2014/main" id="{F5847996-90C9-45A2-BD77-477402F8BE4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7" name="Text Box 952">
          <a:extLst>
            <a:ext uri="{FF2B5EF4-FFF2-40B4-BE49-F238E27FC236}">
              <a16:creationId xmlns:a16="http://schemas.microsoft.com/office/drawing/2014/main" id="{BDD62EA3-35E0-44CB-BAA7-B7435F0258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8" name="Text Box 953">
          <a:extLst>
            <a:ext uri="{FF2B5EF4-FFF2-40B4-BE49-F238E27FC236}">
              <a16:creationId xmlns:a16="http://schemas.microsoft.com/office/drawing/2014/main" id="{CCA5F6E9-AE2C-4107-A908-71E9E813BDA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19" name="Text Box 954">
          <a:extLst>
            <a:ext uri="{FF2B5EF4-FFF2-40B4-BE49-F238E27FC236}">
              <a16:creationId xmlns:a16="http://schemas.microsoft.com/office/drawing/2014/main" id="{C7BA121E-0C75-4B90-849A-B9BB878283B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0" name="Text Box 955">
          <a:extLst>
            <a:ext uri="{FF2B5EF4-FFF2-40B4-BE49-F238E27FC236}">
              <a16:creationId xmlns:a16="http://schemas.microsoft.com/office/drawing/2014/main" id="{35BDEA6D-6CC6-44E2-9717-82880DD6274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1" name="Text Box 956">
          <a:extLst>
            <a:ext uri="{FF2B5EF4-FFF2-40B4-BE49-F238E27FC236}">
              <a16:creationId xmlns:a16="http://schemas.microsoft.com/office/drawing/2014/main" id="{5B8E2DD8-03E9-4C3C-8834-88CB9274076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2" name="Text Box 957">
          <a:extLst>
            <a:ext uri="{FF2B5EF4-FFF2-40B4-BE49-F238E27FC236}">
              <a16:creationId xmlns:a16="http://schemas.microsoft.com/office/drawing/2014/main" id="{AB08F867-3F36-42E4-BE80-A7A4498C393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3" name="Text Box 958">
          <a:extLst>
            <a:ext uri="{FF2B5EF4-FFF2-40B4-BE49-F238E27FC236}">
              <a16:creationId xmlns:a16="http://schemas.microsoft.com/office/drawing/2014/main" id="{81E3F3B7-C29E-4736-9727-D983DD1A613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4" name="Text Box 959">
          <a:extLst>
            <a:ext uri="{FF2B5EF4-FFF2-40B4-BE49-F238E27FC236}">
              <a16:creationId xmlns:a16="http://schemas.microsoft.com/office/drawing/2014/main" id="{BC324041-68D4-4FBC-AFC0-A37B959B22C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5" name="Text Box 960">
          <a:extLst>
            <a:ext uri="{FF2B5EF4-FFF2-40B4-BE49-F238E27FC236}">
              <a16:creationId xmlns:a16="http://schemas.microsoft.com/office/drawing/2014/main" id="{E2A4926E-2C3D-4BD6-80F8-F079ACBE7DD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6" name="Text Box 961">
          <a:extLst>
            <a:ext uri="{FF2B5EF4-FFF2-40B4-BE49-F238E27FC236}">
              <a16:creationId xmlns:a16="http://schemas.microsoft.com/office/drawing/2014/main" id="{5D796537-6C17-49E6-A56D-AF1973157D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7" name="Text Box 962">
          <a:extLst>
            <a:ext uri="{FF2B5EF4-FFF2-40B4-BE49-F238E27FC236}">
              <a16:creationId xmlns:a16="http://schemas.microsoft.com/office/drawing/2014/main" id="{2957D4FE-D9C5-4319-B9AF-4FDC4E08179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8" name="Text Box 963">
          <a:extLst>
            <a:ext uri="{FF2B5EF4-FFF2-40B4-BE49-F238E27FC236}">
              <a16:creationId xmlns:a16="http://schemas.microsoft.com/office/drawing/2014/main" id="{C3E38B40-770D-4502-A49A-B0D020C4D72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29" name="Text Box 964">
          <a:extLst>
            <a:ext uri="{FF2B5EF4-FFF2-40B4-BE49-F238E27FC236}">
              <a16:creationId xmlns:a16="http://schemas.microsoft.com/office/drawing/2014/main" id="{53624839-24F5-4974-A994-10852825B99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0" name="Text Box 965">
          <a:extLst>
            <a:ext uri="{FF2B5EF4-FFF2-40B4-BE49-F238E27FC236}">
              <a16:creationId xmlns:a16="http://schemas.microsoft.com/office/drawing/2014/main" id="{5D81E400-C549-404E-85B0-5B30847A1CC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1" name="Text Box 966">
          <a:extLst>
            <a:ext uri="{FF2B5EF4-FFF2-40B4-BE49-F238E27FC236}">
              <a16:creationId xmlns:a16="http://schemas.microsoft.com/office/drawing/2014/main" id="{FD5B533D-9711-49E2-BA87-B5ACFD06BB3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2" name="Text Box 967">
          <a:extLst>
            <a:ext uri="{FF2B5EF4-FFF2-40B4-BE49-F238E27FC236}">
              <a16:creationId xmlns:a16="http://schemas.microsoft.com/office/drawing/2014/main" id="{404A8C4F-9AB0-44A1-81C3-91A7407C26B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3" name="Text Box 968">
          <a:extLst>
            <a:ext uri="{FF2B5EF4-FFF2-40B4-BE49-F238E27FC236}">
              <a16:creationId xmlns:a16="http://schemas.microsoft.com/office/drawing/2014/main" id="{D0419AAB-1B26-4F4B-882A-748645525B2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4" name="Text Box 969">
          <a:extLst>
            <a:ext uri="{FF2B5EF4-FFF2-40B4-BE49-F238E27FC236}">
              <a16:creationId xmlns:a16="http://schemas.microsoft.com/office/drawing/2014/main" id="{C1027DEB-2041-4175-9C57-4B5AF5E9DF5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5" name="Text Box 970">
          <a:extLst>
            <a:ext uri="{FF2B5EF4-FFF2-40B4-BE49-F238E27FC236}">
              <a16:creationId xmlns:a16="http://schemas.microsoft.com/office/drawing/2014/main" id="{2C1DA21F-FEB5-4310-8B62-85336559A9D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6" name="Text Box 971">
          <a:extLst>
            <a:ext uri="{FF2B5EF4-FFF2-40B4-BE49-F238E27FC236}">
              <a16:creationId xmlns:a16="http://schemas.microsoft.com/office/drawing/2014/main" id="{9D9C859A-1F98-41D2-A3E5-BF630A141BC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7" name="Text Box 972">
          <a:extLst>
            <a:ext uri="{FF2B5EF4-FFF2-40B4-BE49-F238E27FC236}">
              <a16:creationId xmlns:a16="http://schemas.microsoft.com/office/drawing/2014/main" id="{7E8594F8-B780-4F10-A88E-CDA6FAA7C94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8" name="Text Box 973">
          <a:extLst>
            <a:ext uri="{FF2B5EF4-FFF2-40B4-BE49-F238E27FC236}">
              <a16:creationId xmlns:a16="http://schemas.microsoft.com/office/drawing/2014/main" id="{F908BE86-B147-470D-9777-907E0A9A853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39" name="Text Box 974">
          <a:extLst>
            <a:ext uri="{FF2B5EF4-FFF2-40B4-BE49-F238E27FC236}">
              <a16:creationId xmlns:a16="http://schemas.microsoft.com/office/drawing/2014/main" id="{838DEB43-3471-4F94-9B83-5B757FBD4FA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0" name="Text Box 975">
          <a:extLst>
            <a:ext uri="{FF2B5EF4-FFF2-40B4-BE49-F238E27FC236}">
              <a16:creationId xmlns:a16="http://schemas.microsoft.com/office/drawing/2014/main" id="{C80633D0-E37F-409D-B4F6-6B424EE7BF5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1" name="Text Box 976">
          <a:extLst>
            <a:ext uri="{FF2B5EF4-FFF2-40B4-BE49-F238E27FC236}">
              <a16:creationId xmlns:a16="http://schemas.microsoft.com/office/drawing/2014/main" id="{840E9634-43AF-4448-A3F2-C48F12F3E39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2" name="Text Box 977">
          <a:extLst>
            <a:ext uri="{FF2B5EF4-FFF2-40B4-BE49-F238E27FC236}">
              <a16:creationId xmlns:a16="http://schemas.microsoft.com/office/drawing/2014/main" id="{BDCEF199-11E7-4BE4-9E19-F890191F3F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3" name="Text Box 978">
          <a:extLst>
            <a:ext uri="{FF2B5EF4-FFF2-40B4-BE49-F238E27FC236}">
              <a16:creationId xmlns:a16="http://schemas.microsoft.com/office/drawing/2014/main" id="{8BC24DAF-2D82-4448-A77D-0A2E68543E9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4" name="Text Box 979">
          <a:extLst>
            <a:ext uri="{FF2B5EF4-FFF2-40B4-BE49-F238E27FC236}">
              <a16:creationId xmlns:a16="http://schemas.microsoft.com/office/drawing/2014/main" id="{72F9D150-6180-4AEB-9DB4-87D7CCE735D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5" name="Text Box 980">
          <a:extLst>
            <a:ext uri="{FF2B5EF4-FFF2-40B4-BE49-F238E27FC236}">
              <a16:creationId xmlns:a16="http://schemas.microsoft.com/office/drawing/2014/main" id="{C05FE6BD-D3E2-4301-8759-36488F81361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6" name="Text Box 981">
          <a:extLst>
            <a:ext uri="{FF2B5EF4-FFF2-40B4-BE49-F238E27FC236}">
              <a16:creationId xmlns:a16="http://schemas.microsoft.com/office/drawing/2014/main" id="{EBB33A61-C02F-4955-B4BC-86BFA2A8A0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7" name="Text Box 982">
          <a:extLst>
            <a:ext uri="{FF2B5EF4-FFF2-40B4-BE49-F238E27FC236}">
              <a16:creationId xmlns:a16="http://schemas.microsoft.com/office/drawing/2014/main" id="{E34D53CB-73E6-4FAC-BD0D-1C162E409A1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8" name="Text Box 983">
          <a:extLst>
            <a:ext uri="{FF2B5EF4-FFF2-40B4-BE49-F238E27FC236}">
              <a16:creationId xmlns:a16="http://schemas.microsoft.com/office/drawing/2014/main" id="{718B8921-188A-488B-A301-F9BB6B5AFD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49" name="Text Box 984">
          <a:extLst>
            <a:ext uri="{FF2B5EF4-FFF2-40B4-BE49-F238E27FC236}">
              <a16:creationId xmlns:a16="http://schemas.microsoft.com/office/drawing/2014/main" id="{FB0D3347-0380-4CDA-97AD-9481921EBBD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0" name="Text Box 985">
          <a:extLst>
            <a:ext uri="{FF2B5EF4-FFF2-40B4-BE49-F238E27FC236}">
              <a16:creationId xmlns:a16="http://schemas.microsoft.com/office/drawing/2014/main" id="{D7F245FA-CA69-4267-8AB4-39FF1BCF260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1" name="Text Box 986">
          <a:extLst>
            <a:ext uri="{FF2B5EF4-FFF2-40B4-BE49-F238E27FC236}">
              <a16:creationId xmlns:a16="http://schemas.microsoft.com/office/drawing/2014/main" id="{7DB039E8-E615-42D1-B3F8-B5E5D61C8EC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2" name="Text Box 987">
          <a:extLst>
            <a:ext uri="{FF2B5EF4-FFF2-40B4-BE49-F238E27FC236}">
              <a16:creationId xmlns:a16="http://schemas.microsoft.com/office/drawing/2014/main" id="{3D6565C0-DC9A-447D-ADB3-B5CE67B88E2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3" name="Text Box 988">
          <a:extLst>
            <a:ext uri="{FF2B5EF4-FFF2-40B4-BE49-F238E27FC236}">
              <a16:creationId xmlns:a16="http://schemas.microsoft.com/office/drawing/2014/main" id="{117EAD05-17AF-44CF-BFEC-632F23036DB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4" name="Text Box 989">
          <a:extLst>
            <a:ext uri="{FF2B5EF4-FFF2-40B4-BE49-F238E27FC236}">
              <a16:creationId xmlns:a16="http://schemas.microsoft.com/office/drawing/2014/main" id="{41D9012B-42A2-4A7D-B0C3-743983F694A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5" name="Text Box 990">
          <a:extLst>
            <a:ext uri="{FF2B5EF4-FFF2-40B4-BE49-F238E27FC236}">
              <a16:creationId xmlns:a16="http://schemas.microsoft.com/office/drawing/2014/main" id="{204C9538-B094-4AE6-9F91-A3C990D10E2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6" name="Text Box 991">
          <a:extLst>
            <a:ext uri="{FF2B5EF4-FFF2-40B4-BE49-F238E27FC236}">
              <a16:creationId xmlns:a16="http://schemas.microsoft.com/office/drawing/2014/main" id="{BA462653-1587-4AED-AE17-BCC370530BA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7" name="Text Box 992">
          <a:extLst>
            <a:ext uri="{FF2B5EF4-FFF2-40B4-BE49-F238E27FC236}">
              <a16:creationId xmlns:a16="http://schemas.microsoft.com/office/drawing/2014/main" id="{78942D86-8E55-4658-AD92-CDC16640646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8" name="Text Box 993">
          <a:extLst>
            <a:ext uri="{FF2B5EF4-FFF2-40B4-BE49-F238E27FC236}">
              <a16:creationId xmlns:a16="http://schemas.microsoft.com/office/drawing/2014/main" id="{0039CD43-6594-48D3-8A42-F780CD64622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59" name="Text Box 994">
          <a:extLst>
            <a:ext uri="{FF2B5EF4-FFF2-40B4-BE49-F238E27FC236}">
              <a16:creationId xmlns:a16="http://schemas.microsoft.com/office/drawing/2014/main" id="{A2911B28-316D-40E3-9F8E-96AB9B3B9BD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0" name="Text Box 995">
          <a:extLst>
            <a:ext uri="{FF2B5EF4-FFF2-40B4-BE49-F238E27FC236}">
              <a16:creationId xmlns:a16="http://schemas.microsoft.com/office/drawing/2014/main" id="{171178CB-6F34-40F4-ABFF-F6B6B19EB4D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1" name="Text Box 996">
          <a:extLst>
            <a:ext uri="{FF2B5EF4-FFF2-40B4-BE49-F238E27FC236}">
              <a16:creationId xmlns:a16="http://schemas.microsoft.com/office/drawing/2014/main" id="{0C038854-4421-447F-9438-5C150698470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2" name="Text Box 997">
          <a:extLst>
            <a:ext uri="{FF2B5EF4-FFF2-40B4-BE49-F238E27FC236}">
              <a16:creationId xmlns:a16="http://schemas.microsoft.com/office/drawing/2014/main" id="{1A0E4F79-BA7F-41FD-BD20-AC84174F34A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3" name="Text Box 998">
          <a:extLst>
            <a:ext uri="{FF2B5EF4-FFF2-40B4-BE49-F238E27FC236}">
              <a16:creationId xmlns:a16="http://schemas.microsoft.com/office/drawing/2014/main" id="{125FD7C3-AB06-4455-84B2-DD663A0D847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4" name="Text Box 999">
          <a:extLst>
            <a:ext uri="{FF2B5EF4-FFF2-40B4-BE49-F238E27FC236}">
              <a16:creationId xmlns:a16="http://schemas.microsoft.com/office/drawing/2014/main" id="{403BFC38-BD9B-4899-AF5E-29C7152A62C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5" name="Text Box 1000">
          <a:extLst>
            <a:ext uri="{FF2B5EF4-FFF2-40B4-BE49-F238E27FC236}">
              <a16:creationId xmlns:a16="http://schemas.microsoft.com/office/drawing/2014/main" id="{BED6317C-85B2-46D2-B4A0-26A74B7F3E4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6" name="Text Box 1001">
          <a:extLst>
            <a:ext uri="{FF2B5EF4-FFF2-40B4-BE49-F238E27FC236}">
              <a16:creationId xmlns:a16="http://schemas.microsoft.com/office/drawing/2014/main" id="{3FBBD4DB-80C3-4A07-BBA7-B52A74D4AE4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7" name="Text Box 1002">
          <a:extLst>
            <a:ext uri="{FF2B5EF4-FFF2-40B4-BE49-F238E27FC236}">
              <a16:creationId xmlns:a16="http://schemas.microsoft.com/office/drawing/2014/main" id="{D28B895B-F76D-4F26-9EC5-C8678DB00D3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8" name="Text Box 1003">
          <a:extLst>
            <a:ext uri="{FF2B5EF4-FFF2-40B4-BE49-F238E27FC236}">
              <a16:creationId xmlns:a16="http://schemas.microsoft.com/office/drawing/2014/main" id="{653DBE5C-A51F-433C-A608-D6F0FD5F265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69" name="Text Box 1004">
          <a:extLst>
            <a:ext uri="{FF2B5EF4-FFF2-40B4-BE49-F238E27FC236}">
              <a16:creationId xmlns:a16="http://schemas.microsoft.com/office/drawing/2014/main" id="{C923E48D-6B23-4806-B859-2C1FC67897B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0" name="Text Box 1005">
          <a:extLst>
            <a:ext uri="{FF2B5EF4-FFF2-40B4-BE49-F238E27FC236}">
              <a16:creationId xmlns:a16="http://schemas.microsoft.com/office/drawing/2014/main" id="{B3E89E50-E9ED-46C3-A7A2-5AC19D7F575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1" name="Text Box 1006">
          <a:extLst>
            <a:ext uri="{FF2B5EF4-FFF2-40B4-BE49-F238E27FC236}">
              <a16:creationId xmlns:a16="http://schemas.microsoft.com/office/drawing/2014/main" id="{3220039F-9A4E-4182-9851-DB61C72D996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2" name="Text Box 1007">
          <a:extLst>
            <a:ext uri="{FF2B5EF4-FFF2-40B4-BE49-F238E27FC236}">
              <a16:creationId xmlns:a16="http://schemas.microsoft.com/office/drawing/2014/main" id="{4FE62ED3-CD4B-4B00-A30F-C8D039A81A1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3" name="Text Box 1008">
          <a:extLst>
            <a:ext uri="{FF2B5EF4-FFF2-40B4-BE49-F238E27FC236}">
              <a16:creationId xmlns:a16="http://schemas.microsoft.com/office/drawing/2014/main" id="{0D666652-9169-47E2-B468-04D4647B49E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4" name="Text Box 1009">
          <a:extLst>
            <a:ext uri="{FF2B5EF4-FFF2-40B4-BE49-F238E27FC236}">
              <a16:creationId xmlns:a16="http://schemas.microsoft.com/office/drawing/2014/main" id="{73ABAA62-115C-435E-97F3-A5FA6A0174C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5" name="Text Box 1010">
          <a:extLst>
            <a:ext uri="{FF2B5EF4-FFF2-40B4-BE49-F238E27FC236}">
              <a16:creationId xmlns:a16="http://schemas.microsoft.com/office/drawing/2014/main" id="{7695E2B3-44DC-46EF-B1C0-E592D9EC99A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6" name="Text Box 1011">
          <a:extLst>
            <a:ext uri="{FF2B5EF4-FFF2-40B4-BE49-F238E27FC236}">
              <a16:creationId xmlns:a16="http://schemas.microsoft.com/office/drawing/2014/main" id="{14D541A3-CF30-4F4B-93FF-FA542135FC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7" name="Text Box 1012">
          <a:extLst>
            <a:ext uri="{FF2B5EF4-FFF2-40B4-BE49-F238E27FC236}">
              <a16:creationId xmlns:a16="http://schemas.microsoft.com/office/drawing/2014/main" id="{EAF4999E-60E4-40AC-9E0B-B1F1020A70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8" name="Text Box 1013">
          <a:extLst>
            <a:ext uri="{FF2B5EF4-FFF2-40B4-BE49-F238E27FC236}">
              <a16:creationId xmlns:a16="http://schemas.microsoft.com/office/drawing/2014/main" id="{4C1F4807-3F03-4EEF-8293-471C465D621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79" name="Text Box 1014">
          <a:extLst>
            <a:ext uri="{FF2B5EF4-FFF2-40B4-BE49-F238E27FC236}">
              <a16:creationId xmlns:a16="http://schemas.microsoft.com/office/drawing/2014/main" id="{1D4AD237-83AE-4597-95EC-0D047C9F71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0" name="Text Box 1015">
          <a:extLst>
            <a:ext uri="{FF2B5EF4-FFF2-40B4-BE49-F238E27FC236}">
              <a16:creationId xmlns:a16="http://schemas.microsoft.com/office/drawing/2014/main" id="{B7D50853-5958-4E22-81FA-5CAF629E78F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1" name="Text Box 1016">
          <a:extLst>
            <a:ext uri="{FF2B5EF4-FFF2-40B4-BE49-F238E27FC236}">
              <a16:creationId xmlns:a16="http://schemas.microsoft.com/office/drawing/2014/main" id="{31657423-7D97-4920-AF97-46044E56BAC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2" name="Text Box 1017">
          <a:extLst>
            <a:ext uri="{FF2B5EF4-FFF2-40B4-BE49-F238E27FC236}">
              <a16:creationId xmlns:a16="http://schemas.microsoft.com/office/drawing/2014/main" id="{75210726-595A-4C3B-B628-4266400E8F9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3" name="Text Box 1018">
          <a:extLst>
            <a:ext uri="{FF2B5EF4-FFF2-40B4-BE49-F238E27FC236}">
              <a16:creationId xmlns:a16="http://schemas.microsoft.com/office/drawing/2014/main" id="{618E047A-0A8C-46E3-B650-77A1F2D2537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4" name="Text Box 1019">
          <a:extLst>
            <a:ext uri="{FF2B5EF4-FFF2-40B4-BE49-F238E27FC236}">
              <a16:creationId xmlns:a16="http://schemas.microsoft.com/office/drawing/2014/main" id="{9EA7E51C-4E1C-40CF-B22F-A2350050AD4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5" name="Text Box 1020">
          <a:extLst>
            <a:ext uri="{FF2B5EF4-FFF2-40B4-BE49-F238E27FC236}">
              <a16:creationId xmlns:a16="http://schemas.microsoft.com/office/drawing/2014/main" id="{BD5CA13F-895F-400F-9A31-C8B553A57F9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6" name="Text Box 1021">
          <a:extLst>
            <a:ext uri="{FF2B5EF4-FFF2-40B4-BE49-F238E27FC236}">
              <a16:creationId xmlns:a16="http://schemas.microsoft.com/office/drawing/2014/main" id="{419A2DF9-135E-4972-B190-01EC7B17373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7" name="Text Box 1022">
          <a:extLst>
            <a:ext uri="{FF2B5EF4-FFF2-40B4-BE49-F238E27FC236}">
              <a16:creationId xmlns:a16="http://schemas.microsoft.com/office/drawing/2014/main" id="{4757568E-959E-4FF4-9FE8-6E7513E092A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8" name="Text Box 1023">
          <a:extLst>
            <a:ext uri="{FF2B5EF4-FFF2-40B4-BE49-F238E27FC236}">
              <a16:creationId xmlns:a16="http://schemas.microsoft.com/office/drawing/2014/main" id="{D491F913-D34E-4C81-BBC1-1436EE58397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89" name="Text Box 1024">
          <a:extLst>
            <a:ext uri="{FF2B5EF4-FFF2-40B4-BE49-F238E27FC236}">
              <a16:creationId xmlns:a16="http://schemas.microsoft.com/office/drawing/2014/main" id="{0BB4A0B3-14A9-484F-8111-F5FFB38086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0" name="Text Box 1025">
          <a:extLst>
            <a:ext uri="{FF2B5EF4-FFF2-40B4-BE49-F238E27FC236}">
              <a16:creationId xmlns:a16="http://schemas.microsoft.com/office/drawing/2014/main" id="{EF43B2CC-4DCF-430A-A6B4-65E916EA911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1" name="Text Box 1026">
          <a:extLst>
            <a:ext uri="{FF2B5EF4-FFF2-40B4-BE49-F238E27FC236}">
              <a16:creationId xmlns:a16="http://schemas.microsoft.com/office/drawing/2014/main" id="{EAE70D2A-9CB1-4485-9EB1-BCFDB44C8B8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2" name="Text Box 1027">
          <a:extLst>
            <a:ext uri="{FF2B5EF4-FFF2-40B4-BE49-F238E27FC236}">
              <a16:creationId xmlns:a16="http://schemas.microsoft.com/office/drawing/2014/main" id="{4D65A667-EAB8-4CEC-9F24-B229AB08531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3" name="Text Box 1028">
          <a:extLst>
            <a:ext uri="{FF2B5EF4-FFF2-40B4-BE49-F238E27FC236}">
              <a16:creationId xmlns:a16="http://schemas.microsoft.com/office/drawing/2014/main" id="{70B8EB97-ACAB-48A5-96AA-5D81654E3D5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4" name="Text Box 1029">
          <a:extLst>
            <a:ext uri="{FF2B5EF4-FFF2-40B4-BE49-F238E27FC236}">
              <a16:creationId xmlns:a16="http://schemas.microsoft.com/office/drawing/2014/main" id="{BBBBA99F-A823-4F87-811B-D9503B88128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5" name="Text Box 1030">
          <a:extLst>
            <a:ext uri="{FF2B5EF4-FFF2-40B4-BE49-F238E27FC236}">
              <a16:creationId xmlns:a16="http://schemas.microsoft.com/office/drawing/2014/main" id="{4A4C7254-0DF1-4A52-83F0-0B0BE3C319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6" name="Text Box 1031">
          <a:extLst>
            <a:ext uri="{FF2B5EF4-FFF2-40B4-BE49-F238E27FC236}">
              <a16:creationId xmlns:a16="http://schemas.microsoft.com/office/drawing/2014/main" id="{4550B7D3-7461-475F-9FA4-78AD086D440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7" name="Text Box 1032">
          <a:extLst>
            <a:ext uri="{FF2B5EF4-FFF2-40B4-BE49-F238E27FC236}">
              <a16:creationId xmlns:a16="http://schemas.microsoft.com/office/drawing/2014/main" id="{11055EA3-9996-438C-9BC1-EE6B66A9F3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8" name="Text Box 1033">
          <a:extLst>
            <a:ext uri="{FF2B5EF4-FFF2-40B4-BE49-F238E27FC236}">
              <a16:creationId xmlns:a16="http://schemas.microsoft.com/office/drawing/2014/main" id="{FC61D5AD-2089-4A85-9072-74002D4CD3B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199" name="Text Box 1034">
          <a:extLst>
            <a:ext uri="{FF2B5EF4-FFF2-40B4-BE49-F238E27FC236}">
              <a16:creationId xmlns:a16="http://schemas.microsoft.com/office/drawing/2014/main" id="{7CD951F9-1B6A-46A3-A707-2068A705809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0" name="Text Box 1035">
          <a:extLst>
            <a:ext uri="{FF2B5EF4-FFF2-40B4-BE49-F238E27FC236}">
              <a16:creationId xmlns:a16="http://schemas.microsoft.com/office/drawing/2014/main" id="{354CF743-6AC0-425B-AB22-9D62F78AFB5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1" name="Text Box 1036">
          <a:extLst>
            <a:ext uri="{FF2B5EF4-FFF2-40B4-BE49-F238E27FC236}">
              <a16:creationId xmlns:a16="http://schemas.microsoft.com/office/drawing/2014/main" id="{F88A2576-2797-4B5F-A72B-DB4F7BFE3B9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2" name="Text Box 1037">
          <a:extLst>
            <a:ext uri="{FF2B5EF4-FFF2-40B4-BE49-F238E27FC236}">
              <a16:creationId xmlns:a16="http://schemas.microsoft.com/office/drawing/2014/main" id="{51633280-D676-4811-BCD6-F0A9DDA4AD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3" name="Text Box 1038">
          <a:extLst>
            <a:ext uri="{FF2B5EF4-FFF2-40B4-BE49-F238E27FC236}">
              <a16:creationId xmlns:a16="http://schemas.microsoft.com/office/drawing/2014/main" id="{BC608243-0846-4D65-A4E9-3D4C2BB7F79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4" name="Text Box 1039">
          <a:extLst>
            <a:ext uri="{FF2B5EF4-FFF2-40B4-BE49-F238E27FC236}">
              <a16:creationId xmlns:a16="http://schemas.microsoft.com/office/drawing/2014/main" id="{7395A8A1-A011-45B5-9ABA-A4824D87D7D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5" name="Text Box 1040">
          <a:extLst>
            <a:ext uri="{FF2B5EF4-FFF2-40B4-BE49-F238E27FC236}">
              <a16:creationId xmlns:a16="http://schemas.microsoft.com/office/drawing/2014/main" id="{78253988-5D9D-43ED-A47E-55ABF31CD05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6" name="Text Box 1041">
          <a:extLst>
            <a:ext uri="{FF2B5EF4-FFF2-40B4-BE49-F238E27FC236}">
              <a16:creationId xmlns:a16="http://schemas.microsoft.com/office/drawing/2014/main" id="{C140F389-F388-4BBB-B0A4-780141A3584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7" name="Text Box 1042">
          <a:extLst>
            <a:ext uri="{FF2B5EF4-FFF2-40B4-BE49-F238E27FC236}">
              <a16:creationId xmlns:a16="http://schemas.microsoft.com/office/drawing/2014/main" id="{17071A23-B1A5-41B1-BAC7-764349E563C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8" name="Text Box 1043">
          <a:extLst>
            <a:ext uri="{FF2B5EF4-FFF2-40B4-BE49-F238E27FC236}">
              <a16:creationId xmlns:a16="http://schemas.microsoft.com/office/drawing/2014/main" id="{83922079-DC86-4130-AB6E-D1E01987677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09" name="Text Box 1044">
          <a:extLst>
            <a:ext uri="{FF2B5EF4-FFF2-40B4-BE49-F238E27FC236}">
              <a16:creationId xmlns:a16="http://schemas.microsoft.com/office/drawing/2014/main" id="{FDD53B99-F587-495A-810D-BC475FD84A9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0" name="Text Box 1045">
          <a:extLst>
            <a:ext uri="{FF2B5EF4-FFF2-40B4-BE49-F238E27FC236}">
              <a16:creationId xmlns:a16="http://schemas.microsoft.com/office/drawing/2014/main" id="{D4FCE49C-2059-4E8F-B20D-3BB1B9B9023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1" name="Text Box 1046">
          <a:extLst>
            <a:ext uri="{FF2B5EF4-FFF2-40B4-BE49-F238E27FC236}">
              <a16:creationId xmlns:a16="http://schemas.microsoft.com/office/drawing/2014/main" id="{6444D59D-C0EA-4BC6-A1B8-0AA4EDA646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2" name="Text Box 1047">
          <a:extLst>
            <a:ext uri="{FF2B5EF4-FFF2-40B4-BE49-F238E27FC236}">
              <a16:creationId xmlns:a16="http://schemas.microsoft.com/office/drawing/2014/main" id="{9BD44E3E-D680-41FD-BBC3-A20FF5CB460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3" name="Text Box 1048">
          <a:extLst>
            <a:ext uri="{FF2B5EF4-FFF2-40B4-BE49-F238E27FC236}">
              <a16:creationId xmlns:a16="http://schemas.microsoft.com/office/drawing/2014/main" id="{20769468-393A-44DE-89A1-95400F1724C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4" name="Text Box 1049">
          <a:extLst>
            <a:ext uri="{FF2B5EF4-FFF2-40B4-BE49-F238E27FC236}">
              <a16:creationId xmlns:a16="http://schemas.microsoft.com/office/drawing/2014/main" id="{A65C8D4D-6EA5-4C33-B083-570F17ED979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5" name="Text Box 1050">
          <a:extLst>
            <a:ext uri="{FF2B5EF4-FFF2-40B4-BE49-F238E27FC236}">
              <a16:creationId xmlns:a16="http://schemas.microsoft.com/office/drawing/2014/main" id="{30866890-F19D-42B8-B2BE-8A7BE69EFB1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6" name="Text Box 1051">
          <a:extLst>
            <a:ext uri="{FF2B5EF4-FFF2-40B4-BE49-F238E27FC236}">
              <a16:creationId xmlns:a16="http://schemas.microsoft.com/office/drawing/2014/main" id="{5C3D523F-9023-41D6-BC41-82079F2FA5E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7" name="Text Box 1052">
          <a:extLst>
            <a:ext uri="{FF2B5EF4-FFF2-40B4-BE49-F238E27FC236}">
              <a16:creationId xmlns:a16="http://schemas.microsoft.com/office/drawing/2014/main" id="{8B8A0F7A-FB59-4A0A-A0EC-3CADFFF5C6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8" name="Text Box 1053">
          <a:extLst>
            <a:ext uri="{FF2B5EF4-FFF2-40B4-BE49-F238E27FC236}">
              <a16:creationId xmlns:a16="http://schemas.microsoft.com/office/drawing/2014/main" id="{880F450F-8DB4-4D93-A3E3-F774D2AA245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19" name="Text Box 1054">
          <a:extLst>
            <a:ext uri="{FF2B5EF4-FFF2-40B4-BE49-F238E27FC236}">
              <a16:creationId xmlns:a16="http://schemas.microsoft.com/office/drawing/2014/main" id="{4DBC6EDA-97CF-4BE1-8058-F9750D2F33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0" name="Text Box 1055">
          <a:extLst>
            <a:ext uri="{FF2B5EF4-FFF2-40B4-BE49-F238E27FC236}">
              <a16:creationId xmlns:a16="http://schemas.microsoft.com/office/drawing/2014/main" id="{CF11340E-23BE-4F18-87D9-3F208B2B501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1" name="Text Box 1056">
          <a:extLst>
            <a:ext uri="{FF2B5EF4-FFF2-40B4-BE49-F238E27FC236}">
              <a16:creationId xmlns:a16="http://schemas.microsoft.com/office/drawing/2014/main" id="{FE0BA619-B956-4AA0-B9AB-4B3CD36660A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2" name="Text Box 1057">
          <a:extLst>
            <a:ext uri="{FF2B5EF4-FFF2-40B4-BE49-F238E27FC236}">
              <a16:creationId xmlns:a16="http://schemas.microsoft.com/office/drawing/2014/main" id="{60F57735-AC11-478D-900F-EA689F06A76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3" name="Text Box 1058">
          <a:extLst>
            <a:ext uri="{FF2B5EF4-FFF2-40B4-BE49-F238E27FC236}">
              <a16:creationId xmlns:a16="http://schemas.microsoft.com/office/drawing/2014/main" id="{60C35235-BD02-4E92-9F9A-1C31C8894C0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4" name="Text Box 1059">
          <a:extLst>
            <a:ext uri="{FF2B5EF4-FFF2-40B4-BE49-F238E27FC236}">
              <a16:creationId xmlns:a16="http://schemas.microsoft.com/office/drawing/2014/main" id="{24A4986B-42B5-4D45-970B-52D4D04553B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5" name="Text Box 1060">
          <a:extLst>
            <a:ext uri="{FF2B5EF4-FFF2-40B4-BE49-F238E27FC236}">
              <a16:creationId xmlns:a16="http://schemas.microsoft.com/office/drawing/2014/main" id="{5C2DAFAD-1B53-4647-A351-CEC0602B020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6" name="Text Box 1061">
          <a:extLst>
            <a:ext uri="{FF2B5EF4-FFF2-40B4-BE49-F238E27FC236}">
              <a16:creationId xmlns:a16="http://schemas.microsoft.com/office/drawing/2014/main" id="{40D2D2BD-5B8C-4FF8-8A0F-DD6DF04974A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7" name="Text Box 837">
          <a:extLst>
            <a:ext uri="{FF2B5EF4-FFF2-40B4-BE49-F238E27FC236}">
              <a16:creationId xmlns:a16="http://schemas.microsoft.com/office/drawing/2014/main" id="{5CF3D132-F733-47DC-A2C2-998F9AE9D8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8" name="Text Box 838">
          <a:extLst>
            <a:ext uri="{FF2B5EF4-FFF2-40B4-BE49-F238E27FC236}">
              <a16:creationId xmlns:a16="http://schemas.microsoft.com/office/drawing/2014/main" id="{9B0774BE-C6CE-4ADB-80AD-B4AB7A6D3BC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29" name="Text Box 839">
          <a:extLst>
            <a:ext uri="{FF2B5EF4-FFF2-40B4-BE49-F238E27FC236}">
              <a16:creationId xmlns:a16="http://schemas.microsoft.com/office/drawing/2014/main" id="{215858FF-A229-41C6-9B89-0EB9CB0B28F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0" name="Text Box 840">
          <a:extLst>
            <a:ext uri="{FF2B5EF4-FFF2-40B4-BE49-F238E27FC236}">
              <a16:creationId xmlns:a16="http://schemas.microsoft.com/office/drawing/2014/main" id="{865F6E6B-CA4D-4555-9BCC-2C875E90C33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1" name="Text Box 841">
          <a:extLst>
            <a:ext uri="{FF2B5EF4-FFF2-40B4-BE49-F238E27FC236}">
              <a16:creationId xmlns:a16="http://schemas.microsoft.com/office/drawing/2014/main" id="{21874A4A-B5A0-41C9-9CBA-E60E544E366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2" name="Text Box 842">
          <a:extLst>
            <a:ext uri="{FF2B5EF4-FFF2-40B4-BE49-F238E27FC236}">
              <a16:creationId xmlns:a16="http://schemas.microsoft.com/office/drawing/2014/main" id="{05E74CCD-8959-4377-9AD2-52D97B8FD6D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3" name="Text Box 843">
          <a:extLst>
            <a:ext uri="{FF2B5EF4-FFF2-40B4-BE49-F238E27FC236}">
              <a16:creationId xmlns:a16="http://schemas.microsoft.com/office/drawing/2014/main" id="{F3194908-105E-4846-851C-AF59311E241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4" name="Text Box 844">
          <a:extLst>
            <a:ext uri="{FF2B5EF4-FFF2-40B4-BE49-F238E27FC236}">
              <a16:creationId xmlns:a16="http://schemas.microsoft.com/office/drawing/2014/main" id="{59FFC440-F7AA-4DF5-B20C-1A6B73DE013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5" name="Text Box 845">
          <a:extLst>
            <a:ext uri="{FF2B5EF4-FFF2-40B4-BE49-F238E27FC236}">
              <a16:creationId xmlns:a16="http://schemas.microsoft.com/office/drawing/2014/main" id="{2AC425DC-4F7A-4C82-8C56-ECF8E30F70E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6" name="Text Box 846">
          <a:extLst>
            <a:ext uri="{FF2B5EF4-FFF2-40B4-BE49-F238E27FC236}">
              <a16:creationId xmlns:a16="http://schemas.microsoft.com/office/drawing/2014/main" id="{5E8318E3-3D1A-4923-84C4-ED0077C16FA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7" name="Text Box 847">
          <a:extLst>
            <a:ext uri="{FF2B5EF4-FFF2-40B4-BE49-F238E27FC236}">
              <a16:creationId xmlns:a16="http://schemas.microsoft.com/office/drawing/2014/main" id="{E08D6FF5-F968-469F-B32E-55FDAA8899F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8" name="Text Box 848">
          <a:extLst>
            <a:ext uri="{FF2B5EF4-FFF2-40B4-BE49-F238E27FC236}">
              <a16:creationId xmlns:a16="http://schemas.microsoft.com/office/drawing/2014/main" id="{3FBC5A2C-604A-4B9F-9741-0E5671C9C7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39" name="Text Box 849">
          <a:extLst>
            <a:ext uri="{FF2B5EF4-FFF2-40B4-BE49-F238E27FC236}">
              <a16:creationId xmlns:a16="http://schemas.microsoft.com/office/drawing/2014/main" id="{BC287E4D-08DA-4107-90F8-02D8C177F3F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0" name="Text Box 850">
          <a:extLst>
            <a:ext uri="{FF2B5EF4-FFF2-40B4-BE49-F238E27FC236}">
              <a16:creationId xmlns:a16="http://schemas.microsoft.com/office/drawing/2014/main" id="{B893567E-1F8E-483C-9A9D-1E8DD972BD9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1" name="Text Box 851">
          <a:extLst>
            <a:ext uri="{FF2B5EF4-FFF2-40B4-BE49-F238E27FC236}">
              <a16:creationId xmlns:a16="http://schemas.microsoft.com/office/drawing/2014/main" id="{DF17A2E8-54B8-45E7-8A0D-B8A446A0275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2" name="Text Box 852">
          <a:extLst>
            <a:ext uri="{FF2B5EF4-FFF2-40B4-BE49-F238E27FC236}">
              <a16:creationId xmlns:a16="http://schemas.microsoft.com/office/drawing/2014/main" id="{B65E2571-8C4B-45DD-AEE3-242B89ABE7F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3" name="Text Box 853">
          <a:extLst>
            <a:ext uri="{FF2B5EF4-FFF2-40B4-BE49-F238E27FC236}">
              <a16:creationId xmlns:a16="http://schemas.microsoft.com/office/drawing/2014/main" id="{9C51E521-A0F7-4D87-8ADA-1E13C0DF214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4" name="Text Box 854">
          <a:extLst>
            <a:ext uri="{FF2B5EF4-FFF2-40B4-BE49-F238E27FC236}">
              <a16:creationId xmlns:a16="http://schemas.microsoft.com/office/drawing/2014/main" id="{A4B0EF5C-6B30-48B2-BBDC-50D8C626960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5" name="Text Box 855">
          <a:extLst>
            <a:ext uri="{FF2B5EF4-FFF2-40B4-BE49-F238E27FC236}">
              <a16:creationId xmlns:a16="http://schemas.microsoft.com/office/drawing/2014/main" id="{F5D0F40E-3156-45E9-ACAD-B1E7072A7A9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6" name="Text Box 856">
          <a:extLst>
            <a:ext uri="{FF2B5EF4-FFF2-40B4-BE49-F238E27FC236}">
              <a16:creationId xmlns:a16="http://schemas.microsoft.com/office/drawing/2014/main" id="{3EEBCA6F-B24E-45FD-BEA6-64E3F654E5C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7" name="Text Box 857">
          <a:extLst>
            <a:ext uri="{FF2B5EF4-FFF2-40B4-BE49-F238E27FC236}">
              <a16:creationId xmlns:a16="http://schemas.microsoft.com/office/drawing/2014/main" id="{D8150E0C-2AA1-4E13-8CB7-F8DD00F2BFD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8" name="Text Box 858">
          <a:extLst>
            <a:ext uri="{FF2B5EF4-FFF2-40B4-BE49-F238E27FC236}">
              <a16:creationId xmlns:a16="http://schemas.microsoft.com/office/drawing/2014/main" id="{DB9BF373-B64D-4775-9329-7B3FA720F80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49" name="Text Box 859">
          <a:extLst>
            <a:ext uri="{FF2B5EF4-FFF2-40B4-BE49-F238E27FC236}">
              <a16:creationId xmlns:a16="http://schemas.microsoft.com/office/drawing/2014/main" id="{F9E901D2-AF84-45E9-9500-6CBECCA8B6B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0" name="Text Box 860">
          <a:extLst>
            <a:ext uri="{FF2B5EF4-FFF2-40B4-BE49-F238E27FC236}">
              <a16:creationId xmlns:a16="http://schemas.microsoft.com/office/drawing/2014/main" id="{5CB95F5B-F149-47E1-98A3-A89FE5FFBBA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1" name="Text Box 861">
          <a:extLst>
            <a:ext uri="{FF2B5EF4-FFF2-40B4-BE49-F238E27FC236}">
              <a16:creationId xmlns:a16="http://schemas.microsoft.com/office/drawing/2014/main" id="{1056AF4A-EBE0-40CA-A978-5440A57F616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2" name="Text Box 862">
          <a:extLst>
            <a:ext uri="{FF2B5EF4-FFF2-40B4-BE49-F238E27FC236}">
              <a16:creationId xmlns:a16="http://schemas.microsoft.com/office/drawing/2014/main" id="{25A33C31-22EE-4E24-908E-A0E55DFBBBE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3" name="Text Box 863">
          <a:extLst>
            <a:ext uri="{FF2B5EF4-FFF2-40B4-BE49-F238E27FC236}">
              <a16:creationId xmlns:a16="http://schemas.microsoft.com/office/drawing/2014/main" id="{F06C8E87-EF46-4F01-9F8C-5EF2BCEFD95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4" name="Text Box 864">
          <a:extLst>
            <a:ext uri="{FF2B5EF4-FFF2-40B4-BE49-F238E27FC236}">
              <a16:creationId xmlns:a16="http://schemas.microsoft.com/office/drawing/2014/main" id="{062C08AB-515F-451C-B13C-D4900921F90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5" name="Text Box 865">
          <a:extLst>
            <a:ext uri="{FF2B5EF4-FFF2-40B4-BE49-F238E27FC236}">
              <a16:creationId xmlns:a16="http://schemas.microsoft.com/office/drawing/2014/main" id="{043D7173-37F0-4D10-930A-A6EB28A0378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6" name="Text Box 866">
          <a:extLst>
            <a:ext uri="{FF2B5EF4-FFF2-40B4-BE49-F238E27FC236}">
              <a16:creationId xmlns:a16="http://schemas.microsoft.com/office/drawing/2014/main" id="{A1C7B9F4-72D7-40E6-BD88-2B9355E53D1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7" name="Text Box 867">
          <a:extLst>
            <a:ext uri="{FF2B5EF4-FFF2-40B4-BE49-F238E27FC236}">
              <a16:creationId xmlns:a16="http://schemas.microsoft.com/office/drawing/2014/main" id="{617250D6-3433-4E61-A88D-DED0E43B5FB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8" name="Text Box 868">
          <a:extLst>
            <a:ext uri="{FF2B5EF4-FFF2-40B4-BE49-F238E27FC236}">
              <a16:creationId xmlns:a16="http://schemas.microsoft.com/office/drawing/2014/main" id="{939CC95A-C785-4EC9-AAFD-71DA3F65980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59" name="Text Box 869">
          <a:extLst>
            <a:ext uri="{FF2B5EF4-FFF2-40B4-BE49-F238E27FC236}">
              <a16:creationId xmlns:a16="http://schemas.microsoft.com/office/drawing/2014/main" id="{3D16D8ED-5647-466F-A15F-9D9CAD7FED7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0" name="Text Box 870">
          <a:extLst>
            <a:ext uri="{FF2B5EF4-FFF2-40B4-BE49-F238E27FC236}">
              <a16:creationId xmlns:a16="http://schemas.microsoft.com/office/drawing/2014/main" id="{A8897200-801C-4918-BB73-93A4EDC8AF3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1" name="Text Box 871">
          <a:extLst>
            <a:ext uri="{FF2B5EF4-FFF2-40B4-BE49-F238E27FC236}">
              <a16:creationId xmlns:a16="http://schemas.microsoft.com/office/drawing/2014/main" id="{BDE7C328-A08F-4FFE-B354-590786F47D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2" name="Text Box 872">
          <a:extLst>
            <a:ext uri="{FF2B5EF4-FFF2-40B4-BE49-F238E27FC236}">
              <a16:creationId xmlns:a16="http://schemas.microsoft.com/office/drawing/2014/main" id="{46A2F8EF-2ECC-413E-B24D-B3E1107EF53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3" name="Text Box 873">
          <a:extLst>
            <a:ext uri="{FF2B5EF4-FFF2-40B4-BE49-F238E27FC236}">
              <a16:creationId xmlns:a16="http://schemas.microsoft.com/office/drawing/2014/main" id="{E2705D05-AA67-4660-96E3-8365048E11F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4" name="Text Box 874">
          <a:extLst>
            <a:ext uri="{FF2B5EF4-FFF2-40B4-BE49-F238E27FC236}">
              <a16:creationId xmlns:a16="http://schemas.microsoft.com/office/drawing/2014/main" id="{648BB7DB-6826-4FC2-8DDC-77628340DC8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5" name="Text Box 875">
          <a:extLst>
            <a:ext uri="{FF2B5EF4-FFF2-40B4-BE49-F238E27FC236}">
              <a16:creationId xmlns:a16="http://schemas.microsoft.com/office/drawing/2014/main" id="{CCDD0B9D-B925-4039-B4CA-70D6159747F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6" name="Text Box 876">
          <a:extLst>
            <a:ext uri="{FF2B5EF4-FFF2-40B4-BE49-F238E27FC236}">
              <a16:creationId xmlns:a16="http://schemas.microsoft.com/office/drawing/2014/main" id="{CAA23162-F77E-4116-BF2B-7BDC3AC902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7" name="Text Box 877">
          <a:extLst>
            <a:ext uri="{FF2B5EF4-FFF2-40B4-BE49-F238E27FC236}">
              <a16:creationId xmlns:a16="http://schemas.microsoft.com/office/drawing/2014/main" id="{9A5FF8E5-4C2C-470A-99A4-D379D8566A2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8" name="Text Box 878">
          <a:extLst>
            <a:ext uri="{FF2B5EF4-FFF2-40B4-BE49-F238E27FC236}">
              <a16:creationId xmlns:a16="http://schemas.microsoft.com/office/drawing/2014/main" id="{9D41B5AF-F0BC-4BB1-BABD-288F7BA063D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69" name="Text Box 879">
          <a:extLst>
            <a:ext uri="{FF2B5EF4-FFF2-40B4-BE49-F238E27FC236}">
              <a16:creationId xmlns:a16="http://schemas.microsoft.com/office/drawing/2014/main" id="{31603585-0822-4451-BF83-E9AA06291C5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0" name="Text Box 880">
          <a:extLst>
            <a:ext uri="{FF2B5EF4-FFF2-40B4-BE49-F238E27FC236}">
              <a16:creationId xmlns:a16="http://schemas.microsoft.com/office/drawing/2014/main" id="{7DD593FF-B836-4EEE-9D77-84F420771B1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1" name="Text Box 881">
          <a:extLst>
            <a:ext uri="{FF2B5EF4-FFF2-40B4-BE49-F238E27FC236}">
              <a16:creationId xmlns:a16="http://schemas.microsoft.com/office/drawing/2014/main" id="{BA0790F2-2FC7-4893-8419-F58A3363E66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2" name="Text Box 882">
          <a:extLst>
            <a:ext uri="{FF2B5EF4-FFF2-40B4-BE49-F238E27FC236}">
              <a16:creationId xmlns:a16="http://schemas.microsoft.com/office/drawing/2014/main" id="{D23D06DC-82F1-41D5-998D-83047223A3F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3" name="Text Box 883">
          <a:extLst>
            <a:ext uri="{FF2B5EF4-FFF2-40B4-BE49-F238E27FC236}">
              <a16:creationId xmlns:a16="http://schemas.microsoft.com/office/drawing/2014/main" id="{805E1277-42AF-4C5E-9FE8-6CE09A04098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4" name="Text Box 884">
          <a:extLst>
            <a:ext uri="{FF2B5EF4-FFF2-40B4-BE49-F238E27FC236}">
              <a16:creationId xmlns:a16="http://schemas.microsoft.com/office/drawing/2014/main" id="{2954698D-64D1-4D98-B467-B2C9256BFE1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5" name="Text Box 885">
          <a:extLst>
            <a:ext uri="{FF2B5EF4-FFF2-40B4-BE49-F238E27FC236}">
              <a16:creationId xmlns:a16="http://schemas.microsoft.com/office/drawing/2014/main" id="{557C6D6E-8EE7-4392-9BEC-BEBBFE100D9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6" name="Text Box 886">
          <a:extLst>
            <a:ext uri="{FF2B5EF4-FFF2-40B4-BE49-F238E27FC236}">
              <a16:creationId xmlns:a16="http://schemas.microsoft.com/office/drawing/2014/main" id="{E1FECDE1-6E7A-4413-BE71-F2AD197B9B6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7" name="Text Box 887">
          <a:extLst>
            <a:ext uri="{FF2B5EF4-FFF2-40B4-BE49-F238E27FC236}">
              <a16:creationId xmlns:a16="http://schemas.microsoft.com/office/drawing/2014/main" id="{C2434FF5-BCD0-4C5C-BBD5-D62CFD1175F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8" name="Text Box 888">
          <a:extLst>
            <a:ext uri="{FF2B5EF4-FFF2-40B4-BE49-F238E27FC236}">
              <a16:creationId xmlns:a16="http://schemas.microsoft.com/office/drawing/2014/main" id="{76149D9E-CF2F-47A1-9DFF-89E7DBF4B99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79" name="Text Box 889">
          <a:extLst>
            <a:ext uri="{FF2B5EF4-FFF2-40B4-BE49-F238E27FC236}">
              <a16:creationId xmlns:a16="http://schemas.microsoft.com/office/drawing/2014/main" id="{0089FE9B-5B0A-4999-B5B0-9B0DA04A0FE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0" name="Text Box 890">
          <a:extLst>
            <a:ext uri="{FF2B5EF4-FFF2-40B4-BE49-F238E27FC236}">
              <a16:creationId xmlns:a16="http://schemas.microsoft.com/office/drawing/2014/main" id="{38930701-8A58-44D6-BD32-69193BE0AA7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1" name="Text Box 891">
          <a:extLst>
            <a:ext uri="{FF2B5EF4-FFF2-40B4-BE49-F238E27FC236}">
              <a16:creationId xmlns:a16="http://schemas.microsoft.com/office/drawing/2014/main" id="{6937DB48-034E-44BF-8E20-39925446F43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2" name="Text Box 892">
          <a:extLst>
            <a:ext uri="{FF2B5EF4-FFF2-40B4-BE49-F238E27FC236}">
              <a16:creationId xmlns:a16="http://schemas.microsoft.com/office/drawing/2014/main" id="{53726059-895F-4FA1-97DE-4A1D1C2E80B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3" name="Text Box 893">
          <a:extLst>
            <a:ext uri="{FF2B5EF4-FFF2-40B4-BE49-F238E27FC236}">
              <a16:creationId xmlns:a16="http://schemas.microsoft.com/office/drawing/2014/main" id="{0B22DF28-3C86-4BAF-84E8-24DDEE02047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4" name="Text Box 894">
          <a:extLst>
            <a:ext uri="{FF2B5EF4-FFF2-40B4-BE49-F238E27FC236}">
              <a16:creationId xmlns:a16="http://schemas.microsoft.com/office/drawing/2014/main" id="{33470EC5-EFC9-4987-BE6C-03173FB7406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5" name="Text Box 895">
          <a:extLst>
            <a:ext uri="{FF2B5EF4-FFF2-40B4-BE49-F238E27FC236}">
              <a16:creationId xmlns:a16="http://schemas.microsoft.com/office/drawing/2014/main" id="{D040DC08-1468-4468-B427-5B11AA4CB61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6" name="Text Box 896">
          <a:extLst>
            <a:ext uri="{FF2B5EF4-FFF2-40B4-BE49-F238E27FC236}">
              <a16:creationId xmlns:a16="http://schemas.microsoft.com/office/drawing/2014/main" id="{B6B81932-BC89-49FC-9912-D9D4DECF306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7" name="Text Box 897">
          <a:extLst>
            <a:ext uri="{FF2B5EF4-FFF2-40B4-BE49-F238E27FC236}">
              <a16:creationId xmlns:a16="http://schemas.microsoft.com/office/drawing/2014/main" id="{22ED8EB6-5D72-4F8F-90C6-00512D757B6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8" name="Text Box 898">
          <a:extLst>
            <a:ext uri="{FF2B5EF4-FFF2-40B4-BE49-F238E27FC236}">
              <a16:creationId xmlns:a16="http://schemas.microsoft.com/office/drawing/2014/main" id="{FEE25FA1-977F-4487-BF42-FB11564D794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89" name="Text Box 899">
          <a:extLst>
            <a:ext uri="{FF2B5EF4-FFF2-40B4-BE49-F238E27FC236}">
              <a16:creationId xmlns:a16="http://schemas.microsoft.com/office/drawing/2014/main" id="{9CF5A647-C061-436E-A4BE-441F7029E42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0" name="Text Box 900">
          <a:extLst>
            <a:ext uri="{FF2B5EF4-FFF2-40B4-BE49-F238E27FC236}">
              <a16:creationId xmlns:a16="http://schemas.microsoft.com/office/drawing/2014/main" id="{C67E6E23-B58B-49CC-AD8D-575F54F8367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1" name="Text Box 901">
          <a:extLst>
            <a:ext uri="{FF2B5EF4-FFF2-40B4-BE49-F238E27FC236}">
              <a16:creationId xmlns:a16="http://schemas.microsoft.com/office/drawing/2014/main" id="{0DC0ED55-BF65-4B41-B0A6-01AF7171BD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2" name="Text Box 902">
          <a:extLst>
            <a:ext uri="{FF2B5EF4-FFF2-40B4-BE49-F238E27FC236}">
              <a16:creationId xmlns:a16="http://schemas.microsoft.com/office/drawing/2014/main" id="{86B42C86-72EC-49AF-9721-6047E90B835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3" name="Text Box 903">
          <a:extLst>
            <a:ext uri="{FF2B5EF4-FFF2-40B4-BE49-F238E27FC236}">
              <a16:creationId xmlns:a16="http://schemas.microsoft.com/office/drawing/2014/main" id="{A5FE08B6-FA19-403B-9BD6-4F704E176AA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4" name="Text Box 904">
          <a:extLst>
            <a:ext uri="{FF2B5EF4-FFF2-40B4-BE49-F238E27FC236}">
              <a16:creationId xmlns:a16="http://schemas.microsoft.com/office/drawing/2014/main" id="{8B7EB773-3484-4EE0-90D9-32B281D1D0F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5" name="Text Box 905">
          <a:extLst>
            <a:ext uri="{FF2B5EF4-FFF2-40B4-BE49-F238E27FC236}">
              <a16:creationId xmlns:a16="http://schemas.microsoft.com/office/drawing/2014/main" id="{CDC5DDEA-F069-4309-A45E-133B4FF3BE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6" name="Text Box 906">
          <a:extLst>
            <a:ext uri="{FF2B5EF4-FFF2-40B4-BE49-F238E27FC236}">
              <a16:creationId xmlns:a16="http://schemas.microsoft.com/office/drawing/2014/main" id="{AB2978EC-3864-4303-B167-7A0BECA2E60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7" name="Text Box 907">
          <a:extLst>
            <a:ext uri="{FF2B5EF4-FFF2-40B4-BE49-F238E27FC236}">
              <a16:creationId xmlns:a16="http://schemas.microsoft.com/office/drawing/2014/main" id="{FDF070A3-D57C-4E72-B88F-E970FA8BDF4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8" name="Text Box 908">
          <a:extLst>
            <a:ext uri="{FF2B5EF4-FFF2-40B4-BE49-F238E27FC236}">
              <a16:creationId xmlns:a16="http://schemas.microsoft.com/office/drawing/2014/main" id="{1A71037F-D2F5-41EA-87FF-DDEC94697CE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299" name="Text Box 909">
          <a:extLst>
            <a:ext uri="{FF2B5EF4-FFF2-40B4-BE49-F238E27FC236}">
              <a16:creationId xmlns:a16="http://schemas.microsoft.com/office/drawing/2014/main" id="{F9B43017-DE19-42A0-B00F-3B4ED3CED0F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0" name="Text Box 910">
          <a:extLst>
            <a:ext uri="{FF2B5EF4-FFF2-40B4-BE49-F238E27FC236}">
              <a16:creationId xmlns:a16="http://schemas.microsoft.com/office/drawing/2014/main" id="{CE4DB8C2-889C-440B-868F-E6543F90862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1" name="Text Box 911">
          <a:extLst>
            <a:ext uri="{FF2B5EF4-FFF2-40B4-BE49-F238E27FC236}">
              <a16:creationId xmlns:a16="http://schemas.microsoft.com/office/drawing/2014/main" id="{AAFEE174-C6B9-44B6-B4B1-E6599096CF4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2" name="Text Box 912">
          <a:extLst>
            <a:ext uri="{FF2B5EF4-FFF2-40B4-BE49-F238E27FC236}">
              <a16:creationId xmlns:a16="http://schemas.microsoft.com/office/drawing/2014/main" id="{F22E1429-67BA-4EA2-9EBC-33E555A772B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3" name="Text Box 913">
          <a:extLst>
            <a:ext uri="{FF2B5EF4-FFF2-40B4-BE49-F238E27FC236}">
              <a16:creationId xmlns:a16="http://schemas.microsoft.com/office/drawing/2014/main" id="{BCB02142-8025-4C9B-9B79-E2A7AD4CC5E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4" name="Text Box 914">
          <a:extLst>
            <a:ext uri="{FF2B5EF4-FFF2-40B4-BE49-F238E27FC236}">
              <a16:creationId xmlns:a16="http://schemas.microsoft.com/office/drawing/2014/main" id="{7CE54E29-802E-4B81-8C20-EC5ADE2EF5C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5" name="Text Box 915">
          <a:extLst>
            <a:ext uri="{FF2B5EF4-FFF2-40B4-BE49-F238E27FC236}">
              <a16:creationId xmlns:a16="http://schemas.microsoft.com/office/drawing/2014/main" id="{B209D957-FA01-44DB-97AC-BA84163EBFC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6" name="Text Box 916">
          <a:extLst>
            <a:ext uri="{FF2B5EF4-FFF2-40B4-BE49-F238E27FC236}">
              <a16:creationId xmlns:a16="http://schemas.microsoft.com/office/drawing/2014/main" id="{F4FA6A1D-00EB-4A26-B595-400269C91E8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7" name="Text Box 917">
          <a:extLst>
            <a:ext uri="{FF2B5EF4-FFF2-40B4-BE49-F238E27FC236}">
              <a16:creationId xmlns:a16="http://schemas.microsoft.com/office/drawing/2014/main" id="{A5DEA23F-B896-42FA-96FB-11B4EAC6553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8" name="Text Box 918">
          <a:extLst>
            <a:ext uri="{FF2B5EF4-FFF2-40B4-BE49-F238E27FC236}">
              <a16:creationId xmlns:a16="http://schemas.microsoft.com/office/drawing/2014/main" id="{39FD991D-98B6-4C60-B03C-468A8703550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09" name="Text Box 919">
          <a:extLst>
            <a:ext uri="{FF2B5EF4-FFF2-40B4-BE49-F238E27FC236}">
              <a16:creationId xmlns:a16="http://schemas.microsoft.com/office/drawing/2014/main" id="{AF072B21-CBA2-4F98-9E91-CF4FC0E4D38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0" name="Text Box 920">
          <a:extLst>
            <a:ext uri="{FF2B5EF4-FFF2-40B4-BE49-F238E27FC236}">
              <a16:creationId xmlns:a16="http://schemas.microsoft.com/office/drawing/2014/main" id="{7B10BA49-2F08-4C1D-89E0-0AE39D1B6B5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1" name="Text Box 921">
          <a:extLst>
            <a:ext uri="{FF2B5EF4-FFF2-40B4-BE49-F238E27FC236}">
              <a16:creationId xmlns:a16="http://schemas.microsoft.com/office/drawing/2014/main" id="{4006A59B-B543-43F5-A0C9-9C2035602D5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2" name="Text Box 922">
          <a:extLst>
            <a:ext uri="{FF2B5EF4-FFF2-40B4-BE49-F238E27FC236}">
              <a16:creationId xmlns:a16="http://schemas.microsoft.com/office/drawing/2014/main" id="{4319D6DC-C74C-4640-B3F6-95600755B42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3" name="Text Box 923">
          <a:extLst>
            <a:ext uri="{FF2B5EF4-FFF2-40B4-BE49-F238E27FC236}">
              <a16:creationId xmlns:a16="http://schemas.microsoft.com/office/drawing/2014/main" id="{CB6D9C43-EE53-44BA-8B8C-5392955F547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4" name="Text Box 924">
          <a:extLst>
            <a:ext uri="{FF2B5EF4-FFF2-40B4-BE49-F238E27FC236}">
              <a16:creationId xmlns:a16="http://schemas.microsoft.com/office/drawing/2014/main" id="{B3C4C24F-B9F8-49B7-884D-A095820802F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5" name="Text Box 925">
          <a:extLst>
            <a:ext uri="{FF2B5EF4-FFF2-40B4-BE49-F238E27FC236}">
              <a16:creationId xmlns:a16="http://schemas.microsoft.com/office/drawing/2014/main" id="{6BD10F25-8D76-41BB-A981-1394F6F9666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6" name="Text Box 926">
          <a:extLst>
            <a:ext uri="{FF2B5EF4-FFF2-40B4-BE49-F238E27FC236}">
              <a16:creationId xmlns:a16="http://schemas.microsoft.com/office/drawing/2014/main" id="{B02A1EF2-5EE5-421C-97D8-927C78D2CDA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7" name="Text Box 927">
          <a:extLst>
            <a:ext uri="{FF2B5EF4-FFF2-40B4-BE49-F238E27FC236}">
              <a16:creationId xmlns:a16="http://schemas.microsoft.com/office/drawing/2014/main" id="{929AFE50-1C7F-4504-824D-4179078CAEB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8" name="Text Box 928">
          <a:extLst>
            <a:ext uri="{FF2B5EF4-FFF2-40B4-BE49-F238E27FC236}">
              <a16:creationId xmlns:a16="http://schemas.microsoft.com/office/drawing/2014/main" id="{453392F8-EF36-4614-926E-63D6349EB28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19" name="Text Box 929">
          <a:extLst>
            <a:ext uri="{FF2B5EF4-FFF2-40B4-BE49-F238E27FC236}">
              <a16:creationId xmlns:a16="http://schemas.microsoft.com/office/drawing/2014/main" id="{8CDED3BE-77CE-45FD-A777-137EC521E28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0" name="Text Box 930">
          <a:extLst>
            <a:ext uri="{FF2B5EF4-FFF2-40B4-BE49-F238E27FC236}">
              <a16:creationId xmlns:a16="http://schemas.microsoft.com/office/drawing/2014/main" id="{33D4AE30-D8B6-4B93-9E46-A1F9DC280A3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1" name="Text Box 931">
          <a:extLst>
            <a:ext uri="{FF2B5EF4-FFF2-40B4-BE49-F238E27FC236}">
              <a16:creationId xmlns:a16="http://schemas.microsoft.com/office/drawing/2014/main" id="{BA60B67B-86CD-4397-9D1C-98AFC8A3907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2" name="Text Box 932">
          <a:extLst>
            <a:ext uri="{FF2B5EF4-FFF2-40B4-BE49-F238E27FC236}">
              <a16:creationId xmlns:a16="http://schemas.microsoft.com/office/drawing/2014/main" id="{50F90051-B71C-4617-97F5-D28054DA45F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3" name="Text Box 933">
          <a:extLst>
            <a:ext uri="{FF2B5EF4-FFF2-40B4-BE49-F238E27FC236}">
              <a16:creationId xmlns:a16="http://schemas.microsoft.com/office/drawing/2014/main" id="{405A260D-8C44-4124-85CC-3C924ECE2D5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4" name="Text Box 934">
          <a:extLst>
            <a:ext uri="{FF2B5EF4-FFF2-40B4-BE49-F238E27FC236}">
              <a16:creationId xmlns:a16="http://schemas.microsoft.com/office/drawing/2014/main" id="{95A41C52-CD34-4BB5-AA21-48BC24DB50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5" name="Text Box 935">
          <a:extLst>
            <a:ext uri="{FF2B5EF4-FFF2-40B4-BE49-F238E27FC236}">
              <a16:creationId xmlns:a16="http://schemas.microsoft.com/office/drawing/2014/main" id="{2A446236-A546-4BB7-A24F-1FF4E62D17E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6" name="Text Box 936">
          <a:extLst>
            <a:ext uri="{FF2B5EF4-FFF2-40B4-BE49-F238E27FC236}">
              <a16:creationId xmlns:a16="http://schemas.microsoft.com/office/drawing/2014/main" id="{5AD19D7D-FA68-49C2-8C72-0017DDBEB8C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7" name="Text Box 937">
          <a:extLst>
            <a:ext uri="{FF2B5EF4-FFF2-40B4-BE49-F238E27FC236}">
              <a16:creationId xmlns:a16="http://schemas.microsoft.com/office/drawing/2014/main" id="{6D94871E-2664-4715-AAD5-DEDE51447E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8" name="Text Box 938">
          <a:extLst>
            <a:ext uri="{FF2B5EF4-FFF2-40B4-BE49-F238E27FC236}">
              <a16:creationId xmlns:a16="http://schemas.microsoft.com/office/drawing/2014/main" id="{F3ED4C0A-F92A-408A-AFA4-C09E83CA8CA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29" name="Text Box 939">
          <a:extLst>
            <a:ext uri="{FF2B5EF4-FFF2-40B4-BE49-F238E27FC236}">
              <a16:creationId xmlns:a16="http://schemas.microsoft.com/office/drawing/2014/main" id="{B91CFC72-69AF-4399-A63B-001839CAF12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0" name="Text Box 940">
          <a:extLst>
            <a:ext uri="{FF2B5EF4-FFF2-40B4-BE49-F238E27FC236}">
              <a16:creationId xmlns:a16="http://schemas.microsoft.com/office/drawing/2014/main" id="{FC431F46-7ABE-4489-95B1-0DACC540272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1" name="Text Box 941">
          <a:extLst>
            <a:ext uri="{FF2B5EF4-FFF2-40B4-BE49-F238E27FC236}">
              <a16:creationId xmlns:a16="http://schemas.microsoft.com/office/drawing/2014/main" id="{9E2BECD1-4882-43A9-BC0A-5BE2FB65F52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2" name="Text Box 942">
          <a:extLst>
            <a:ext uri="{FF2B5EF4-FFF2-40B4-BE49-F238E27FC236}">
              <a16:creationId xmlns:a16="http://schemas.microsoft.com/office/drawing/2014/main" id="{98A4C619-1101-476E-8845-6CB4AA32419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3" name="Text Box 943">
          <a:extLst>
            <a:ext uri="{FF2B5EF4-FFF2-40B4-BE49-F238E27FC236}">
              <a16:creationId xmlns:a16="http://schemas.microsoft.com/office/drawing/2014/main" id="{0DFA2EA1-9C19-41C1-B599-727F10E87CC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4" name="Text Box 944">
          <a:extLst>
            <a:ext uri="{FF2B5EF4-FFF2-40B4-BE49-F238E27FC236}">
              <a16:creationId xmlns:a16="http://schemas.microsoft.com/office/drawing/2014/main" id="{FF2ABD45-9563-47A4-BBAF-A9FE1EA124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5" name="Text Box 945">
          <a:extLst>
            <a:ext uri="{FF2B5EF4-FFF2-40B4-BE49-F238E27FC236}">
              <a16:creationId xmlns:a16="http://schemas.microsoft.com/office/drawing/2014/main" id="{27AA68B5-4256-4BD4-B5B1-6DFD584E528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6" name="Text Box 946">
          <a:extLst>
            <a:ext uri="{FF2B5EF4-FFF2-40B4-BE49-F238E27FC236}">
              <a16:creationId xmlns:a16="http://schemas.microsoft.com/office/drawing/2014/main" id="{E551162E-BB69-4E39-8239-F4411E7708E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7" name="Text Box 947">
          <a:extLst>
            <a:ext uri="{FF2B5EF4-FFF2-40B4-BE49-F238E27FC236}">
              <a16:creationId xmlns:a16="http://schemas.microsoft.com/office/drawing/2014/main" id="{401AA671-0CE4-4C54-B855-47B506C0A6A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8" name="Text Box 948">
          <a:extLst>
            <a:ext uri="{FF2B5EF4-FFF2-40B4-BE49-F238E27FC236}">
              <a16:creationId xmlns:a16="http://schemas.microsoft.com/office/drawing/2014/main" id="{71B7E876-9D85-43DA-A830-EB5EF5F6914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39" name="Text Box 949">
          <a:extLst>
            <a:ext uri="{FF2B5EF4-FFF2-40B4-BE49-F238E27FC236}">
              <a16:creationId xmlns:a16="http://schemas.microsoft.com/office/drawing/2014/main" id="{345F1130-90B8-416E-9331-EDB59F83CE7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0" name="Text Box 950">
          <a:extLst>
            <a:ext uri="{FF2B5EF4-FFF2-40B4-BE49-F238E27FC236}">
              <a16:creationId xmlns:a16="http://schemas.microsoft.com/office/drawing/2014/main" id="{0536AD17-3A1F-4EA1-A3A2-CF6BEC1A1D3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1" name="Text Box 951">
          <a:extLst>
            <a:ext uri="{FF2B5EF4-FFF2-40B4-BE49-F238E27FC236}">
              <a16:creationId xmlns:a16="http://schemas.microsoft.com/office/drawing/2014/main" id="{225D8BC6-535A-40AC-9280-5972B2173CC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2" name="Text Box 952">
          <a:extLst>
            <a:ext uri="{FF2B5EF4-FFF2-40B4-BE49-F238E27FC236}">
              <a16:creationId xmlns:a16="http://schemas.microsoft.com/office/drawing/2014/main" id="{264BEC53-6CB7-493E-BD4D-9EBA247331B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3" name="Text Box 953">
          <a:extLst>
            <a:ext uri="{FF2B5EF4-FFF2-40B4-BE49-F238E27FC236}">
              <a16:creationId xmlns:a16="http://schemas.microsoft.com/office/drawing/2014/main" id="{CDA20D46-E986-413D-B201-0E0B1611CA7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4" name="Text Box 954">
          <a:extLst>
            <a:ext uri="{FF2B5EF4-FFF2-40B4-BE49-F238E27FC236}">
              <a16:creationId xmlns:a16="http://schemas.microsoft.com/office/drawing/2014/main" id="{19C61CEF-C108-4E43-A2E4-37DC65ABC82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5" name="Text Box 955">
          <a:extLst>
            <a:ext uri="{FF2B5EF4-FFF2-40B4-BE49-F238E27FC236}">
              <a16:creationId xmlns:a16="http://schemas.microsoft.com/office/drawing/2014/main" id="{D0DB4C90-C366-49D3-85FA-E363215AD5E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6" name="Text Box 956">
          <a:extLst>
            <a:ext uri="{FF2B5EF4-FFF2-40B4-BE49-F238E27FC236}">
              <a16:creationId xmlns:a16="http://schemas.microsoft.com/office/drawing/2014/main" id="{82C18754-EDDB-4676-8592-77363DF4B0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7" name="Text Box 957">
          <a:extLst>
            <a:ext uri="{FF2B5EF4-FFF2-40B4-BE49-F238E27FC236}">
              <a16:creationId xmlns:a16="http://schemas.microsoft.com/office/drawing/2014/main" id="{8E5B59CD-04C8-49E3-9310-B8E0D15DAE1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8" name="Text Box 958">
          <a:extLst>
            <a:ext uri="{FF2B5EF4-FFF2-40B4-BE49-F238E27FC236}">
              <a16:creationId xmlns:a16="http://schemas.microsoft.com/office/drawing/2014/main" id="{2E3C5B34-B62B-4608-894C-768D061FD24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49" name="Text Box 959">
          <a:extLst>
            <a:ext uri="{FF2B5EF4-FFF2-40B4-BE49-F238E27FC236}">
              <a16:creationId xmlns:a16="http://schemas.microsoft.com/office/drawing/2014/main" id="{5F2700CC-7BD4-4767-ACEC-7F0185CD585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0" name="Text Box 960">
          <a:extLst>
            <a:ext uri="{FF2B5EF4-FFF2-40B4-BE49-F238E27FC236}">
              <a16:creationId xmlns:a16="http://schemas.microsoft.com/office/drawing/2014/main" id="{AAA4348C-5D39-41BD-8467-CBB8A81FC4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1" name="Text Box 961">
          <a:extLst>
            <a:ext uri="{FF2B5EF4-FFF2-40B4-BE49-F238E27FC236}">
              <a16:creationId xmlns:a16="http://schemas.microsoft.com/office/drawing/2014/main" id="{043D9E13-73EE-4BF3-BAB1-2A5310A843F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2" name="Text Box 962">
          <a:extLst>
            <a:ext uri="{FF2B5EF4-FFF2-40B4-BE49-F238E27FC236}">
              <a16:creationId xmlns:a16="http://schemas.microsoft.com/office/drawing/2014/main" id="{BCDA5129-93B4-4115-8872-FA98E37D488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3" name="Text Box 963">
          <a:extLst>
            <a:ext uri="{FF2B5EF4-FFF2-40B4-BE49-F238E27FC236}">
              <a16:creationId xmlns:a16="http://schemas.microsoft.com/office/drawing/2014/main" id="{83D8A94B-0296-4CA9-921C-A947522CEDD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4" name="Text Box 964">
          <a:extLst>
            <a:ext uri="{FF2B5EF4-FFF2-40B4-BE49-F238E27FC236}">
              <a16:creationId xmlns:a16="http://schemas.microsoft.com/office/drawing/2014/main" id="{CCA8B5FC-BFBE-4B9E-8567-1A5A34A9408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5" name="Text Box 965">
          <a:extLst>
            <a:ext uri="{FF2B5EF4-FFF2-40B4-BE49-F238E27FC236}">
              <a16:creationId xmlns:a16="http://schemas.microsoft.com/office/drawing/2014/main" id="{A4515429-B573-4D61-A0C6-5B1C2C8CD84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6" name="Text Box 966">
          <a:extLst>
            <a:ext uri="{FF2B5EF4-FFF2-40B4-BE49-F238E27FC236}">
              <a16:creationId xmlns:a16="http://schemas.microsoft.com/office/drawing/2014/main" id="{21D38F53-1775-47DC-BC20-223E31B15F8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7" name="Text Box 967">
          <a:extLst>
            <a:ext uri="{FF2B5EF4-FFF2-40B4-BE49-F238E27FC236}">
              <a16:creationId xmlns:a16="http://schemas.microsoft.com/office/drawing/2014/main" id="{A1E661E5-DCA8-454A-9723-37F6EAE15A7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8" name="Text Box 968">
          <a:extLst>
            <a:ext uri="{FF2B5EF4-FFF2-40B4-BE49-F238E27FC236}">
              <a16:creationId xmlns:a16="http://schemas.microsoft.com/office/drawing/2014/main" id="{382A42C3-01A7-4D4B-94B3-C041552301E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59" name="Text Box 969">
          <a:extLst>
            <a:ext uri="{FF2B5EF4-FFF2-40B4-BE49-F238E27FC236}">
              <a16:creationId xmlns:a16="http://schemas.microsoft.com/office/drawing/2014/main" id="{ED51E94F-C644-4BCF-8A93-1AF3A9B91C5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0" name="Text Box 970">
          <a:extLst>
            <a:ext uri="{FF2B5EF4-FFF2-40B4-BE49-F238E27FC236}">
              <a16:creationId xmlns:a16="http://schemas.microsoft.com/office/drawing/2014/main" id="{F7477359-726B-4107-98EF-F446E061909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1" name="Text Box 971">
          <a:extLst>
            <a:ext uri="{FF2B5EF4-FFF2-40B4-BE49-F238E27FC236}">
              <a16:creationId xmlns:a16="http://schemas.microsoft.com/office/drawing/2014/main" id="{054651A7-943A-4305-9F10-C66442D5272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2" name="Text Box 972">
          <a:extLst>
            <a:ext uri="{FF2B5EF4-FFF2-40B4-BE49-F238E27FC236}">
              <a16:creationId xmlns:a16="http://schemas.microsoft.com/office/drawing/2014/main" id="{4057184C-84AF-4109-8777-29CB7BABADC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3" name="Text Box 973">
          <a:extLst>
            <a:ext uri="{FF2B5EF4-FFF2-40B4-BE49-F238E27FC236}">
              <a16:creationId xmlns:a16="http://schemas.microsoft.com/office/drawing/2014/main" id="{43C18EA4-E542-4D2B-892D-63B5942ECD8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4" name="Text Box 974">
          <a:extLst>
            <a:ext uri="{FF2B5EF4-FFF2-40B4-BE49-F238E27FC236}">
              <a16:creationId xmlns:a16="http://schemas.microsoft.com/office/drawing/2014/main" id="{7F782D78-0956-46AD-9584-A20A31F837F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5" name="Text Box 975">
          <a:extLst>
            <a:ext uri="{FF2B5EF4-FFF2-40B4-BE49-F238E27FC236}">
              <a16:creationId xmlns:a16="http://schemas.microsoft.com/office/drawing/2014/main" id="{7DDE497C-4E46-418C-A54A-2468E9128DB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6" name="Text Box 976">
          <a:extLst>
            <a:ext uri="{FF2B5EF4-FFF2-40B4-BE49-F238E27FC236}">
              <a16:creationId xmlns:a16="http://schemas.microsoft.com/office/drawing/2014/main" id="{CC8A4609-67CB-40E1-B7EC-13FDFFA91DE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7" name="Text Box 977">
          <a:extLst>
            <a:ext uri="{FF2B5EF4-FFF2-40B4-BE49-F238E27FC236}">
              <a16:creationId xmlns:a16="http://schemas.microsoft.com/office/drawing/2014/main" id="{9DB9FB6C-B935-45DD-9208-819166A1371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8" name="Text Box 978">
          <a:extLst>
            <a:ext uri="{FF2B5EF4-FFF2-40B4-BE49-F238E27FC236}">
              <a16:creationId xmlns:a16="http://schemas.microsoft.com/office/drawing/2014/main" id="{8FCED75E-0933-4769-A1D5-4FBC859CD57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69" name="Text Box 979">
          <a:extLst>
            <a:ext uri="{FF2B5EF4-FFF2-40B4-BE49-F238E27FC236}">
              <a16:creationId xmlns:a16="http://schemas.microsoft.com/office/drawing/2014/main" id="{4012529B-D685-43D3-A11A-F72309BDB0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0" name="Text Box 980">
          <a:extLst>
            <a:ext uri="{FF2B5EF4-FFF2-40B4-BE49-F238E27FC236}">
              <a16:creationId xmlns:a16="http://schemas.microsoft.com/office/drawing/2014/main" id="{FF80231A-ABA0-4D66-9B0B-7B7DC987732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1" name="Text Box 981">
          <a:extLst>
            <a:ext uri="{FF2B5EF4-FFF2-40B4-BE49-F238E27FC236}">
              <a16:creationId xmlns:a16="http://schemas.microsoft.com/office/drawing/2014/main" id="{4F6AFA81-1FAD-43DB-A2C4-E96F8C3F0C7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2" name="Text Box 982">
          <a:extLst>
            <a:ext uri="{FF2B5EF4-FFF2-40B4-BE49-F238E27FC236}">
              <a16:creationId xmlns:a16="http://schemas.microsoft.com/office/drawing/2014/main" id="{132C88EE-849C-4805-9F22-8F453D8F61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3" name="Text Box 983">
          <a:extLst>
            <a:ext uri="{FF2B5EF4-FFF2-40B4-BE49-F238E27FC236}">
              <a16:creationId xmlns:a16="http://schemas.microsoft.com/office/drawing/2014/main" id="{E1E2E0E6-40C5-458F-83E3-5C427AA963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4" name="Text Box 984">
          <a:extLst>
            <a:ext uri="{FF2B5EF4-FFF2-40B4-BE49-F238E27FC236}">
              <a16:creationId xmlns:a16="http://schemas.microsoft.com/office/drawing/2014/main" id="{5F3BA890-5466-4D18-80C8-EFD1D984A01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5" name="Text Box 985">
          <a:extLst>
            <a:ext uri="{FF2B5EF4-FFF2-40B4-BE49-F238E27FC236}">
              <a16:creationId xmlns:a16="http://schemas.microsoft.com/office/drawing/2014/main" id="{0B1BA3B9-EF94-4686-BF26-A6332354917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6" name="Text Box 986">
          <a:extLst>
            <a:ext uri="{FF2B5EF4-FFF2-40B4-BE49-F238E27FC236}">
              <a16:creationId xmlns:a16="http://schemas.microsoft.com/office/drawing/2014/main" id="{243E315A-41E9-4161-B39A-87B97088907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7" name="Text Box 987">
          <a:extLst>
            <a:ext uri="{FF2B5EF4-FFF2-40B4-BE49-F238E27FC236}">
              <a16:creationId xmlns:a16="http://schemas.microsoft.com/office/drawing/2014/main" id="{936B6CD3-7BD3-4B35-B178-9A1C5C94644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8" name="Text Box 988">
          <a:extLst>
            <a:ext uri="{FF2B5EF4-FFF2-40B4-BE49-F238E27FC236}">
              <a16:creationId xmlns:a16="http://schemas.microsoft.com/office/drawing/2014/main" id="{AA69FAD4-00D6-4ABD-BB14-B176A9080FB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79" name="Text Box 989">
          <a:extLst>
            <a:ext uri="{FF2B5EF4-FFF2-40B4-BE49-F238E27FC236}">
              <a16:creationId xmlns:a16="http://schemas.microsoft.com/office/drawing/2014/main" id="{E04EC064-EBC2-4D21-81FA-E908B649E9A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0" name="Text Box 990">
          <a:extLst>
            <a:ext uri="{FF2B5EF4-FFF2-40B4-BE49-F238E27FC236}">
              <a16:creationId xmlns:a16="http://schemas.microsoft.com/office/drawing/2014/main" id="{8618918C-73D2-4AA3-AE04-5E89E7774E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1" name="Text Box 991">
          <a:extLst>
            <a:ext uri="{FF2B5EF4-FFF2-40B4-BE49-F238E27FC236}">
              <a16:creationId xmlns:a16="http://schemas.microsoft.com/office/drawing/2014/main" id="{6ED8A3E6-7C8E-4AAD-92B0-F8ABF29F8F6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2" name="Text Box 992">
          <a:extLst>
            <a:ext uri="{FF2B5EF4-FFF2-40B4-BE49-F238E27FC236}">
              <a16:creationId xmlns:a16="http://schemas.microsoft.com/office/drawing/2014/main" id="{1734DCC9-20A8-45E8-801F-043BFAC2287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3" name="Text Box 993">
          <a:extLst>
            <a:ext uri="{FF2B5EF4-FFF2-40B4-BE49-F238E27FC236}">
              <a16:creationId xmlns:a16="http://schemas.microsoft.com/office/drawing/2014/main" id="{AA31F6AC-9FDE-4A2C-8A5A-668210924B2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4" name="Text Box 994">
          <a:extLst>
            <a:ext uri="{FF2B5EF4-FFF2-40B4-BE49-F238E27FC236}">
              <a16:creationId xmlns:a16="http://schemas.microsoft.com/office/drawing/2014/main" id="{69009F70-E8F2-4B9E-A597-F0519CC5C21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5" name="Text Box 995">
          <a:extLst>
            <a:ext uri="{FF2B5EF4-FFF2-40B4-BE49-F238E27FC236}">
              <a16:creationId xmlns:a16="http://schemas.microsoft.com/office/drawing/2014/main" id="{07625C86-1AA1-440B-BD15-5458E050A9F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6" name="Text Box 996">
          <a:extLst>
            <a:ext uri="{FF2B5EF4-FFF2-40B4-BE49-F238E27FC236}">
              <a16:creationId xmlns:a16="http://schemas.microsoft.com/office/drawing/2014/main" id="{AA72CD01-A6F1-4BA3-AFC7-0DF313B6626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7" name="Text Box 997">
          <a:extLst>
            <a:ext uri="{FF2B5EF4-FFF2-40B4-BE49-F238E27FC236}">
              <a16:creationId xmlns:a16="http://schemas.microsoft.com/office/drawing/2014/main" id="{8C60069C-1221-4AFB-A126-696F31FA77D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8" name="Text Box 998">
          <a:extLst>
            <a:ext uri="{FF2B5EF4-FFF2-40B4-BE49-F238E27FC236}">
              <a16:creationId xmlns:a16="http://schemas.microsoft.com/office/drawing/2014/main" id="{C364E8A1-6313-46D9-B887-4968F3EE36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89" name="Text Box 999">
          <a:extLst>
            <a:ext uri="{FF2B5EF4-FFF2-40B4-BE49-F238E27FC236}">
              <a16:creationId xmlns:a16="http://schemas.microsoft.com/office/drawing/2014/main" id="{7AF9920F-1595-43C8-95A7-9052283190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0" name="Text Box 1000">
          <a:extLst>
            <a:ext uri="{FF2B5EF4-FFF2-40B4-BE49-F238E27FC236}">
              <a16:creationId xmlns:a16="http://schemas.microsoft.com/office/drawing/2014/main" id="{94FDAAE0-2329-4982-BDEF-6A76F2E8681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1" name="Text Box 1001">
          <a:extLst>
            <a:ext uri="{FF2B5EF4-FFF2-40B4-BE49-F238E27FC236}">
              <a16:creationId xmlns:a16="http://schemas.microsoft.com/office/drawing/2014/main" id="{492BD529-C292-4EF5-8B44-7D0994D629B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2" name="Text Box 1002">
          <a:extLst>
            <a:ext uri="{FF2B5EF4-FFF2-40B4-BE49-F238E27FC236}">
              <a16:creationId xmlns:a16="http://schemas.microsoft.com/office/drawing/2014/main" id="{99D05250-1B4D-453D-9BBB-988ADA3DDA8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3" name="Text Box 1003">
          <a:extLst>
            <a:ext uri="{FF2B5EF4-FFF2-40B4-BE49-F238E27FC236}">
              <a16:creationId xmlns:a16="http://schemas.microsoft.com/office/drawing/2014/main" id="{B343A97D-0434-42DC-ADB9-DA5C1CB1D8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4" name="Text Box 1004">
          <a:extLst>
            <a:ext uri="{FF2B5EF4-FFF2-40B4-BE49-F238E27FC236}">
              <a16:creationId xmlns:a16="http://schemas.microsoft.com/office/drawing/2014/main" id="{35CF07F1-1C93-4248-82DC-970BEA231CF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5" name="Text Box 1005">
          <a:extLst>
            <a:ext uri="{FF2B5EF4-FFF2-40B4-BE49-F238E27FC236}">
              <a16:creationId xmlns:a16="http://schemas.microsoft.com/office/drawing/2014/main" id="{5EBC307E-A32F-4E6F-98D7-FEE1846965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6" name="Text Box 1006">
          <a:extLst>
            <a:ext uri="{FF2B5EF4-FFF2-40B4-BE49-F238E27FC236}">
              <a16:creationId xmlns:a16="http://schemas.microsoft.com/office/drawing/2014/main" id="{E9AD94E5-FEAB-4EE2-BC09-301CF0605FE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7" name="Text Box 1007">
          <a:extLst>
            <a:ext uri="{FF2B5EF4-FFF2-40B4-BE49-F238E27FC236}">
              <a16:creationId xmlns:a16="http://schemas.microsoft.com/office/drawing/2014/main" id="{C797E206-3F06-4B83-A811-7D92274CB5D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8" name="Text Box 1008">
          <a:extLst>
            <a:ext uri="{FF2B5EF4-FFF2-40B4-BE49-F238E27FC236}">
              <a16:creationId xmlns:a16="http://schemas.microsoft.com/office/drawing/2014/main" id="{850733E9-EF30-4DFB-B8E4-118061D8506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399" name="Text Box 1009">
          <a:extLst>
            <a:ext uri="{FF2B5EF4-FFF2-40B4-BE49-F238E27FC236}">
              <a16:creationId xmlns:a16="http://schemas.microsoft.com/office/drawing/2014/main" id="{277882BC-D3EC-48F1-888C-E8C84059EAC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0" name="Text Box 1010">
          <a:extLst>
            <a:ext uri="{FF2B5EF4-FFF2-40B4-BE49-F238E27FC236}">
              <a16:creationId xmlns:a16="http://schemas.microsoft.com/office/drawing/2014/main" id="{5E35B2A0-5490-40B2-9F39-B8CDFA88C03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1" name="Text Box 1011">
          <a:extLst>
            <a:ext uri="{FF2B5EF4-FFF2-40B4-BE49-F238E27FC236}">
              <a16:creationId xmlns:a16="http://schemas.microsoft.com/office/drawing/2014/main" id="{B38BFBF4-6F5C-43DE-A264-0F1C30AEE14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2" name="Text Box 1012">
          <a:extLst>
            <a:ext uri="{FF2B5EF4-FFF2-40B4-BE49-F238E27FC236}">
              <a16:creationId xmlns:a16="http://schemas.microsoft.com/office/drawing/2014/main" id="{641597F7-48A9-468F-8749-E01439214E7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3" name="Text Box 1013">
          <a:extLst>
            <a:ext uri="{FF2B5EF4-FFF2-40B4-BE49-F238E27FC236}">
              <a16:creationId xmlns:a16="http://schemas.microsoft.com/office/drawing/2014/main" id="{933B0B87-3975-4CB8-89D7-194700CA204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4" name="Text Box 1014">
          <a:extLst>
            <a:ext uri="{FF2B5EF4-FFF2-40B4-BE49-F238E27FC236}">
              <a16:creationId xmlns:a16="http://schemas.microsoft.com/office/drawing/2014/main" id="{AC7DC2BD-4334-4FD2-A9A9-1FA6F4BDF1F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5" name="Text Box 1015">
          <a:extLst>
            <a:ext uri="{FF2B5EF4-FFF2-40B4-BE49-F238E27FC236}">
              <a16:creationId xmlns:a16="http://schemas.microsoft.com/office/drawing/2014/main" id="{0339C344-EBA3-40FF-97D0-84DF13688D2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6" name="Text Box 1016">
          <a:extLst>
            <a:ext uri="{FF2B5EF4-FFF2-40B4-BE49-F238E27FC236}">
              <a16:creationId xmlns:a16="http://schemas.microsoft.com/office/drawing/2014/main" id="{589DBF90-1436-4505-A97E-12698B7D733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7" name="Text Box 1017">
          <a:extLst>
            <a:ext uri="{FF2B5EF4-FFF2-40B4-BE49-F238E27FC236}">
              <a16:creationId xmlns:a16="http://schemas.microsoft.com/office/drawing/2014/main" id="{32E9A66D-421B-4E62-B286-C3134671E50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8" name="Text Box 1018">
          <a:extLst>
            <a:ext uri="{FF2B5EF4-FFF2-40B4-BE49-F238E27FC236}">
              <a16:creationId xmlns:a16="http://schemas.microsoft.com/office/drawing/2014/main" id="{46CAB018-37EC-404E-A96F-4AD9185DE4C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09" name="Text Box 1019">
          <a:extLst>
            <a:ext uri="{FF2B5EF4-FFF2-40B4-BE49-F238E27FC236}">
              <a16:creationId xmlns:a16="http://schemas.microsoft.com/office/drawing/2014/main" id="{FF6C1FDC-038D-49D9-AC2A-43465A1B1B3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0" name="Text Box 1020">
          <a:extLst>
            <a:ext uri="{FF2B5EF4-FFF2-40B4-BE49-F238E27FC236}">
              <a16:creationId xmlns:a16="http://schemas.microsoft.com/office/drawing/2014/main" id="{B55D7671-28E8-4C83-9638-1E2F88C30E6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1" name="Text Box 1021">
          <a:extLst>
            <a:ext uri="{FF2B5EF4-FFF2-40B4-BE49-F238E27FC236}">
              <a16:creationId xmlns:a16="http://schemas.microsoft.com/office/drawing/2014/main" id="{712ED106-DFF5-4D65-BEE7-AAE6CB38B78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2" name="Text Box 1022">
          <a:extLst>
            <a:ext uri="{FF2B5EF4-FFF2-40B4-BE49-F238E27FC236}">
              <a16:creationId xmlns:a16="http://schemas.microsoft.com/office/drawing/2014/main" id="{41458CED-3E48-4AFB-85C5-03383AA16ED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3" name="Text Box 1023">
          <a:extLst>
            <a:ext uri="{FF2B5EF4-FFF2-40B4-BE49-F238E27FC236}">
              <a16:creationId xmlns:a16="http://schemas.microsoft.com/office/drawing/2014/main" id="{4B1607E6-837B-4B6A-BEAF-BB4816EF849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4" name="Text Box 1024">
          <a:extLst>
            <a:ext uri="{FF2B5EF4-FFF2-40B4-BE49-F238E27FC236}">
              <a16:creationId xmlns:a16="http://schemas.microsoft.com/office/drawing/2014/main" id="{315243F7-584A-4FBA-9823-3458C16B1C5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5" name="Text Box 1025">
          <a:extLst>
            <a:ext uri="{FF2B5EF4-FFF2-40B4-BE49-F238E27FC236}">
              <a16:creationId xmlns:a16="http://schemas.microsoft.com/office/drawing/2014/main" id="{50FD6AFF-DB1B-4CB4-8F6C-DE1285643E6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6" name="Text Box 1026">
          <a:extLst>
            <a:ext uri="{FF2B5EF4-FFF2-40B4-BE49-F238E27FC236}">
              <a16:creationId xmlns:a16="http://schemas.microsoft.com/office/drawing/2014/main" id="{2F1783E8-7F76-4A43-9B09-DFB4222434C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7" name="Text Box 1027">
          <a:extLst>
            <a:ext uri="{FF2B5EF4-FFF2-40B4-BE49-F238E27FC236}">
              <a16:creationId xmlns:a16="http://schemas.microsoft.com/office/drawing/2014/main" id="{AD9B2877-B06D-4186-B385-519442FF2F7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8" name="Text Box 1028">
          <a:extLst>
            <a:ext uri="{FF2B5EF4-FFF2-40B4-BE49-F238E27FC236}">
              <a16:creationId xmlns:a16="http://schemas.microsoft.com/office/drawing/2014/main" id="{4156CDCC-C557-430C-8A51-4E205F1BBB1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19" name="Text Box 1029">
          <a:extLst>
            <a:ext uri="{FF2B5EF4-FFF2-40B4-BE49-F238E27FC236}">
              <a16:creationId xmlns:a16="http://schemas.microsoft.com/office/drawing/2014/main" id="{200AE043-F63B-48CC-B877-43DCCD007DE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0" name="Text Box 1030">
          <a:extLst>
            <a:ext uri="{FF2B5EF4-FFF2-40B4-BE49-F238E27FC236}">
              <a16:creationId xmlns:a16="http://schemas.microsoft.com/office/drawing/2014/main" id="{558C49F9-51C6-4BC9-B685-896145864AE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1" name="Text Box 1031">
          <a:extLst>
            <a:ext uri="{FF2B5EF4-FFF2-40B4-BE49-F238E27FC236}">
              <a16:creationId xmlns:a16="http://schemas.microsoft.com/office/drawing/2014/main" id="{0410B1D6-A8F3-49CC-B19C-8F5521EFE3E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2" name="Text Box 1032">
          <a:extLst>
            <a:ext uri="{FF2B5EF4-FFF2-40B4-BE49-F238E27FC236}">
              <a16:creationId xmlns:a16="http://schemas.microsoft.com/office/drawing/2014/main" id="{F4CF5F36-EA16-4C70-9D08-04E06EC312F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3" name="Text Box 1033">
          <a:extLst>
            <a:ext uri="{FF2B5EF4-FFF2-40B4-BE49-F238E27FC236}">
              <a16:creationId xmlns:a16="http://schemas.microsoft.com/office/drawing/2014/main" id="{358FCDBA-D122-457A-9282-4786F247D91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4" name="Text Box 1034">
          <a:extLst>
            <a:ext uri="{FF2B5EF4-FFF2-40B4-BE49-F238E27FC236}">
              <a16:creationId xmlns:a16="http://schemas.microsoft.com/office/drawing/2014/main" id="{BC9BD4D5-533F-4042-B272-0FDE7DE58F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5" name="Text Box 1035">
          <a:extLst>
            <a:ext uri="{FF2B5EF4-FFF2-40B4-BE49-F238E27FC236}">
              <a16:creationId xmlns:a16="http://schemas.microsoft.com/office/drawing/2014/main" id="{7FEE4C33-C4BC-4BA5-9BC5-7918235E794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6" name="Text Box 1036">
          <a:extLst>
            <a:ext uri="{FF2B5EF4-FFF2-40B4-BE49-F238E27FC236}">
              <a16:creationId xmlns:a16="http://schemas.microsoft.com/office/drawing/2014/main" id="{451BFDB8-CF9A-4DA2-A33D-72C44A8B0F3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7" name="Text Box 1037">
          <a:extLst>
            <a:ext uri="{FF2B5EF4-FFF2-40B4-BE49-F238E27FC236}">
              <a16:creationId xmlns:a16="http://schemas.microsoft.com/office/drawing/2014/main" id="{7CD9F717-7C0B-4375-811B-E9B5F4D7720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8" name="Text Box 1038">
          <a:extLst>
            <a:ext uri="{FF2B5EF4-FFF2-40B4-BE49-F238E27FC236}">
              <a16:creationId xmlns:a16="http://schemas.microsoft.com/office/drawing/2014/main" id="{B0DEE9CF-9D77-4006-A437-AF489A0969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29" name="Text Box 1039">
          <a:extLst>
            <a:ext uri="{FF2B5EF4-FFF2-40B4-BE49-F238E27FC236}">
              <a16:creationId xmlns:a16="http://schemas.microsoft.com/office/drawing/2014/main" id="{78086D50-7994-46B4-92E8-B0FC514AE97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0" name="Text Box 1040">
          <a:extLst>
            <a:ext uri="{FF2B5EF4-FFF2-40B4-BE49-F238E27FC236}">
              <a16:creationId xmlns:a16="http://schemas.microsoft.com/office/drawing/2014/main" id="{359EE13D-3371-48D4-9F67-C364D071D70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1" name="Text Box 1041">
          <a:extLst>
            <a:ext uri="{FF2B5EF4-FFF2-40B4-BE49-F238E27FC236}">
              <a16:creationId xmlns:a16="http://schemas.microsoft.com/office/drawing/2014/main" id="{D24A2D94-FCF2-4021-A470-5EC863C359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2" name="Text Box 1042">
          <a:extLst>
            <a:ext uri="{FF2B5EF4-FFF2-40B4-BE49-F238E27FC236}">
              <a16:creationId xmlns:a16="http://schemas.microsoft.com/office/drawing/2014/main" id="{0F3AEF49-170F-4AA6-B36D-A43DD9DA33E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3" name="Text Box 1043">
          <a:extLst>
            <a:ext uri="{FF2B5EF4-FFF2-40B4-BE49-F238E27FC236}">
              <a16:creationId xmlns:a16="http://schemas.microsoft.com/office/drawing/2014/main" id="{2BC1414F-13FE-4FE8-B371-73F57238687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4" name="Text Box 1044">
          <a:extLst>
            <a:ext uri="{FF2B5EF4-FFF2-40B4-BE49-F238E27FC236}">
              <a16:creationId xmlns:a16="http://schemas.microsoft.com/office/drawing/2014/main" id="{C6D3B2F8-B344-4560-8435-DBDE4D2D79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5" name="Text Box 1045">
          <a:extLst>
            <a:ext uri="{FF2B5EF4-FFF2-40B4-BE49-F238E27FC236}">
              <a16:creationId xmlns:a16="http://schemas.microsoft.com/office/drawing/2014/main" id="{A09B04C7-3A8F-4E5A-B66C-FF0C69055F2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6" name="Text Box 1046">
          <a:extLst>
            <a:ext uri="{FF2B5EF4-FFF2-40B4-BE49-F238E27FC236}">
              <a16:creationId xmlns:a16="http://schemas.microsoft.com/office/drawing/2014/main" id="{551DA589-FE01-4629-A722-94F735142B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7" name="Text Box 1047">
          <a:extLst>
            <a:ext uri="{FF2B5EF4-FFF2-40B4-BE49-F238E27FC236}">
              <a16:creationId xmlns:a16="http://schemas.microsoft.com/office/drawing/2014/main" id="{B2188EEA-1974-44A8-8564-9405752C05D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8" name="Text Box 1048">
          <a:extLst>
            <a:ext uri="{FF2B5EF4-FFF2-40B4-BE49-F238E27FC236}">
              <a16:creationId xmlns:a16="http://schemas.microsoft.com/office/drawing/2014/main" id="{4BD58BDE-4683-44DE-ACFE-42449DFF74F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39" name="Text Box 1049">
          <a:extLst>
            <a:ext uri="{FF2B5EF4-FFF2-40B4-BE49-F238E27FC236}">
              <a16:creationId xmlns:a16="http://schemas.microsoft.com/office/drawing/2014/main" id="{0595E8FC-654F-4974-895A-4E2E3031E34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0" name="Text Box 1050">
          <a:extLst>
            <a:ext uri="{FF2B5EF4-FFF2-40B4-BE49-F238E27FC236}">
              <a16:creationId xmlns:a16="http://schemas.microsoft.com/office/drawing/2014/main" id="{82EEB154-32BA-4B05-81AF-1B88D5298EE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1" name="Text Box 1051">
          <a:extLst>
            <a:ext uri="{FF2B5EF4-FFF2-40B4-BE49-F238E27FC236}">
              <a16:creationId xmlns:a16="http://schemas.microsoft.com/office/drawing/2014/main" id="{960DC8A6-E197-490B-AB9A-2E97ADFF03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2" name="Text Box 1052">
          <a:extLst>
            <a:ext uri="{FF2B5EF4-FFF2-40B4-BE49-F238E27FC236}">
              <a16:creationId xmlns:a16="http://schemas.microsoft.com/office/drawing/2014/main" id="{5DF1F35C-A020-4D99-B525-3E5A3D3BAB8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3" name="Text Box 1053">
          <a:extLst>
            <a:ext uri="{FF2B5EF4-FFF2-40B4-BE49-F238E27FC236}">
              <a16:creationId xmlns:a16="http://schemas.microsoft.com/office/drawing/2014/main" id="{97F6862E-13DF-48D5-8031-8000839779E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4" name="Text Box 1054">
          <a:extLst>
            <a:ext uri="{FF2B5EF4-FFF2-40B4-BE49-F238E27FC236}">
              <a16:creationId xmlns:a16="http://schemas.microsoft.com/office/drawing/2014/main" id="{475F1EFE-EDB4-42C2-9309-6CD69B0412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5" name="Text Box 1055">
          <a:extLst>
            <a:ext uri="{FF2B5EF4-FFF2-40B4-BE49-F238E27FC236}">
              <a16:creationId xmlns:a16="http://schemas.microsoft.com/office/drawing/2014/main" id="{866750F0-7316-4166-A69F-B3039FA6E43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6" name="Text Box 1056">
          <a:extLst>
            <a:ext uri="{FF2B5EF4-FFF2-40B4-BE49-F238E27FC236}">
              <a16:creationId xmlns:a16="http://schemas.microsoft.com/office/drawing/2014/main" id="{53A5080E-6F7A-4CD8-B8EB-3C10D02C19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7" name="Text Box 1057">
          <a:extLst>
            <a:ext uri="{FF2B5EF4-FFF2-40B4-BE49-F238E27FC236}">
              <a16:creationId xmlns:a16="http://schemas.microsoft.com/office/drawing/2014/main" id="{2CA77D45-7749-4E64-9B96-20CAE95ED14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8" name="Text Box 1058">
          <a:extLst>
            <a:ext uri="{FF2B5EF4-FFF2-40B4-BE49-F238E27FC236}">
              <a16:creationId xmlns:a16="http://schemas.microsoft.com/office/drawing/2014/main" id="{AC0AC311-E478-43F1-A3AC-783E1D3B9CD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49" name="Text Box 1059">
          <a:extLst>
            <a:ext uri="{FF2B5EF4-FFF2-40B4-BE49-F238E27FC236}">
              <a16:creationId xmlns:a16="http://schemas.microsoft.com/office/drawing/2014/main" id="{44374F22-9464-47C2-BC62-28B12B2A3AB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0" name="Text Box 1060">
          <a:extLst>
            <a:ext uri="{FF2B5EF4-FFF2-40B4-BE49-F238E27FC236}">
              <a16:creationId xmlns:a16="http://schemas.microsoft.com/office/drawing/2014/main" id="{4B6AA7B1-ADB5-4C1B-ABEB-CC5E118CA6A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1" name="Text Box 1061">
          <a:extLst>
            <a:ext uri="{FF2B5EF4-FFF2-40B4-BE49-F238E27FC236}">
              <a16:creationId xmlns:a16="http://schemas.microsoft.com/office/drawing/2014/main" id="{3247F0A9-A44F-40CA-980A-E7D212C9DEF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2" name="Text Box 837">
          <a:extLst>
            <a:ext uri="{FF2B5EF4-FFF2-40B4-BE49-F238E27FC236}">
              <a16:creationId xmlns:a16="http://schemas.microsoft.com/office/drawing/2014/main" id="{6AECAAD0-41D7-4527-9338-4BFDFD986E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3" name="Text Box 838">
          <a:extLst>
            <a:ext uri="{FF2B5EF4-FFF2-40B4-BE49-F238E27FC236}">
              <a16:creationId xmlns:a16="http://schemas.microsoft.com/office/drawing/2014/main" id="{A0B74916-26F5-44AE-AC41-AB1DFCD39D7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4" name="Text Box 839">
          <a:extLst>
            <a:ext uri="{FF2B5EF4-FFF2-40B4-BE49-F238E27FC236}">
              <a16:creationId xmlns:a16="http://schemas.microsoft.com/office/drawing/2014/main" id="{23A6F87E-B22F-4E08-9207-6133544AE61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5" name="Text Box 840">
          <a:extLst>
            <a:ext uri="{FF2B5EF4-FFF2-40B4-BE49-F238E27FC236}">
              <a16:creationId xmlns:a16="http://schemas.microsoft.com/office/drawing/2014/main" id="{AAB2F3E9-2EE5-447E-B1DC-C891542D980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6" name="Text Box 841">
          <a:extLst>
            <a:ext uri="{FF2B5EF4-FFF2-40B4-BE49-F238E27FC236}">
              <a16:creationId xmlns:a16="http://schemas.microsoft.com/office/drawing/2014/main" id="{86A3582E-414A-4E62-9C9E-2002B10A832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7" name="Text Box 842">
          <a:extLst>
            <a:ext uri="{FF2B5EF4-FFF2-40B4-BE49-F238E27FC236}">
              <a16:creationId xmlns:a16="http://schemas.microsoft.com/office/drawing/2014/main" id="{DE2F99E9-F1BB-418F-AF70-B638DAB6479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8" name="Text Box 843">
          <a:extLst>
            <a:ext uri="{FF2B5EF4-FFF2-40B4-BE49-F238E27FC236}">
              <a16:creationId xmlns:a16="http://schemas.microsoft.com/office/drawing/2014/main" id="{064686D8-5673-498F-B044-32131B95C2C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59" name="Text Box 844">
          <a:extLst>
            <a:ext uri="{FF2B5EF4-FFF2-40B4-BE49-F238E27FC236}">
              <a16:creationId xmlns:a16="http://schemas.microsoft.com/office/drawing/2014/main" id="{7A1651EA-9723-480F-AA7C-FA9D44A8ACC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0" name="Text Box 845">
          <a:extLst>
            <a:ext uri="{FF2B5EF4-FFF2-40B4-BE49-F238E27FC236}">
              <a16:creationId xmlns:a16="http://schemas.microsoft.com/office/drawing/2014/main" id="{4682331D-BB60-4E49-969E-BB0986C8C45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1" name="Text Box 846">
          <a:extLst>
            <a:ext uri="{FF2B5EF4-FFF2-40B4-BE49-F238E27FC236}">
              <a16:creationId xmlns:a16="http://schemas.microsoft.com/office/drawing/2014/main" id="{F5B8F0D7-DA2E-41B0-8F48-90B72005F36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2" name="Text Box 847">
          <a:extLst>
            <a:ext uri="{FF2B5EF4-FFF2-40B4-BE49-F238E27FC236}">
              <a16:creationId xmlns:a16="http://schemas.microsoft.com/office/drawing/2014/main" id="{1FA1C67F-8510-4D49-91BC-537B30437FE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3" name="Text Box 848">
          <a:extLst>
            <a:ext uri="{FF2B5EF4-FFF2-40B4-BE49-F238E27FC236}">
              <a16:creationId xmlns:a16="http://schemas.microsoft.com/office/drawing/2014/main" id="{F8AFB0F0-AB07-4AD8-960C-E655F71949C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4" name="Text Box 849">
          <a:extLst>
            <a:ext uri="{FF2B5EF4-FFF2-40B4-BE49-F238E27FC236}">
              <a16:creationId xmlns:a16="http://schemas.microsoft.com/office/drawing/2014/main" id="{A9AFEE13-463B-4B9E-9746-647D37CB9DC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5" name="Text Box 850">
          <a:extLst>
            <a:ext uri="{FF2B5EF4-FFF2-40B4-BE49-F238E27FC236}">
              <a16:creationId xmlns:a16="http://schemas.microsoft.com/office/drawing/2014/main" id="{809F8332-DBFC-4325-9143-71A8DE3A46F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6" name="Text Box 851">
          <a:extLst>
            <a:ext uri="{FF2B5EF4-FFF2-40B4-BE49-F238E27FC236}">
              <a16:creationId xmlns:a16="http://schemas.microsoft.com/office/drawing/2014/main" id="{BBBC47C4-2D24-4154-B42D-C7F6F52FB4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7" name="Text Box 852">
          <a:extLst>
            <a:ext uri="{FF2B5EF4-FFF2-40B4-BE49-F238E27FC236}">
              <a16:creationId xmlns:a16="http://schemas.microsoft.com/office/drawing/2014/main" id="{696795D5-ECEB-4819-B5BC-A14AD9BFFE0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8" name="Text Box 853">
          <a:extLst>
            <a:ext uri="{FF2B5EF4-FFF2-40B4-BE49-F238E27FC236}">
              <a16:creationId xmlns:a16="http://schemas.microsoft.com/office/drawing/2014/main" id="{5DCBA238-B27C-4F56-B7D9-4093B63ECA8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69" name="Text Box 854">
          <a:extLst>
            <a:ext uri="{FF2B5EF4-FFF2-40B4-BE49-F238E27FC236}">
              <a16:creationId xmlns:a16="http://schemas.microsoft.com/office/drawing/2014/main" id="{F19D654F-A83D-494D-ADC7-0E02DD99395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0" name="Text Box 855">
          <a:extLst>
            <a:ext uri="{FF2B5EF4-FFF2-40B4-BE49-F238E27FC236}">
              <a16:creationId xmlns:a16="http://schemas.microsoft.com/office/drawing/2014/main" id="{E42D39E6-5666-49F9-B2DA-0E255012C83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1" name="Text Box 856">
          <a:extLst>
            <a:ext uri="{FF2B5EF4-FFF2-40B4-BE49-F238E27FC236}">
              <a16:creationId xmlns:a16="http://schemas.microsoft.com/office/drawing/2014/main" id="{A4CC71F9-8638-427B-9332-4B2D67D6E25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2" name="Text Box 857">
          <a:extLst>
            <a:ext uri="{FF2B5EF4-FFF2-40B4-BE49-F238E27FC236}">
              <a16:creationId xmlns:a16="http://schemas.microsoft.com/office/drawing/2014/main" id="{60BCBC83-0F15-4597-8270-ADD2500B69D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3" name="Text Box 858">
          <a:extLst>
            <a:ext uri="{FF2B5EF4-FFF2-40B4-BE49-F238E27FC236}">
              <a16:creationId xmlns:a16="http://schemas.microsoft.com/office/drawing/2014/main" id="{51FD98DF-3DF6-463F-A379-A459D100D1D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4" name="Text Box 859">
          <a:extLst>
            <a:ext uri="{FF2B5EF4-FFF2-40B4-BE49-F238E27FC236}">
              <a16:creationId xmlns:a16="http://schemas.microsoft.com/office/drawing/2014/main" id="{00C17161-4867-4453-ABA0-5773F587D83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5" name="Text Box 860">
          <a:extLst>
            <a:ext uri="{FF2B5EF4-FFF2-40B4-BE49-F238E27FC236}">
              <a16:creationId xmlns:a16="http://schemas.microsoft.com/office/drawing/2014/main" id="{D9B7A72E-4262-4E19-8886-9A8903FBB26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6" name="Text Box 861">
          <a:extLst>
            <a:ext uri="{FF2B5EF4-FFF2-40B4-BE49-F238E27FC236}">
              <a16:creationId xmlns:a16="http://schemas.microsoft.com/office/drawing/2014/main" id="{FA449E5D-DFB9-450C-A894-FF5D5B14EC8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7" name="Text Box 862">
          <a:extLst>
            <a:ext uri="{FF2B5EF4-FFF2-40B4-BE49-F238E27FC236}">
              <a16:creationId xmlns:a16="http://schemas.microsoft.com/office/drawing/2014/main" id="{FBA8820B-5579-4932-A7C4-D5109C5E31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8" name="Text Box 863">
          <a:extLst>
            <a:ext uri="{FF2B5EF4-FFF2-40B4-BE49-F238E27FC236}">
              <a16:creationId xmlns:a16="http://schemas.microsoft.com/office/drawing/2014/main" id="{13512A3A-6CE9-47D7-A701-BFEFEED48DF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79" name="Text Box 864">
          <a:extLst>
            <a:ext uri="{FF2B5EF4-FFF2-40B4-BE49-F238E27FC236}">
              <a16:creationId xmlns:a16="http://schemas.microsoft.com/office/drawing/2014/main" id="{4C05FF56-B543-4438-9234-0F959937923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0" name="Text Box 865">
          <a:extLst>
            <a:ext uri="{FF2B5EF4-FFF2-40B4-BE49-F238E27FC236}">
              <a16:creationId xmlns:a16="http://schemas.microsoft.com/office/drawing/2014/main" id="{A3329F16-65AD-4F61-8F10-4F18BBE7A7A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1" name="Text Box 866">
          <a:extLst>
            <a:ext uri="{FF2B5EF4-FFF2-40B4-BE49-F238E27FC236}">
              <a16:creationId xmlns:a16="http://schemas.microsoft.com/office/drawing/2014/main" id="{4DCC9BBC-7A4A-4F43-A9F0-95CFB959678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2" name="Text Box 867">
          <a:extLst>
            <a:ext uri="{FF2B5EF4-FFF2-40B4-BE49-F238E27FC236}">
              <a16:creationId xmlns:a16="http://schemas.microsoft.com/office/drawing/2014/main" id="{FEE1E748-6232-483C-8055-95F9AD1A543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3" name="Text Box 868">
          <a:extLst>
            <a:ext uri="{FF2B5EF4-FFF2-40B4-BE49-F238E27FC236}">
              <a16:creationId xmlns:a16="http://schemas.microsoft.com/office/drawing/2014/main" id="{BC68135A-E04D-4C16-9F2D-3536F538ACB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4" name="Text Box 869">
          <a:extLst>
            <a:ext uri="{FF2B5EF4-FFF2-40B4-BE49-F238E27FC236}">
              <a16:creationId xmlns:a16="http://schemas.microsoft.com/office/drawing/2014/main" id="{A2DADC54-00ED-4339-BD78-388603DD4DC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5" name="Text Box 870">
          <a:extLst>
            <a:ext uri="{FF2B5EF4-FFF2-40B4-BE49-F238E27FC236}">
              <a16:creationId xmlns:a16="http://schemas.microsoft.com/office/drawing/2014/main" id="{35AD4236-B397-470A-96A5-9A8B644BBF5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6" name="Text Box 871">
          <a:extLst>
            <a:ext uri="{FF2B5EF4-FFF2-40B4-BE49-F238E27FC236}">
              <a16:creationId xmlns:a16="http://schemas.microsoft.com/office/drawing/2014/main" id="{BDEC03F6-D0CB-49C4-97FB-F4C2C505162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7" name="Text Box 872">
          <a:extLst>
            <a:ext uri="{FF2B5EF4-FFF2-40B4-BE49-F238E27FC236}">
              <a16:creationId xmlns:a16="http://schemas.microsoft.com/office/drawing/2014/main" id="{6B63441E-A11C-4E9E-875D-FFCF96138BC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8" name="Text Box 873">
          <a:extLst>
            <a:ext uri="{FF2B5EF4-FFF2-40B4-BE49-F238E27FC236}">
              <a16:creationId xmlns:a16="http://schemas.microsoft.com/office/drawing/2014/main" id="{551ED606-6020-408B-A391-99B76D0901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89" name="Text Box 874">
          <a:extLst>
            <a:ext uri="{FF2B5EF4-FFF2-40B4-BE49-F238E27FC236}">
              <a16:creationId xmlns:a16="http://schemas.microsoft.com/office/drawing/2014/main" id="{F26FA5FA-3E2D-4BF6-A6E9-3D96AAA150E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0" name="Text Box 875">
          <a:extLst>
            <a:ext uri="{FF2B5EF4-FFF2-40B4-BE49-F238E27FC236}">
              <a16:creationId xmlns:a16="http://schemas.microsoft.com/office/drawing/2014/main" id="{6A049EDF-9BED-41A5-A83C-1E26592AA5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1" name="Text Box 876">
          <a:extLst>
            <a:ext uri="{FF2B5EF4-FFF2-40B4-BE49-F238E27FC236}">
              <a16:creationId xmlns:a16="http://schemas.microsoft.com/office/drawing/2014/main" id="{11CE2B2B-0984-43ED-829F-C9680123C2E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2" name="Text Box 877">
          <a:extLst>
            <a:ext uri="{FF2B5EF4-FFF2-40B4-BE49-F238E27FC236}">
              <a16:creationId xmlns:a16="http://schemas.microsoft.com/office/drawing/2014/main" id="{F297A64D-2FB3-4916-9E50-91049B31D8E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3" name="Text Box 878">
          <a:extLst>
            <a:ext uri="{FF2B5EF4-FFF2-40B4-BE49-F238E27FC236}">
              <a16:creationId xmlns:a16="http://schemas.microsoft.com/office/drawing/2014/main" id="{39FF6753-5D46-46CE-9AFF-D52D2F3B86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4" name="Text Box 879">
          <a:extLst>
            <a:ext uri="{FF2B5EF4-FFF2-40B4-BE49-F238E27FC236}">
              <a16:creationId xmlns:a16="http://schemas.microsoft.com/office/drawing/2014/main" id="{4468D9FD-3FA4-41AB-9CD9-5C1F21189C5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5" name="Text Box 880">
          <a:extLst>
            <a:ext uri="{FF2B5EF4-FFF2-40B4-BE49-F238E27FC236}">
              <a16:creationId xmlns:a16="http://schemas.microsoft.com/office/drawing/2014/main" id="{66F28EB4-F4D9-4346-803B-FFF9F0132F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6" name="Text Box 881">
          <a:extLst>
            <a:ext uri="{FF2B5EF4-FFF2-40B4-BE49-F238E27FC236}">
              <a16:creationId xmlns:a16="http://schemas.microsoft.com/office/drawing/2014/main" id="{CC04529B-05BF-4F6A-9969-568B4DAEC8B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7" name="Text Box 882">
          <a:extLst>
            <a:ext uri="{FF2B5EF4-FFF2-40B4-BE49-F238E27FC236}">
              <a16:creationId xmlns:a16="http://schemas.microsoft.com/office/drawing/2014/main" id="{04D1C6A2-23A6-416C-A2C0-267A887655E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8" name="Text Box 883">
          <a:extLst>
            <a:ext uri="{FF2B5EF4-FFF2-40B4-BE49-F238E27FC236}">
              <a16:creationId xmlns:a16="http://schemas.microsoft.com/office/drawing/2014/main" id="{7862B06B-844F-43F9-BAA4-AEE8EAA3183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499" name="Text Box 884">
          <a:extLst>
            <a:ext uri="{FF2B5EF4-FFF2-40B4-BE49-F238E27FC236}">
              <a16:creationId xmlns:a16="http://schemas.microsoft.com/office/drawing/2014/main" id="{AB8F20E0-8268-4B31-9F6C-CA5FAE8D436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0" name="Text Box 885">
          <a:extLst>
            <a:ext uri="{FF2B5EF4-FFF2-40B4-BE49-F238E27FC236}">
              <a16:creationId xmlns:a16="http://schemas.microsoft.com/office/drawing/2014/main" id="{FF8DCE43-5BF2-40AA-8343-1AF8193F566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1" name="Text Box 886">
          <a:extLst>
            <a:ext uri="{FF2B5EF4-FFF2-40B4-BE49-F238E27FC236}">
              <a16:creationId xmlns:a16="http://schemas.microsoft.com/office/drawing/2014/main" id="{39D019D3-6B8F-43E0-A713-08481E466C4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2" name="Text Box 887">
          <a:extLst>
            <a:ext uri="{FF2B5EF4-FFF2-40B4-BE49-F238E27FC236}">
              <a16:creationId xmlns:a16="http://schemas.microsoft.com/office/drawing/2014/main" id="{F3A759EA-4313-4574-BE82-F54E7BC1686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3" name="Text Box 888">
          <a:extLst>
            <a:ext uri="{FF2B5EF4-FFF2-40B4-BE49-F238E27FC236}">
              <a16:creationId xmlns:a16="http://schemas.microsoft.com/office/drawing/2014/main" id="{1FCBC9EE-3831-4346-B111-963BAB27066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4" name="Text Box 889">
          <a:extLst>
            <a:ext uri="{FF2B5EF4-FFF2-40B4-BE49-F238E27FC236}">
              <a16:creationId xmlns:a16="http://schemas.microsoft.com/office/drawing/2014/main" id="{860D8F0B-4CD0-49E2-BD34-B3387A9AF20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5" name="Text Box 890">
          <a:extLst>
            <a:ext uri="{FF2B5EF4-FFF2-40B4-BE49-F238E27FC236}">
              <a16:creationId xmlns:a16="http://schemas.microsoft.com/office/drawing/2014/main" id="{33220CC3-3564-4933-B146-2C6F1963D7A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6" name="Text Box 891">
          <a:extLst>
            <a:ext uri="{FF2B5EF4-FFF2-40B4-BE49-F238E27FC236}">
              <a16:creationId xmlns:a16="http://schemas.microsoft.com/office/drawing/2014/main" id="{EAA4B8D3-81F4-475F-BC11-196E5A4C9C3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7" name="Text Box 892">
          <a:extLst>
            <a:ext uri="{FF2B5EF4-FFF2-40B4-BE49-F238E27FC236}">
              <a16:creationId xmlns:a16="http://schemas.microsoft.com/office/drawing/2014/main" id="{F769DA1C-BC36-4D81-8FE7-11201F80FBC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8" name="Text Box 893">
          <a:extLst>
            <a:ext uri="{FF2B5EF4-FFF2-40B4-BE49-F238E27FC236}">
              <a16:creationId xmlns:a16="http://schemas.microsoft.com/office/drawing/2014/main" id="{E3F8AFA5-BB24-460E-9FF1-C0150369D7A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09" name="Text Box 894">
          <a:extLst>
            <a:ext uri="{FF2B5EF4-FFF2-40B4-BE49-F238E27FC236}">
              <a16:creationId xmlns:a16="http://schemas.microsoft.com/office/drawing/2014/main" id="{BE75096C-A7A2-4736-9016-1B439D4DBD3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0" name="Text Box 895">
          <a:extLst>
            <a:ext uri="{FF2B5EF4-FFF2-40B4-BE49-F238E27FC236}">
              <a16:creationId xmlns:a16="http://schemas.microsoft.com/office/drawing/2014/main" id="{E724705F-3D10-4622-BF1F-D7731D55BDB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1" name="Text Box 896">
          <a:extLst>
            <a:ext uri="{FF2B5EF4-FFF2-40B4-BE49-F238E27FC236}">
              <a16:creationId xmlns:a16="http://schemas.microsoft.com/office/drawing/2014/main" id="{F4D83A50-1E48-4FE3-8B48-4870C0C6620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2" name="Text Box 897">
          <a:extLst>
            <a:ext uri="{FF2B5EF4-FFF2-40B4-BE49-F238E27FC236}">
              <a16:creationId xmlns:a16="http://schemas.microsoft.com/office/drawing/2014/main" id="{94A2865D-CEF0-4825-BAEA-6C542125941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3" name="Text Box 898">
          <a:extLst>
            <a:ext uri="{FF2B5EF4-FFF2-40B4-BE49-F238E27FC236}">
              <a16:creationId xmlns:a16="http://schemas.microsoft.com/office/drawing/2014/main" id="{4566C3DC-5B10-4C08-A4AE-AB433E5C7DD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4" name="Text Box 899">
          <a:extLst>
            <a:ext uri="{FF2B5EF4-FFF2-40B4-BE49-F238E27FC236}">
              <a16:creationId xmlns:a16="http://schemas.microsoft.com/office/drawing/2014/main" id="{2B23F2D3-2A13-48F2-AF75-D459FDBF72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5" name="Text Box 900">
          <a:extLst>
            <a:ext uri="{FF2B5EF4-FFF2-40B4-BE49-F238E27FC236}">
              <a16:creationId xmlns:a16="http://schemas.microsoft.com/office/drawing/2014/main" id="{7760C6E7-451E-4121-953F-ACCFAA52429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6" name="Text Box 901">
          <a:extLst>
            <a:ext uri="{FF2B5EF4-FFF2-40B4-BE49-F238E27FC236}">
              <a16:creationId xmlns:a16="http://schemas.microsoft.com/office/drawing/2014/main" id="{FC1D2D18-BDBA-4277-82C3-789A9FBD6FD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7" name="Text Box 902">
          <a:extLst>
            <a:ext uri="{FF2B5EF4-FFF2-40B4-BE49-F238E27FC236}">
              <a16:creationId xmlns:a16="http://schemas.microsoft.com/office/drawing/2014/main" id="{94B71A2B-E8B4-4198-8E21-A6F770F56D5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8" name="Text Box 903">
          <a:extLst>
            <a:ext uri="{FF2B5EF4-FFF2-40B4-BE49-F238E27FC236}">
              <a16:creationId xmlns:a16="http://schemas.microsoft.com/office/drawing/2014/main" id="{82D757C2-7C24-47D3-9EFC-B7D76F631AF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19" name="Text Box 904">
          <a:extLst>
            <a:ext uri="{FF2B5EF4-FFF2-40B4-BE49-F238E27FC236}">
              <a16:creationId xmlns:a16="http://schemas.microsoft.com/office/drawing/2014/main" id="{52048EC0-C103-401D-AD73-91615D581DD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0" name="Text Box 905">
          <a:extLst>
            <a:ext uri="{FF2B5EF4-FFF2-40B4-BE49-F238E27FC236}">
              <a16:creationId xmlns:a16="http://schemas.microsoft.com/office/drawing/2014/main" id="{F3EBFBA9-FF36-4B07-A373-1EC91562DAC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1" name="Text Box 906">
          <a:extLst>
            <a:ext uri="{FF2B5EF4-FFF2-40B4-BE49-F238E27FC236}">
              <a16:creationId xmlns:a16="http://schemas.microsoft.com/office/drawing/2014/main" id="{BA9F157A-9A30-4CCD-9528-E33E226DE1A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2" name="Text Box 907">
          <a:extLst>
            <a:ext uri="{FF2B5EF4-FFF2-40B4-BE49-F238E27FC236}">
              <a16:creationId xmlns:a16="http://schemas.microsoft.com/office/drawing/2014/main" id="{903E03BA-03D6-4DA1-BBD9-5F793B48F9A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3" name="Text Box 908">
          <a:extLst>
            <a:ext uri="{FF2B5EF4-FFF2-40B4-BE49-F238E27FC236}">
              <a16:creationId xmlns:a16="http://schemas.microsoft.com/office/drawing/2014/main" id="{17C31A71-D540-42B5-BC94-F2B513F5C8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4" name="Text Box 909">
          <a:extLst>
            <a:ext uri="{FF2B5EF4-FFF2-40B4-BE49-F238E27FC236}">
              <a16:creationId xmlns:a16="http://schemas.microsoft.com/office/drawing/2014/main" id="{9CC30FF2-6113-4A1C-9FB5-BB41EA0BA09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5" name="Text Box 910">
          <a:extLst>
            <a:ext uri="{FF2B5EF4-FFF2-40B4-BE49-F238E27FC236}">
              <a16:creationId xmlns:a16="http://schemas.microsoft.com/office/drawing/2014/main" id="{00FFB718-6852-411E-B756-C54A437A130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6" name="Text Box 911">
          <a:extLst>
            <a:ext uri="{FF2B5EF4-FFF2-40B4-BE49-F238E27FC236}">
              <a16:creationId xmlns:a16="http://schemas.microsoft.com/office/drawing/2014/main" id="{265ED0D9-EE09-4C4F-ADBF-EC3930F92E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7" name="Text Box 912">
          <a:extLst>
            <a:ext uri="{FF2B5EF4-FFF2-40B4-BE49-F238E27FC236}">
              <a16:creationId xmlns:a16="http://schemas.microsoft.com/office/drawing/2014/main" id="{7F7E6BE5-CC32-463E-A864-B304A267AB3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8" name="Text Box 913">
          <a:extLst>
            <a:ext uri="{FF2B5EF4-FFF2-40B4-BE49-F238E27FC236}">
              <a16:creationId xmlns:a16="http://schemas.microsoft.com/office/drawing/2014/main" id="{8B9BFBF1-4CD0-4E62-8C57-4E53B89E39B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29" name="Text Box 914">
          <a:extLst>
            <a:ext uri="{FF2B5EF4-FFF2-40B4-BE49-F238E27FC236}">
              <a16:creationId xmlns:a16="http://schemas.microsoft.com/office/drawing/2014/main" id="{4B63B603-2BEA-422E-ABBA-980A6C26DE1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0" name="Text Box 915">
          <a:extLst>
            <a:ext uri="{FF2B5EF4-FFF2-40B4-BE49-F238E27FC236}">
              <a16:creationId xmlns:a16="http://schemas.microsoft.com/office/drawing/2014/main" id="{F581761B-A0B5-4197-9E86-DFB726BE87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1" name="Text Box 916">
          <a:extLst>
            <a:ext uri="{FF2B5EF4-FFF2-40B4-BE49-F238E27FC236}">
              <a16:creationId xmlns:a16="http://schemas.microsoft.com/office/drawing/2014/main" id="{F686E09C-0F61-483B-9A47-11C24C579ED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2" name="Text Box 917">
          <a:extLst>
            <a:ext uri="{FF2B5EF4-FFF2-40B4-BE49-F238E27FC236}">
              <a16:creationId xmlns:a16="http://schemas.microsoft.com/office/drawing/2014/main" id="{CFCB352E-DD84-46ED-A949-581F6CCF1B5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3" name="Text Box 918">
          <a:extLst>
            <a:ext uri="{FF2B5EF4-FFF2-40B4-BE49-F238E27FC236}">
              <a16:creationId xmlns:a16="http://schemas.microsoft.com/office/drawing/2014/main" id="{194E0430-87E0-4CEA-9D8F-50325DE3E63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4" name="Text Box 919">
          <a:extLst>
            <a:ext uri="{FF2B5EF4-FFF2-40B4-BE49-F238E27FC236}">
              <a16:creationId xmlns:a16="http://schemas.microsoft.com/office/drawing/2014/main" id="{0F3BDE83-453F-4EF6-B9C1-799D5B6862F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5" name="Text Box 920">
          <a:extLst>
            <a:ext uri="{FF2B5EF4-FFF2-40B4-BE49-F238E27FC236}">
              <a16:creationId xmlns:a16="http://schemas.microsoft.com/office/drawing/2014/main" id="{F6A3CB94-0804-4395-962F-F2551B76F57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6" name="Text Box 921">
          <a:extLst>
            <a:ext uri="{FF2B5EF4-FFF2-40B4-BE49-F238E27FC236}">
              <a16:creationId xmlns:a16="http://schemas.microsoft.com/office/drawing/2014/main" id="{F1E7F88D-A304-4AE5-B5C0-A3EA149C2C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7" name="Text Box 922">
          <a:extLst>
            <a:ext uri="{FF2B5EF4-FFF2-40B4-BE49-F238E27FC236}">
              <a16:creationId xmlns:a16="http://schemas.microsoft.com/office/drawing/2014/main" id="{D8120620-5664-4E12-AD17-1BB30BBE741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8" name="Text Box 923">
          <a:extLst>
            <a:ext uri="{FF2B5EF4-FFF2-40B4-BE49-F238E27FC236}">
              <a16:creationId xmlns:a16="http://schemas.microsoft.com/office/drawing/2014/main" id="{8401CB21-8857-47CA-9D33-1354659E4A3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39" name="Text Box 924">
          <a:extLst>
            <a:ext uri="{FF2B5EF4-FFF2-40B4-BE49-F238E27FC236}">
              <a16:creationId xmlns:a16="http://schemas.microsoft.com/office/drawing/2014/main" id="{F5B25149-7E2E-49AC-8001-7847B3CC58B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0" name="Text Box 925">
          <a:extLst>
            <a:ext uri="{FF2B5EF4-FFF2-40B4-BE49-F238E27FC236}">
              <a16:creationId xmlns:a16="http://schemas.microsoft.com/office/drawing/2014/main" id="{75F1233E-B2CB-41F2-8EE6-1B82DE1A94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1" name="Text Box 926">
          <a:extLst>
            <a:ext uri="{FF2B5EF4-FFF2-40B4-BE49-F238E27FC236}">
              <a16:creationId xmlns:a16="http://schemas.microsoft.com/office/drawing/2014/main" id="{E223356C-33CD-47F8-803D-CFA35D628D8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2" name="Text Box 927">
          <a:extLst>
            <a:ext uri="{FF2B5EF4-FFF2-40B4-BE49-F238E27FC236}">
              <a16:creationId xmlns:a16="http://schemas.microsoft.com/office/drawing/2014/main" id="{13C8BDD9-A0C1-48A1-B2E3-784A56B9A55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3" name="Text Box 928">
          <a:extLst>
            <a:ext uri="{FF2B5EF4-FFF2-40B4-BE49-F238E27FC236}">
              <a16:creationId xmlns:a16="http://schemas.microsoft.com/office/drawing/2014/main" id="{B74F83C1-8737-4907-8481-176E28D5E9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4" name="Text Box 929">
          <a:extLst>
            <a:ext uri="{FF2B5EF4-FFF2-40B4-BE49-F238E27FC236}">
              <a16:creationId xmlns:a16="http://schemas.microsoft.com/office/drawing/2014/main" id="{0EBF3DEB-EE34-4053-B928-CEEAC2D8B42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5" name="Text Box 930">
          <a:extLst>
            <a:ext uri="{FF2B5EF4-FFF2-40B4-BE49-F238E27FC236}">
              <a16:creationId xmlns:a16="http://schemas.microsoft.com/office/drawing/2014/main" id="{1019E934-85B4-41A1-9FB6-AF8D8C8A3F5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6" name="Text Box 931">
          <a:extLst>
            <a:ext uri="{FF2B5EF4-FFF2-40B4-BE49-F238E27FC236}">
              <a16:creationId xmlns:a16="http://schemas.microsoft.com/office/drawing/2014/main" id="{EEDD3FD8-8026-4980-B25D-645715B1C48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7" name="Text Box 932">
          <a:extLst>
            <a:ext uri="{FF2B5EF4-FFF2-40B4-BE49-F238E27FC236}">
              <a16:creationId xmlns:a16="http://schemas.microsoft.com/office/drawing/2014/main" id="{C877842C-460A-4489-8FAD-10D2129D0A0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8" name="Text Box 933">
          <a:extLst>
            <a:ext uri="{FF2B5EF4-FFF2-40B4-BE49-F238E27FC236}">
              <a16:creationId xmlns:a16="http://schemas.microsoft.com/office/drawing/2014/main" id="{FCF1E720-FDF2-4BCF-ABB4-75E286540C3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49" name="Text Box 934">
          <a:extLst>
            <a:ext uri="{FF2B5EF4-FFF2-40B4-BE49-F238E27FC236}">
              <a16:creationId xmlns:a16="http://schemas.microsoft.com/office/drawing/2014/main" id="{69C326AA-38E1-44CC-A624-6B35F92A44E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0" name="Text Box 935">
          <a:extLst>
            <a:ext uri="{FF2B5EF4-FFF2-40B4-BE49-F238E27FC236}">
              <a16:creationId xmlns:a16="http://schemas.microsoft.com/office/drawing/2014/main" id="{47876C5C-7774-4349-A654-21CC4FC3FB3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1" name="Text Box 936">
          <a:extLst>
            <a:ext uri="{FF2B5EF4-FFF2-40B4-BE49-F238E27FC236}">
              <a16:creationId xmlns:a16="http://schemas.microsoft.com/office/drawing/2014/main" id="{10E3FD8D-F779-4476-AC37-D550ED154C3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2" name="Text Box 937">
          <a:extLst>
            <a:ext uri="{FF2B5EF4-FFF2-40B4-BE49-F238E27FC236}">
              <a16:creationId xmlns:a16="http://schemas.microsoft.com/office/drawing/2014/main" id="{73600998-0B0D-4C5D-A3BE-3F305598380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3" name="Text Box 938">
          <a:extLst>
            <a:ext uri="{FF2B5EF4-FFF2-40B4-BE49-F238E27FC236}">
              <a16:creationId xmlns:a16="http://schemas.microsoft.com/office/drawing/2014/main" id="{11EDF0C9-C7CB-41A2-BBB0-14BEC46AA31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4" name="Text Box 939">
          <a:extLst>
            <a:ext uri="{FF2B5EF4-FFF2-40B4-BE49-F238E27FC236}">
              <a16:creationId xmlns:a16="http://schemas.microsoft.com/office/drawing/2014/main" id="{78E7345A-9CA2-4BAA-BC51-00CE5D08300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5" name="Text Box 940">
          <a:extLst>
            <a:ext uri="{FF2B5EF4-FFF2-40B4-BE49-F238E27FC236}">
              <a16:creationId xmlns:a16="http://schemas.microsoft.com/office/drawing/2014/main" id="{04010D23-179E-4D26-B5D9-983E355783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6" name="Text Box 941">
          <a:extLst>
            <a:ext uri="{FF2B5EF4-FFF2-40B4-BE49-F238E27FC236}">
              <a16:creationId xmlns:a16="http://schemas.microsoft.com/office/drawing/2014/main" id="{6D658837-D2A5-4A21-A25F-9EDFA9E6CD6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7" name="Text Box 942">
          <a:extLst>
            <a:ext uri="{FF2B5EF4-FFF2-40B4-BE49-F238E27FC236}">
              <a16:creationId xmlns:a16="http://schemas.microsoft.com/office/drawing/2014/main" id="{4C62733C-FACF-418D-85FA-74CFFC45D1A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8" name="Text Box 943">
          <a:extLst>
            <a:ext uri="{FF2B5EF4-FFF2-40B4-BE49-F238E27FC236}">
              <a16:creationId xmlns:a16="http://schemas.microsoft.com/office/drawing/2014/main" id="{8762F669-C1F7-46DA-B24E-7040E8B1F55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59" name="Text Box 944">
          <a:extLst>
            <a:ext uri="{FF2B5EF4-FFF2-40B4-BE49-F238E27FC236}">
              <a16:creationId xmlns:a16="http://schemas.microsoft.com/office/drawing/2014/main" id="{715161F9-DB43-41F9-B7CA-D2CCFAA4D83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0" name="Text Box 945">
          <a:extLst>
            <a:ext uri="{FF2B5EF4-FFF2-40B4-BE49-F238E27FC236}">
              <a16:creationId xmlns:a16="http://schemas.microsoft.com/office/drawing/2014/main" id="{67FD73B0-E14E-4E6A-8507-2D3021CCB68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1" name="Text Box 946">
          <a:extLst>
            <a:ext uri="{FF2B5EF4-FFF2-40B4-BE49-F238E27FC236}">
              <a16:creationId xmlns:a16="http://schemas.microsoft.com/office/drawing/2014/main" id="{24D14318-7768-46EC-B535-D49C0FE2C36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2" name="Text Box 947">
          <a:extLst>
            <a:ext uri="{FF2B5EF4-FFF2-40B4-BE49-F238E27FC236}">
              <a16:creationId xmlns:a16="http://schemas.microsoft.com/office/drawing/2014/main" id="{B6D1FD43-3AE1-47FC-A7D2-196F953AA68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3" name="Text Box 948">
          <a:extLst>
            <a:ext uri="{FF2B5EF4-FFF2-40B4-BE49-F238E27FC236}">
              <a16:creationId xmlns:a16="http://schemas.microsoft.com/office/drawing/2014/main" id="{4FC8370D-BAAC-46AB-A918-8C35A57B2D5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4" name="Text Box 949">
          <a:extLst>
            <a:ext uri="{FF2B5EF4-FFF2-40B4-BE49-F238E27FC236}">
              <a16:creationId xmlns:a16="http://schemas.microsoft.com/office/drawing/2014/main" id="{DF546F5D-50AC-4509-AE8F-568C2BF05A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5" name="Text Box 950">
          <a:extLst>
            <a:ext uri="{FF2B5EF4-FFF2-40B4-BE49-F238E27FC236}">
              <a16:creationId xmlns:a16="http://schemas.microsoft.com/office/drawing/2014/main" id="{0F59B598-68CA-4DF2-B132-48592D22E38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6" name="Text Box 951">
          <a:extLst>
            <a:ext uri="{FF2B5EF4-FFF2-40B4-BE49-F238E27FC236}">
              <a16:creationId xmlns:a16="http://schemas.microsoft.com/office/drawing/2014/main" id="{240EA158-709B-4A9E-AAB8-37847A11F58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7" name="Text Box 952">
          <a:extLst>
            <a:ext uri="{FF2B5EF4-FFF2-40B4-BE49-F238E27FC236}">
              <a16:creationId xmlns:a16="http://schemas.microsoft.com/office/drawing/2014/main" id="{0C9FE248-6532-47E9-9D90-6712E3983DC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8" name="Text Box 953">
          <a:extLst>
            <a:ext uri="{FF2B5EF4-FFF2-40B4-BE49-F238E27FC236}">
              <a16:creationId xmlns:a16="http://schemas.microsoft.com/office/drawing/2014/main" id="{7308C724-CC32-47D0-A648-58F8EAD2B65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69" name="Text Box 954">
          <a:extLst>
            <a:ext uri="{FF2B5EF4-FFF2-40B4-BE49-F238E27FC236}">
              <a16:creationId xmlns:a16="http://schemas.microsoft.com/office/drawing/2014/main" id="{C9D93D7F-4189-445B-A53C-A0CF42A46E4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0" name="Text Box 955">
          <a:extLst>
            <a:ext uri="{FF2B5EF4-FFF2-40B4-BE49-F238E27FC236}">
              <a16:creationId xmlns:a16="http://schemas.microsoft.com/office/drawing/2014/main" id="{A9BE937E-45AB-4766-9FE0-D1A4645560F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1" name="Text Box 956">
          <a:extLst>
            <a:ext uri="{FF2B5EF4-FFF2-40B4-BE49-F238E27FC236}">
              <a16:creationId xmlns:a16="http://schemas.microsoft.com/office/drawing/2014/main" id="{25E8465F-BB85-48D5-B38B-CB3FF81CB65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2" name="Text Box 957">
          <a:extLst>
            <a:ext uri="{FF2B5EF4-FFF2-40B4-BE49-F238E27FC236}">
              <a16:creationId xmlns:a16="http://schemas.microsoft.com/office/drawing/2014/main" id="{3E7AB06E-4112-486F-B729-338B9F69E4A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3" name="Text Box 958">
          <a:extLst>
            <a:ext uri="{FF2B5EF4-FFF2-40B4-BE49-F238E27FC236}">
              <a16:creationId xmlns:a16="http://schemas.microsoft.com/office/drawing/2014/main" id="{19FA31A7-868C-49A3-8963-B0A30CAB056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4" name="Text Box 959">
          <a:extLst>
            <a:ext uri="{FF2B5EF4-FFF2-40B4-BE49-F238E27FC236}">
              <a16:creationId xmlns:a16="http://schemas.microsoft.com/office/drawing/2014/main" id="{4B4A7726-07D8-48DC-A8BA-A059D1C47D6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5" name="Text Box 960">
          <a:extLst>
            <a:ext uri="{FF2B5EF4-FFF2-40B4-BE49-F238E27FC236}">
              <a16:creationId xmlns:a16="http://schemas.microsoft.com/office/drawing/2014/main" id="{CB0D6D6C-8F45-4BB2-8671-900C7449E0F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6" name="Text Box 961">
          <a:extLst>
            <a:ext uri="{FF2B5EF4-FFF2-40B4-BE49-F238E27FC236}">
              <a16:creationId xmlns:a16="http://schemas.microsoft.com/office/drawing/2014/main" id="{8FDD72F1-5B84-4D5D-B34D-49595BFDDE8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7" name="Text Box 962">
          <a:extLst>
            <a:ext uri="{FF2B5EF4-FFF2-40B4-BE49-F238E27FC236}">
              <a16:creationId xmlns:a16="http://schemas.microsoft.com/office/drawing/2014/main" id="{B58D17FA-63E1-4ABC-9EA3-4E69AFCB84E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8" name="Text Box 963">
          <a:extLst>
            <a:ext uri="{FF2B5EF4-FFF2-40B4-BE49-F238E27FC236}">
              <a16:creationId xmlns:a16="http://schemas.microsoft.com/office/drawing/2014/main" id="{E35E50C5-1636-410E-94B0-82272D309F1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79" name="Text Box 964">
          <a:extLst>
            <a:ext uri="{FF2B5EF4-FFF2-40B4-BE49-F238E27FC236}">
              <a16:creationId xmlns:a16="http://schemas.microsoft.com/office/drawing/2014/main" id="{F1D3CD05-F655-49EB-9F05-1C4FF265C7F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0" name="Text Box 965">
          <a:extLst>
            <a:ext uri="{FF2B5EF4-FFF2-40B4-BE49-F238E27FC236}">
              <a16:creationId xmlns:a16="http://schemas.microsoft.com/office/drawing/2014/main" id="{B1A1ABA6-CA83-425F-A0EF-05F7571D98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1" name="Text Box 966">
          <a:extLst>
            <a:ext uri="{FF2B5EF4-FFF2-40B4-BE49-F238E27FC236}">
              <a16:creationId xmlns:a16="http://schemas.microsoft.com/office/drawing/2014/main" id="{CADF9E21-4B76-474E-AD7F-B8B466E584A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2" name="Text Box 967">
          <a:extLst>
            <a:ext uri="{FF2B5EF4-FFF2-40B4-BE49-F238E27FC236}">
              <a16:creationId xmlns:a16="http://schemas.microsoft.com/office/drawing/2014/main" id="{57C69A3D-950A-49C2-9B07-4489C44D2BE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3" name="Text Box 968">
          <a:extLst>
            <a:ext uri="{FF2B5EF4-FFF2-40B4-BE49-F238E27FC236}">
              <a16:creationId xmlns:a16="http://schemas.microsoft.com/office/drawing/2014/main" id="{8A6A7D8F-EC0F-43CF-8A51-CE643988E6D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4" name="Text Box 969">
          <a:extLst>
            <a:ext uri="{FF2B5EF4-FFF2-40B4-BE49-F238E27FC236}">
              <a16:creationId xmlns:a16="http://schemas.microsoft.com/office/drawing/2014/main" id="{B6C6E37E-8FB7-480B-AAEC-8D9B14E5B1C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5" name="Text Box 970">
          <a:extLst>
            <a:ext uri="{FF2B5EF4-FFF2-40B4-BE49-F238E27FC236}">
              <a16:creationId xmlns:a16="http://schemas.microsoft.com/office/drawing/2014/main" id="{CCF35255-0E7B-4079-BB99-EE42ADB5956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6" name="Text Box 971">
          <a:extLst>
            <a:ext uri="{FF2B5EF4-FFF2-40B4-BE49-F238E27FC236}">
              <a16:creationId xmlns:a16="http://schemas.microsoft.com/office/drawing/2014/main" id="{A3CAF0CC-1C37-4026-9B64-BDECC500C11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7" name="Text Box 972">
          <a:extLst>
            <a:ext uri="{FF2B5EF4-FFF2-40B4-BE49-F238E27FC236}">
              <a16:creationId xmlns:a16="http://schemas.microsoft.com/office/drawing/2014/main" id="{588C014C-8AC7-448E-B2D4-586F9E2C088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8" name="Text Box 973">
          <a:extLst>
            <a:ext uri="{FF2B5EF4-FFF2-40B4-BE49-F238E27FC236}">
              <a16:creationId xmlns:a16="http://schemas.microsoft.com/office/drawing/2014/main" id="{4268B81E-E64F-419E-A941-AE6C8194CC5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89" name="Text Box 974">
          <a:extLst>
            <a:ext uri="{FF2B5EF4-FFF2-40B4-BE49-F238E27FC236}">
              <a16:creationId xmlns:a16="http://schemas.microsoft.com/office/drawing/2014/main" id="{93B742DB-E483-4018-A28E-EB18A30CCD0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0" name="Text Box 975">
          <a:extLst>
            <a:ext uri="{FF2B5EF4-FFF2-40B4-BE49-F238E27FC236}">
              <a16:creationId xmlns:a16="http://schemas.microsoft.com/office/drawing/2014/main" id="{2C113646-2067-4109-9D00-A8C3608B41B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1" name="Text Box 976">
          <a:extLst>
            <a:ext uri="{FF2B5EF4-FFF2-40B4-BE49-F238E27FC236}">
              <a16:creationId xmlns:a16="http://schemas.microsoft.com/office/drawing/2014/main" id="{FC3E7D46-7925-4C5A-BDAE-EC891B6E3D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2" name="Text Box 977">
          <a:extLst>
            <a:ext uri="{FF2B5EF4-FFF2-40B4-BE49-F238E27FC236}">
              <a16:creationId xmlns:a16="http://schemas.microsoft.com/office/drawing/2014/main" id="{D91B36EA-64E6-43D2-8A6F-C99CDA3C3AB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3" name="Text Box 978">
          <a:extLst>
            <a:ext uri="{FF2B5EF4-FFF2-40B4-BE49-F238E27FC236}">
              <a16:creationId xmlns:a16="http://schemas.microsoft.com/office/drawing/2014/main" id="{3BDED973-AC85-4932-B047-65A95D25626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4" name="Text Box 979">
          <a:extLst>
            <a:ext uri="{FF2B5EF4-FFF2-40B4-BE49-F238E27FC236}">
              <a16:creationId xmlns:a16="http://schemas.microsoft.com/office/drawing/2014/main" id="{C6CDD5C9-A008-4060-ACD4-98ECE0DF97B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5" name="Text Box 980">
          <a:extLst>
            <a:ext uri="{FF2B5EF4-FFF2-40B4-BE49-F238E27FC236}">
              <a16:creationId xmlns:a16="http://schemas.microsoft.com/office/drawing/2014/main" id="{886452EF-1D20-48C6-9288-A5CE83024DB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6" name="Text Box 981">
          <a:extLst>
            <a:ext uri="{FF2B5EF4-FFF2-40B4-BE49-F238E27FC236}">
              <a16:creationId xmlns:a16="http://schemas.microsoft.com/office/drawing/2014/main" id="{20DD7F2D-7E57-42CD-A7DE-2480FFFFBBE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7" name="Text Box 982">
          <a:extLst>
            <a:ext uri="{FF2B5EF4-FFF2-40B4-BE49-F238E27FC236}">
              <a16:creationId xmlns:a16="http://schemas.microsoft.com/office/drawing/2014/main" id="{E3579026-B369-40C2-B893-BF0807C92EE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8" name="Text Box 983">
          <a:extLst>
            <a:ext uri="{FF2B5EF4-FFF2-40B4-BE49-F238E27FC236}">
              <a16:creationId xmlns:a16="http://schemas.microsoft.com/office/drawing/2014/main" id="{38E9E511-CB6B-4EF1-8A8D-0193274AB6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599" name="Text Box 984">
          <a:extLst>
            <a:ext uri="{FF2B5EF4-FFF2-40B4-BE49-F238E27FC236}">
              <a16:creationId xmlns:a16="http://schemas.microsoft.com/office/drawing/2014/main" id="{09F1FA6B-814B-41F1-A836-EFF46A09F96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0" name="Text Box 985">
          <a:extLst>
            <a:ext uri="{FF2B5EF4-FFF2-40B4-BE49-F238E27FC236}">
              <a16:creationId xmlns:a16="http://schemas.microsoft.com/office/drawing/2014/main" id="{C5AB5A4B-8A7B-4499-892C-33CA10AB36F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1" name="Text Box 986">
          <a:extLst>
            <a:ext uri="{FF2B5EF4-FFF2-40B4-BE49-F238E27FC236}">
              <a16:creationId xmlns:a16="http://schemas.microsoft.com/office/drawing/2014/main" id="{136582B3-E65F-408A-ADFD-B362F56075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2" name="Text Box 987">
          <a:extLst>
            <a:ext uri="{FF2B5EF4-FFF2-40B4-BE49-F238E27FC236}">
              <a16:creationId xmlns:a16="http://schemas.microsoft.com/office/drawing/2014/main" id="{EE494928-A941-4B8D-984A-A061998D69D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3" name="Text Box 988">
          <a:extLst>
            <a:ext uri="{FF2B5EF4-FFF2-40B4-BE49-F238E27FC236}">
              <a16:creationId xmlns:a16="http://schemas.microsoft.com/office/drawing/2014/main" id="{E38A34AD-B51D-4BD2-BB6E-0927C6E6F38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4" name="Text Box 989">
          <a:extLst>
            <a:ext uri="{FF2B5EF4-FFF2-40B4-BE49-F238E27FC236}">
              <a16:creationId xmlns:a16="http://schemas.microsoft.com/office/drawing/2014/main" id="{82CFB924-ACED-4C0C-B011-B8DE214C710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5" name="Text Box 990">
          <a:extLst>
            <a:ext uri="{FF2B5EF4-FFF2-40B4-BE49-F238E27FC236}">
              <a16:creationId xmlns:a16="http://schemas.microsoft.com/office/drawing/2014/main" id="{CC93A04C-2219-46E4-B150-0F60D5427E2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6" name="Text Box 991">
          <a:extLst>
            <a:ext uri="{FF2B5EF4-FFF2-40B4-BE49-F238E27FC236}">
              <a16:creationId xmlns:a16="http://schemas.microsoft.com/office/drawing/2014/main" id="{482A97E0-F305-4CAC-BA0F-463935E7867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7" name="Text Box 992">
          <a:extLst>
            <a:ext uri="{FF2B5EF4-FFF2-40B4-BE49-F238E27FC236}">
              <a16:creationId xmlns:a16="http://schemas.microsoft.com/office/drawing/2014/main" id="{B1241EA8-4DE1-483D-BE9B-C3D889842F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8" name="Text Box 993">
          <a:extLst>
            <a:ext uri="{FF2B5EF4-FFF2-40B4-BE49-F238E27FC236}">
              <a16:creationId xmlns:a16="http://schemas.microsoft.com/office/drawing/2014/main" id="{B79B0927-BA92-428C-A87E-B648590CD2C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09" name="Text Box 994">
          <a:extLst>
            <a:ext uri="{FF2B5EF4-FFF2-40B4-BE49-F238E27FC236}">
              <a16:creationId xmlns:a16="http://schemas.microsoft.com/office/drawing/2014/main" id="{3EEB17D0-CB2B-4863-9B1E-14747ED216E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0" name="Text Box 995">
          <a:extLst>
            <a:ext uri="{FF2B5EF4-FFF2-40B4-BE49-F238E27FC236}">
              <a16:creationId xmlns:a16="http://schemas.microsoft.com/office/drawing/2014/main" id="{5D831FF5-F92C-464E-A60A-3DFFAE270C1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1" name="Text Box 996">
          <a:extLst>
            <a:ext uri="{FF2B5EF4-FFF2-40B4-BE49-F238E27FC236}">
              <a16:creationId xmlns:a16="http://schemas.microsoft.com/office/drawing/2014/main" id="{45CF4F04-CFC4-4788-AFBB-4931DA0F0E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2" name="Text Box 997">
          <a:extLst>
            <a:ext uri="{FF2B5EF4-FFF2-40B4-BE49-F238E27FC236}">
              <a16:creationId xmlns:a16="http://schemas.microsoft.com/office/drawing/2014/main" id="{21E21900-61C0-4FE7-BDD0-3EED6147566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3" name="Text Box 998">
          <a:extLst>
            <a:ext uri="{FF2B5EF4-FFF2-40B4-BE49-F238E27FC236}">
              <a16:creationId xmlns:a16="http://schemas.microsoft.com/office/drawing/2014/main" id="{4B337362-4AC7-478E-A7A3-86722EC639C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4" name="Text Box 999">
          <a:extLst>
            <a:ext uri="{FF2B5EF4-FFF2-40B4-BE49-F238E27FC236}">
              <a16:creationId xmlns:a16="http://schemas.microsoft.com/office/drawing/2014/main" id="{A82B07B7-7584-4BE3-BBB3-57B4DCBC7FC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5" name="Text Box 1000">
          <a:extLst>
            <a:ext uri="{FF2B5EF4-FFF2-40B4-BE49-F238E27FC236}">
              <a16:creationId xmlns:a16="http://schemas.microsoft.com/office/drawing/2014/main" id="{15BF68B4-330C-4EED-8875-23F8735431B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6" name="Text Box 1001">
          <a:extLst>
            <a:ext uri="{FF2B5EF4-FFF2-40B4-BE49-F238E27FC236}">
              <a16:creationId xmlns:a16="http://schemas.microsoft.com/office/drawing/2014/main" id="{DD9A11BB-E4BF-45C0-9439-37EAB33DC98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7" name="Text Box 1002">
          <a:extLst>
            <a:ext uri="{FF2B5EF4-FFF2-40B4-BE49-F238E27FC236}">
              <a16:creationId xmlns:a16="http://schemas.microsoft.com/office/drawing/2014/main" id="{2034741E-09B4-4EEB-9C18-AF5056B4BA8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8" name="Text Box 1003">
          <a:extLst>
            <a:ext uri="{FF2B5EF4-FFF2-40B4-BE49-F238E27FC236}">
              <a16:creationId xmlns:a16="http://schemas.microsoft.com/office/drawing/2014/main" id="{D3579BFD-00A9-4217-B280-965AE616DBD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19" name="Text Box 1004">
          <a:extLst>
            <a:ext uri="{FF2B5EF4-FFF2-40B4-BE49-F238E27FC236}">
              <a16:creationId xmlns:a16="http://schemas.microsoft.com/office/drawing/2014/main" id="{AA33F4FD-CC7C-4FAB-9307-C0614948FE9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0" name="Text Box 1005">
          <a:extLst>
            <a:ext uri="{FF2B5EF4-FFF2-40B4-BE49-F238E27FC236}">
              <a16:creationId xmlns:a16="http://schemas.microsoft.com/office/drawing/2014/main" id="{E6C8788B-64A3-4848-B2CA-5985673F30E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1" name="Text Box 1006">
          <a:extLst>
            <a:ext uri="{FF2B5EF4-FFF2-40B4-BE49-F238E27FC236}">
              <a16:creationId xmlns:a16="http://schemas.microsoft.com/office/drawing/2014/main" id="{837BF7DF-F00F-4779-A654-7ED35C5FB07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2" name="Text Box 1007">
          <a:extLst>
            <a:ext uri="{FF2B5EF4-FFF2-40B4-BE49-F238E27FC236}">
              <a16:creationId xmlns:a16="http://schemas.microsoft.com/office/drawing/2014/main" id="{87BE59B9-F901-4E2C-914E-8977074B101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3" name="Text Box 1008">
          <a:extLst>
            <a:ext uri="{FF2B5EF4-FFF2-40B4-BE49-F238E27FC236}">
              <a16:creationId xmlns:a16="http://schemas.microsoft.com/office/drawing/2014/main" id="{02AF7A8A-CFAE-432D-9EF1-3A93E9CB992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4" name="Text Box 1009">
          <a:extLst>
            <a:ext uri="{FF2B5EF4-FFF2-40B4-BE49-F238E27FC236}">
              <a16:creationId xmlns:a16="http://schemas.microsoft.com/office/drawing/2014/main" id="{64C26DD7-D2A4-4CBA-A164-BA24A6BAD04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5" name="Text Box 1010">
          <a:extLst>
            <a:ext uri="{FF2B5EF4-FFF2-40B4-BE49-F238E27FC236}">
              <a16:creationId xmlns:a16="http://schemas.microsoft.com/office/drawing/2014/main" id="{468E854B-001E-4772-8D9B-865095DDCEF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6" name="Text Box 1011">
          <a:extLst>
            <a:ext uri="{FF2B5EF4-FFF2-40B4-BE49-F238E27FC236}">
              <a16:creationId xmlns:a16="http://schemas.microsoft.com/office/drawing/2014/main" id="{CBAD90D1-E763-4147-9700-DDEB38DFFFE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7" name="Text Box 1012">
          <a:extLst>
            <a:ext uri="{FF2B5EF4-FFF2-40B4-BE49-F238E27FC236}">
              <a16:creationId xmlns:a16="http://schemas.microsoft.com/office/drawing/2014/main" id="{5C77765B-7D3B-4862-94A7-2CA7B3E8738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8" name="Text Box 1013">
          <a:extLst>
            <a:ext uri="{FF2B5EF4-FFF2-40B4-BE49-F238E27FC236}">
              <a16:creationId xmlns:a16="http://schemas.microsoft.com/office/drawing/2014/main" id="{FB46C3B2-6D12-43B5-97D2-0109EC883FB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29" name="Text Box 1014">
          <a:extLst>
            <a:ext uri="{FF2B5EF4-FFF2-40B4-BE49-F238E27FC236}">
              <a16:creationId xmlns:a16="http://schemas.microsoft.com/office/drawing/2014/main" id="{EDD4E0D3-CA95-4CBD-82FD-583BF3ABCC2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0" name="Text Box 1015">
          <a:extLst>
            <a:ext uri="{FF2B5EF4-FFF2-40B4-BE49-F238E27FC236}">
              <a16:creationId xmlns:a16="http://schemas.microsoft.com/office/drawing/2014/main" id="{4EAA52CA-1120-4471-8C16-085F500A5B4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1" name="Text Box 1016">
          <a:extLst>
            <a:ext uri="{FF2B5EF4-FFF2-40B4-BE49-F238E27FC236}">
              <a16:creationId xmlns:a16="http://schemas.microsoft.com/office/drawing/2014/main" id="{99E7E595-7E72-46C0-A467-0D34268AFF3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2" name="Text Box 1017">
          <a:extLst>
            <a:ext uri="{FF2B5EF4-FFF2-40B4-BE49-F238E27FC236}">
              <a16:creationId xmlns:a16="http://schemas.microsoft.com/office/drawing/2014/main" id="{2CC7D2D0-8722-4C01-A1A1-677EBBCFF05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3" name="Text Box 1018">
          <a:extLst>
            <a:ext uri="{FF2B5EF4-FFF2-40B4-BE49-F238E27FC236}">
              <a16:creationId xmlns:a16="http://schemas.microsoft.com/office/drawing/2014/main" id="{9CB0BC0D-D402-467E-89CA-832FACC531A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4" name="Text Box 1019">
          <a:extLst>
            <a:ext uri="{FF2B5EF4-FFF2-40B4-BE49-F238E27FC236}">
              <a16:creationId xmlns:a16="http://schemas.microsoft.com/office/drawing/2014/main" id="{973EE301-8408-4FAD-B675-EDF4FEEE6E1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5" name="Text Box 1020">
          <a:extLst>
            <a:ext uri="{FF2B5EF4-FFF2-40B4-BE49-F238E27FC236}">
              <a16:creationId xmlns:a16="http://schemas.microsoft.com/office/drawing/2014/main" id="{6E15BD7F-BA47-406C-8587-AB5B8D68511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6" name="Text Box 1021">
          <a:extLst>
            <a:ext uri="{FF2B5EF4-FFF2-40B4-BE49-F238E27FC236}">
              <a16:creationId xmlns:a16="http://schemas.microsoft.com/office/drawing/2014/main" id="{E71C0F67-96A5-495D-84F9-213B9987E1D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7" name="Text Box 1022">
          <a:extLst>
            <a:ext uri="{FF2B5EF4-FFF2-40B4-BE49-F238E27FC236}">
              <a16:creationId xmlns:a16="http://schemas.microsoft.com/office/drawing/2014/main" id="{FDCC8851-9AAA-4471-A818-5D6182174DA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8" name="Text Box 1023">
          <a:extLst>
            <a:ext uri="{FF2B5EF4-FFF2-40B4-BE49-F238E27FC236}">
              <a16:creationId xmlns:a16="http://schemas.microsoft.com/office/drawing/2014/main" id="{5F33E1C7-11A2-49C8-9EA7-B095969CD09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39" name="Text Box 1024">
          <a:extLst>
            <a:ext uri="{FF2B5EF4-FFF2-40B4-BE49-F238E27FC236}">
              <a16:creationId xmlns:a16="http://schemas.microsoft.com/office/drawing/2014/main" id="{F3B9AA1F-A942-4789-926D-3ADD934DA0A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0" name="Text Box 1025">
          <a:extLst>
            <a:ext uri="{FF2B5EF4-FFF2-40B4-BE49-F238E27FC236}">
              <a16:creationId xmlns:a16="http://schemas.microsoft.com/office/drawing/2014/main" id="{16269025-9D1F-4B72-AC2F-2B269D740EB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1" name="Text Box 1026">
          <a:extLst>
            <a:ext uri="{FF2B5EF4-FFF2-40B4-BE49-F238E27FC236}">
              <a16:creationId xmlns:a16="http://schemas.microsoft.com/office/drawing/2014/main" id="{35F8A405-AFA5-45D9-9DF3-A4FBE3FDEC9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2" name="Text Box 1027">
          <a:extLst>
            <a:ext uri="{FF2B5EF4-FFF2-40B4-BE49-F238E27FC236}">
              <a16:creationId xmlns:a16="http://schemas.microsoft.com/office/drawing/2014/main" id="{41E7239C-9131-402B-99C3-1ABDE71D07B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3" name="Text Box 1028">
          <a:extLst>
            <a:ext uri="{FF2B5EF4-FFF2-40B4-BE49-F238E27FC236}">
              <a16:creationId xmlns:a16="http://schemas.microsoft.com/office/drawing/2014/main" id="{700806D0-D286-4AED-A083-9AF2EFEED76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4" name="Text Box 1029">
          <a:extLst>
            <a:ext uri="{FF2B5EF4-FFF2-40B4-BE49-F238E27FC236}">
              <a16:creationId xmlns:a16="http://schemas.microsoft.com/office/drawing/2014/main" id="{B3E9701C-C030-4C7C-A022-5780C77697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5" name="Text Box 1030">
          <a:extLst>
            <a:ext uri="{FF2B5EF4-FFF2-40B4-BE49-F238E27FC236}">
              <a16:creationId xmlns:a16="http://schemas.microsoft.com/office/drawing/2014/main" id="{D6B6E2B3-DF93-4D55-A382-10B4203829D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6" name="Text Box 1031">
          <a:extLst>
            <a:ext uri="{FF2B5EF4-FFF2-40B4-BE49-F238E27FC236}">
              <a16:creationId xmlns:a16="http://schemas.microsoft.com/office/drawing/2014/main" id="{4D23747D-1783-47E3-94AF-06D010DB329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7" name="Text Box 1032">
          <a:extLst>
            <a:ext uri="{FF2B5EF4-FFF2-40B4-BE49-F238E27FC236}">
              <a16:creationId xmlns:a16="http://schemas.microsoft.com/office/drawing/2014/main" id="{EC41108F-4438-4A80-8C24-1350C192F9F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8" name="Text Box 1033">
          <a:extLst>
            <a:ext uri="{FF2B5EF4-FFF2-40B4-BE49-F238E27FC236}">
              <a16:creationId xmlns:a16="http://schemas.microsoft.com/office/drawing/2014/main" id="{51DE8001-690C-41B8-B1D7-6897304E73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49" name="Text Box 1034">
          <a:extLst>
            <a:ext uri="{FF2B5EF4-FFF2-40B4-BE49-F238E27FC236}">
              <a16:creationId xmlns:a16="http://schemas.microsoft.com/office/drawing/2014/main" id="{B8882252-6AC9-4F25-AE6C-C30D5EC2EB6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0" name="Text Box 1035">
          <a:extLst>
            <a:ext uri="{FF2B5EF4-FFF2-40B4-BE49-F238E27FC236}">
              <a16:creationId xmlns:a16="http://schemas.microsoft.com/office/drawing/2014/main" id="{3133F59B-B3E9-4A8C-A591-69168B09CBB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1" name="Text Box 1036">
          <a:extLst>
            <a:ext uri="{FF2B5EF4-FFF2-40B4-BE49-F238E27FC236}">
              <a16:creationId xmlns:a16="http://schemas.microsoft.com/office/drawing/2014/main" id="{DA0B8B18-B9D3-486D-80F5-5688CCB635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2" name="Text Box 1037">
          <a:extLst>
            <a:ext uri="{FF2B5EF4-FFF2-40B4-BE49-F238E27FC236}">
              <a16:creationId xmlns:a16="http://schemas.microsoft.com/office/drawing/2014/main" id="{228C16CD-71DC-4E10-A7CB-6D099DE36F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3" name="Text Box 1038">
          <a:extLst>
            <a:ext uri="{FF2B5EF4-FFF2-40B4-BE49-F238E27FC236}">
              <a16:creationId xmlns:a16="http://schemas.microsoft.com/office/drawing/2014/main" id="{2A26BCBC-79A4-4B0C-A539-44916498BDD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4" name="Text Box 1039">
          <a:extLst>
            <a:ext uri="{FF2B5EF4-FFF2-40B4-BE49-F238E27FC236}">
              <a16:creationId xmlns:a16="http://schemas.microsoft.com/office/drawing/2014/main" id="{255B8317-22CD-4497-B77A-64DE4B00D7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5" name="Text Box 1040">
          <a:extLst>
            <a:ext uri="{FF2B5EF4-FFF2-40B4-BE49-F238E27FC236}">
              <a16:creationId xmlns:a16="http://schemas.microsoft.com/office/drawing/2014/main" id="{853B706A-30D0-4B77-BCE7-4587AFADCF1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6" name="Text Box 1041">
          <a:extLst>
            <a:ext uri="{FF2B5EF4-FFF2-40B4-BE49-F238E27FC236}">
              <a16:creationId xmlns:a16="http://schemas.microsoft.com/office/drawing/2014/main" id="{50472930-2511-44E6-BC3E-462A00CC9C0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7" name="Text Box 1042">
          <a:extLst>
            <a:ext uri="{FF2B5EF4-FFF2-40B4-BE49-F238E27FC236}">
              <a16:creationId xmlns:a16="http://schemas.microsoft.com/office/drawing/2014/main" id="{7F302AA9-CA83-4395-A175-7E67BBC5484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8" name="Text Box 1043">
          <a:extLst>
            <a:ext uri="{FF2B5EF4-FFF2-40B4-BE49-F238E27FC236}">
              <a16:creationId xmlns:a16="http://schemas.microsoft.com/office/drawing/2014/main" id="{57736C3B-6C98-45D2-B664-2E7A724331E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59" name="Text Box 1044">
          <a:extLst>
            <a:ext uri="{FF2B5EF4-FFF2-40B4-BE49-F238E27FC236}">
              <a16:creationId xmlns:a16="http://schemas.microsoft.com/office/drawing/2014/main" id="{46967EA3-E9CF-481B-A8EB-42BD304C75D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0" name="Text Box 1045">
          <a:extLst>
            <a:ext uri="{FF2B5EF4-FFF2-40B4-BE49-F238E27FC236}">
              <a16:creationId xmlns:a16="http://schemas.microsoft.com/office/drawing/2014/main" id="{1880355A-AEC3-46E8-B469-B9A63E05D13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1" name="Text Box 1046">
          <a:extLst>
            <a:ext uri="{FF2B5EF4-FFF2-40B4-BE49-F238E27FC236}">
              <a16:creationId xmlns:a16="http://schemas.microsoft.com/office/drawing/2014/main" id="{5E549677-712E-4ED3-A656-0A341628C74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2" name="Text Box 1047">
          <a:extLst>
            <a:ext uri="{FF2B5EF4-FFF2-40B4-BE49-F238E27FC236}">
              <a16:creationId xmlns:a16="http://schemas.microsoft.com/office/drawing/2014/main" id="{52EAEA32-D177-4AD4-AAB6-06BFE692916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3" name="Text Box 1048">
          <a:extLst>
            <a:ext uri="{FF2B5EF4-FFF2-40B4-BE49-F238E27FC236}">
              <a16:creationId xmlns:a16="http://schemas.microsoft.com/office/drawing/2014/main" id="{8F48D1A4-239C-485A-881C-26D14EAE0A9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4" name="Text Box 1049">
          <a:extLst>
            <a:ext uri="{FF2B5EF4-FFF2-40B4-BE49-F238E27FC236}">
              <a16:creationId xmlns:a16="http://schemas.microsoft.com/office/drawing/2014/main" id="{8345D3D7-180A-489D-93C5-0290E32B1E8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5" name="Text Box 1050">
          <a:extLst>
            <a:ext uri="{FF2B5EF4-FFF2-40B4-BE49-F238E27FC236}">
              <a16:creationId xmlns:a16="http://schemas.microsoft.com/office/drawing/2014/main" id="{AD5364A4-B74E-4684-8DE3-6E74DC199EC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6" name="Text Box 1051">
          <a:extLst>
            <a:ext uri="{FF2B5EF4-FFF2-40B4-BE49-F238E27FC236}">
              <a16:creationId xmlns:a16="http://schemas.microsoft.com/office/drawing/2014/main" id="{54ED9D5F-A107-41BA-B429-9B8EA3A1859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7" name="Text Box 1052">
          <a:extLst>
            <a:ext uri="{FF2B5EF4-FFF2-40B4-BE49-F238E27FC236}">
              <a16:creationId xmlns:a16="http://schemas.microsoft.com/office/drawing/2014/main" id="{7262DFC1-55F4-476A-8B0B-A82C156165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8" name="Text Box 1053">
          <a:extLst>
            <a:ext uri="{FF2B5EF4-FFF2-40B4-BE49-F238E27FC236}">
              <a16:creationId xmlns:a16="http://schemas.microsoft.com/office/drawing/2014/main" id="{72718F4C-840C-42A1-98A1-236A7D51E79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69" name="Text Box 1054">
          <a:extLst>
            <a:ext uri="{FF2B5EF4-FFF2-40B4-BE49-F238E27FC236}">
              <a16:creationId xmlns:a16="http://schemas.microsoft.com/office/drawing/2014/main" id="{93E16A86-8FC3-45D8-8BB0-7862AC21712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0" name="Text Box 1055">
          <a:extLst>
            <a:ext uri="{FF2B5EF4-FFF2-40B4-BE49-F238E27FC236}">
              <a16:creationId xmlns:a16="http://schemas.microsoft.com/office/drawing/2014/main" id="{315EF504-BBFD-4B64-8930-9CDCBCD7A90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1" name="Text Box 1056">
          <a:extLst>
            <a:ext uri="{FF2B5EF4-FFF2-40B4-BE49-F238E27FC236}">
              <a16:creationId xmlns:a16="http://schemas.microsoft.com/office/drawing/2014/main" id="{EED48A22-9522-4F2D-A4BA-39085D31610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2" name="Text Box 1057">
          <a:extLst>
            <a:ext uri="{FF2B5EF4-FFF2-40B4-BE49-F238E27FC236}">
              <a16:creationId xmlns:a16="http://schemas.microsoft.com/office/drawing/2014/main" id="{52061549-2F2F-4A2A-8500-B8A9B1B53AC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3" name="Text Box 1058">
          <a:extLst>
            <a:ext uri="{FF2B5EF4-FFF2-40B4-BE49-F238E27FC236}">
              <a16:creationId xmlns:a16="http://schemas.microsoft.com/office/drawing/2014/main" id="{0B121519-6A71-4BD4-A493-A38035B4069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4" name="Text Box 1059">
          <a:extLst>
            <a:ext uri="{FF2B5EF4-FFF2-40B4-BE49-F238E27FC236}">
              <a16:creationId xmlns:a16="http://schemas.microsoft.com/office/drawing/2014/main" id="{94C45B49-358F-4FA3-B05F-903FDAFBABB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5" name="Text Box 1060">
          <a:extLst>
            <a:ext uri="{FF2B5EF4-FFF2-40B4-BE49-F238E27FC236}">
              <a16:creationId xmlns:a16="http://schemas.microsoft.com/office/drawing/2014/main" id="{A6532782-C1AA-4160-8229-EB6B009CDE4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6" name="Text Box 1061">
          <a:extLst>
            <a:ext uri="{FF2B5EF4-FFF2-40B4-BE49-F238E27FC236}">
              <a16:creationId xmlns:a16="http://schemas.microsoft.com/office/drawing/2014/main" id="{1F8DF89D-CE71-492B-BEBD-B514A30D3F9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7" name="Text Box 837">
          <a:extLst>
            <a:ext uri="{FF2B5EF4-FFF2-40B4-BE49-F238E27FC236}">
              <a16:creationId xmlns:a16="http://schemas.microsoft.com/office/drawing/2014/main" id="{AE143D23-CE68-42A4-8671-0196A0C372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8" name="Text Box 838">
          <a:extLst>
            <a:ext uri="{FF2B5EF4-FFF2-40B4-BE49-F238E27FC236}">
              <a16:creationId xmlns:a16="http://schemas.microsoft.com/office/drawing/2014/main" id="{0A347BC3-1D0D-41DA-9FC9-41D7EC1E5E2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79" name="Text Box 839">
          <a:extLst>
            <a:ext uri="{FF2B5EF4-FFF2-40B4-BE49-F238E27FC236}">
              <a16:creationId xmlns:a16="http://schemas.microsoft.com/office/drawing/2014/main" id="{BE08FFAC-FC41-4FA3-ADDF-17322741749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0" name="Text Box 840">
          <a:extLst>
            <a:ext uri="{FF2B5EF4-FFF2-40B4-BE49-F238E27FC236}">
              <a16:creationId xmlns:a16="http://schemas.microsoft.com/office/drawing/2014/main" id="{79BA5046-4E36-4B37-8A2E-B450FB8D710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1" name="Text Box 841">
          <a:extLst>
            <a:ext uri="{FF2B5EF4-FFF2-40B4-BE49-F238E27FC236}">
              <a16:creationId xmlns:a16="http://schemas.microsoft.com/office/drawing/2014/main" id="{64C24738-6FF9-4EF0-9D8A-82B7966141D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2" name="Text Box 842">
          <a:extLst>
            <a:ext uri="{FF2B5EF4-FFF2-40B4-BE49-F238E27FC236}">
              <a16:creationId xmlns:a16="http://schemas.microsoft.com/office/drawing/2014/main" id="{C10FF88E-B013-41E7-8DDB-D3B8FFB6CDE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3" name="Text Box 843">
          <a:extLst>
            <a:ext uri="{FF2B5EF4-FFF2-40B4-BE49-F238E27FC236}">
              <a16:creationId xmlns:a16="http://schemas.microsoft.com/office/drawing/2014/main" id="{F5529D35-0E5E-4476-91D2-58350544094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4" name="Text Box 844">
          <a:extLst>
            <a:ext uri="{FF2B5EF4-FFF2-40B4-BE49-F238E27FC236}">
              <a16:creationId xmlns:a16="http://schemas.microsoft.com/office/drawing/2014/main" id="{52C30038-D3EC-4CCF-9429-F5E7148EAA8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5" name="Text Box 845">
          <a:extLst>
            <a:ext uri="{FF2B5EF4-FFF2-40B4-BE49-F238E27FC236}">
              <a16:creationId xmlns:a16="http://schemas.microsoft.com/office/drawing/2014/main" id="{FD8BCD28-F08F-415F-A056-4B279892AEE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6" name="Text Box 846">
          <a:extLst>
            <a:ext uri="{FF2B5EF4-FFF2-40B4-BE49-F238E27FC236}">
              <a16:creationId xmlns:a16="http://schemas.microsoft.com/office/drawing/2014/main" id="{93D2CEE5-C06D-4D5C-87B0-685F3147DE4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7" name="Text Box 847">
          <a:extLst>
            <a:ext uri="{FF2B5EF4-FFF2-40B4-BE49-F238E27FC236}">
              <a16:creationId xmlns:a16="http://schemas.microsoft.com/office/drawing/2014/main" id="{DFD4AF65-A6A1-4D6B-8666-E3478EAB98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8" name="Text Box 848">
          <a:extLst>
            <a:ext uri="{FF2B5EF4-FFF2-40B4-BE49-F238E27FC236}">
              <a16:creationId xmlns:a16="http://schemas.microsoft.com/office/drawing/2014/main" id="{6170EED3-37CE-444C-92BD-9EEE30CCBD9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89" name="Text Box 849">
          <a:extLst>
            <a:ext uri="{FF2B5EF4-FFF2-40B4-BE49-F238E27FC236}">
              <a16:creationId xmlns:a16="http://schemas.microsoft.com/office/drawing/2014/main" id="{D34F4607-FC0C-4AEA-B39E-D153F6F6CC0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0" name="Text Box 850">
          <a:extLst>
            <a:ext uri="{FF2B5EF4-FFF2-40B4-BE49-F238E27FC236}">
              <a16:creationId xmlns:a16="http://schemas.microsoft.com/office/drawing/2014/main" id="{A3DD1B3B-7CC5-4B03-AAE0-83E7C1400AE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1" name="Text Box 851">
          <a:extLst>
            <a:ext uri="{FF2B5EF4-FFF2-40B4-BE49-F238E27FC236}">
              <a16:creationId xmlns:a16="http://schemas.microsoft.com/office/drawing/2014/main" id="{1DE5363C-C14E-4B5E-A006-49F85E3096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2" name="Text Box 852">
          <a:extLst>
            <a:ext uri="{FF2B5EF4-FFF2-40B4-BE49-F238E27FC236}">
              <a16:creationId xmlns:a16="http://schemas.microsoft.com/office/drawing/2014/main" id="{DA47BAAB-D12B-4A9F-BC0C-202F43674B5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3" name="Text Box 853">
          <a:extLst>
            <a:ext uri="{FF2B5EF4-FFF2-40B4-BE49-F238E27FC236}">
              <a16:creationId xmlns:a16="http://schemas.microsoft.com/office/drawing/2014/main" id="{6A57FA9D-184B-470D-A1DB-C658376C272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4" name="Text Box 854">
          <a:extLst>
            <a:ext uri="{FF2B5EF4-FFF2-40B4-BE49-F238E27FC236}">
              <a16:creationId xmlns:a16="http://schemas.microsoft.com/office/drawing/2014/main" id="{8B89D3E3-46AE-4DCD-9942-2FAC9407E7D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5" name="Text Box 855">
          <a:extLst>
            <a:ext uri="{FF2B5EF4-FFF2-40B4-BE49-F238E27FC236}">
              <a16:creationId xmlns:a16="http://schemas.microsoft.com/office/drawing/2014/main" id="{A61800D5-D24D-4AEA-BEFA-96A4612AB06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6" name="Text Box 856">
          <a:extLst>
            <a:ext uri="{FF2B5EF4-FFF2-40B4-BE49-F238E27FC236}">
              <a16:creationId xmlns:a16="http://schemas.microsoft.com/office/drawing/2014/main" id="{3804DA09-7D40-4BE2-A59C-D31D788FEE1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7" name="Text Box 857">
          <a:extLst>
            <a:ext uri="{FF2B5EF4-FFF2-40B4-BE49-F238E27FC236}">
              <a16:creationId xmlns:a16="http://schemas.microsoft.com/office/drawing/2014/main" id="{33AF2A33-8895-4396-9A10-5AFD77942B6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8" name="Text Box 858">
          <a:extLst>
            <a:ext uri="{FF2B5EF4-FFF2-40B4-BE49-F238E27FC236}">
              <a16:creationId xmlns:a16="http://schemas.microsoft.com/office/drawing/2014/main" id="{674F9D6A-C3B6-4668-BCAE-EECCAC0A57F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699" name="Text Box 859">
          <a:extLst>
            <a:ext uri="{FF2B5EF4-FFF2-40B4-BE49-F238E27FC236}">
              <a16:creationId xmlns:a16="http://schemas.microsoft.com/office/drawing/2014/main" id="{7F240953-962A-40F5-BA66-B4E6B27A803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0" name="Text Box 860">
          <a:extLst>
            <a:ext uri="{FF2B5EF4-FFF2-40B4-BE49-F238E27FC236}">
              <a16:creationId xmlns:a16="http://schemas.microsoft.com/office/drawing/2014/main" id="{87AFF605-7C41-4A0A-9AB7-7E679543D51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1" name="Text Box 861">
          <a:extLst>
            <a:ext uri="{FF2B5EF4-FFF2-40B4-BE49-F238E27FC236}">
              <a16:creationId xmlns:a16="http://schemas.microsoft.com/office/drawing/2014/main" id="{B64B39C1-9771-4DE4-8274-B2B31CC0E8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2" name="Text Box 862">
          <a:extLst>
            <a:ext uri="{FF2B5EF4-FFF2-40B4-BE49-F238E27FC236}">
              <a16:creationId xmlns:a16="http://schemas.microsoft.com/office/drawing/2014/main" id="{DD7CBBBB-0600-4D03-A4FA-BD2D3DE2CB0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3" name="Text Box 863">
          <a:extLst>
            <a:ext uri="{FF2B5EF4-FFF2-40B4-BE49-F238E27FC236}">
              <a16:creationId xmlns:a16="http://schemas.microsoft.com/office/drawing/2014/main" id="{933C6CBE-E0DA-4353-8161-14752CDF41D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4" name="Text Box 864">
          <a:extLst>
            <a:ext uri="{FF2B5EF4-FFF2-40B4-BE49-F238E27FC236}">
              <a16:creationId xmlns:a16="http://schemas.microsoft.com/office/drawing/2014/main" id="{70C25449-7E4E-4B13-AADE-24422C409E8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5" name="Text Box 865">
          <a:extLst>
            <a:ext uri="{FF2B5EF4-FFF2-40B4-BE49-F238E27FC236}">
              <a16:creationId xmlns:a16="http://schemas.microsoft.com/office/drawing/2014/main" id="{FD613C6B-3401-4CDE-804D-9CC85D0722B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6" name="Text Box 866">
          <a:extLst>
            <a:ext uri="{FF2B5EF4-FFF2-40B4-BE49-F238E27FC236}">
              <a16:creationId xmlns:a16="http://schemas.microsoft.com/office/drawing/2014/main" id="{0DAA3BF9-F5BD-4220-AA72-0331BF0B360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7" name="Text Box 867">
          <a:extLst>
            <a:ext uri="{FF2B5EF4-FFF2-40B4-BE49-F238E27FC236}">
              <a16:creationId xmlns:a16="http://schemas.microsoft.com/office/drawing/2014/main" id="{FD1D93AD-23D4-4278-BBD4-ED1F9119135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8" name="Text Box 868">
          <a:extLst>
            <a:ext uri="{FF2B5EF4-FFF2-40B4-BE49-F238E27FC236}">
              <a16:creationId xmlns:a16="http://schemas.microsoft.com/office/drawing/2014/main" id="{4A6DC242-9C3F-49DB-800A-3DC8D4489A2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09" name="Text Box 869">
          <a:extLst>
            <a:ext uri="{FF2B5EF4-FFF2-40B4-BE49-F238E27FC236}">
              <a16:creationId xmlns:a16="http://schemas.microsoft.com/office/drawing/2014/main" id="{54D2BE8B-61BA-43BE-A9AD-E86551032B4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0" name="Text Box 870">
          <a:extLst>
            <a:ext uri="{FF2B5EF4-FFF2-40B4-BE49-F238E27FC236}">
              <a16:creationId xmlns:a16="http://schemas.microsoft.com/office/drawing/2014/main" id="{B2CCD715-01BE-44F7-9098-1DB3A95EB39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1" name="Text Box 871">
          <a:extLst>
            <a:ext uri="{FF2B5EF4-FFF2-40B4-BE49-F238E27FC236}">
              <a16:creationId xmlns:a16="http://schemas.microsoft.com/office/drawing/2014/main" id="{B4A60B7A-47CE-49E4-886C-312D409A815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2" name="Text Box 872">
          <a:extLst>
            <a:ext uri="{FF2B5EF4-FFF2-40B4-BE49-F238E27FC236}">
              <a16:creationId xmlns:a16="http://schemas.microsoft.com/office/drawing/2014/main" id="{5A430354-B423-46F2-95C6-2EF9AB51212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3" name="Text Box 873">
          <a:extLst>
            <a:ext uri="{FF2B5EF4-FFF2-40B4-BE49-F238E27FC236}">
              <a16:creationId xmlns:a16="http://schemas.microsoft.com/office/drawing/2014/main" id="{D9C36FA2-26D8-4F6D-8CD8-550E5E2CBF6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4" name="Text Box 874">
          <a:extLst>
            <a:ext uri="{FF2B5EF4-FFF2-40B4-BE49-F238E27FC236}">
              <a16:creationId xmlns:a16="http://schemas.microsoft.com/office/drawing/2014/main" id="{970D0CBF-EC5E-4F82-B446-B4E1DF50C2A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5" name="Text Box 875">
          <a:extLst>
            <a:ext uri="{FF2B5EF4-FFF2-40B4-BE49-F238E27FC236}">
              <a16:creationId xmlns:a16="http://schemas.microsoft.com/office/drawing/2014/main" id="{7D5EBDFC-FB2D-4B80-932A-D3A424B470F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6" name="Text Box 876">
          <a:extLst>
            <a:ext uri="{FF2B5EF4-FFF2-40B4-BE49-F238E27FC236}">
              <a16:creationId xmlns:a16="http://schemas.microsoft.com/office/drawing/2014/main" id="{925F6F9F-346A-488A-8DC4-C1E077319EE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7" name="Text Box 877">
          <a:extLst>
            <a:ext uri="{FF2B5EF4-FFF2-40B4-BE49-F238E27FC236}">
              <a16:creationId xmlns:a16="http://schemas.microsoft.com/office/drawing/2014/main" id="{1E9669F4-B8AF-4800-96A7-5E16CB2A702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8" name="Text Box 878">
          <a:extLst>
            <a:ext uri="{FF2B5EF4-FFF2-40B4-BE49-F238E27FC236}">
              <a16:creationId xmlns:a16="http://schemas.microsoft.com/office/drawing/2014/main" id="{F8B2BC8D-3ABE-4348-85AE-4AB017F2984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19" name="Text Box 879">
          <a:extLst>
            <a:ext uri="{FF2B5EF4-FFF2-40B4-BE49-F238E27FC236}">
              <a16:creationId xmlns:a16="http://schemas.microsoft.com/office/drawing/2014/main" id="{F37D6579-BB11-4A75-A214-2FF77082C4E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0" name="Text Box 880">
          <a:extLst>
            <a:ext uri="{FF2B5EF4-FFF2-40B4-BE49-F238E27FC236}">
              <a16:creationId xmlns:a16="http://schemas.microsoft.com/office/drawing/2014/main" id="{1C387A12-D3D6-4AB0-A2EB-D9B63A0AC2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1" name="Text Box 881">
          <a:extLst>
            <a:ext uri="{FF2B5EF4-FFF2-40B4-BE49-F238E27FC236}">
              <a16:creationId xmlns:a16="http://schemas.microsoft.com/office/drawing/2014/main" id="{11F2956B-0003-4320-96D5-17D5C7B3766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2" name="Text Box 882">
          <a:extLst>
            <a:ext uri="{FF2B5EF4-FFF2-40B4-BE49-F238E27FC236}">
              <a16:creationId xmlns:a16="http://schemas.microsoft.com/office/drawing/2014/main" id="{F3FC94CA-E9E4-47D5-B670-DA5B21A765C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3" name="Text Box 883">
          <a:extLst>
            <a:ext uri="{FF2B5EF4-FFF2-40B4-BE49-F238E27FC236}">
              <a16:creationId xmlns:a16="http://schemas.microsoft.com/office/drawing/2014/main" id="{11FBBC2E-85DD-47A3-A099-B9F6C078B84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4" name="Text Box 884">
          <a:extLst>
            <a:ext uri="{FF2B5EF4-FFF2-40B4-BE49-F238E27FC236}">
              <a16:creationId xmlns:a16="http://schemas.microsoft.com/office/drawing/2014/main" id="{3CAF9EA6-5AE3-4FF5-B1D0-1E87F3CE042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5" name="Text Box 885">
          <a:extLst>
            <a:ext uri="{FF2B5EF4-FFF2-40B4-BE49-F238E27FC236}">
              <a16:creationId xmlns:a16="http://schemas.microsoft.com/office/drawing/2014/main" id="{A1BA51F1-B6AD-4023-8F92-C5B58D91BF6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6" name="Text Box 886">
          <a:extLst>
            <a:ext uri="{FF2B5EF4-FFF2-40B4-BE49-F238E27FC236}">
              <a16:creationId xmlns:a16="http://schemas.microsoft.com/office/drawing/2014/main" id="{C45C5CB9-C8B0-4730-9217-6499DB2685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7" name="Text Box 887">
          <a:extLst>
            <a:ext uri="{FF2B5EF4-FFF2-40B4-BE49-F238E27FC236}">
              <a16:creationId xmlns:a16="http://schemas.microsoft.com/office/drawing/2014/main" id="{27DD74DE-F342-4193-A327-76DAFA5A8EA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8" name="Text Box 888">
          <a:extLst>
            <a:ext uri="{FF2B5EF4-FFF2-40B4-BE49-F238E27FC236}">
              <a16:creationId xmlns:a16="http://schemas.microsoft.com/office/drawing/2014/main" id="{1AA77982-0E68-4892-9147-80E6907D1F5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29" name="Text Box 889">
          <a:extLst>
            <a:ext uri="{FF2B5EF4-FFF2-40B4-BE49-F238E27FC236}">
              <a16:creationId xmlns:a16="http://schemas.microsoft.com/office/drawing/2014/main" id="{8D767EC0-B909-4D79-8E4F-642A8CA4781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0" name="Text Box 890">
          <a:extLst>
            <a:ext uri="{FF2B5EF4-FFF2-40B4-BE49-F238E27FC236}">
              <a16:creationId xmlns:a16="http://schemas.microsoft.com/office/drawing/2014/main" id="{625FC9AD-D736-4157-84F2-69BC9532267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1" name="Text Box 891">
          <a:extLst>
            <a:ext uri="{FF2B5EF4-FFF2-40B4-BE49-F238E27FC236}">
              <a16:creationId xmlns:a16="http://schemas.microsoft.com/office/drawing/2014/main" id="{7541DF33-8ADF-477A-A94F-8F0A0E7D0A5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2" name="Text Box 892">
          <a:extLst>
            <a:ext uri="{FF2B5EF4-FFF2-40B4-BE49-F238E27FC236}">
              <a16:creationId xmlns:a16="http://schemas.microsoft.com/office/drawing/2014/main" id="{A807C487-21E1-4D98-BF85-B5EEB14247D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3" name="Text Box 893">
          <a:extLst>
            <a:ext uri="{FF2B5EF4-FFF2-40B4-BE49-F238E27FC236}">
              <a16:creationId xmlns:a16="http://schemas.microsoft.com/office/drawing/2014/main" id="{BF7AD48A-5DFE-42D2-8D9C-BA25E2DC578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4" name="Text Box 894">
          <a:extLst>
            <a:ext uri="{FF2B5EF4-FFF2-40B4-BE49-F238E27FC236}">
              <a16:creationId xmlns:a16="http://schemas.microsoft.com/office/drawing/2014/main" id="{ED961393-CDC1-4FDF-99CC-DEDB5E12F70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5" name="Text Box 895">
          <a:extLst>
            <a:ext uri="{FF2B5EF4-FFF2-40B4-BE49-F238E27FC236}">
              <a16:creationId xmlns:a16="http://schemas.microsoft.com/office/drawing/2014/main" id="{983794E7-B611-433A-A6B1-4E05C55F4F5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6" name="Text Box 896">
          <a:extLst>
            <a:ext uri="{FF2B5EF4-FFF2-40B4-BE49-F238E27FC236}">
              <a16:creationId xmlns:a16="http://schemas.microsoft.com/office/drawing/2014/main" id="{AB5EEB8D-7B32-45AD-84CC-1A6602F746D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7" name="Text Box 897">
          <a:extLst>
            <a:ext uri="{FF2B5EF4-FFF2-40B4-BE49-F238E27FC236}">
              <a16:creationId xmlns:a16="http://schemas.microsoft.com/office/drawing/2014/main" id="{6D7C41F7-16FF-4A21-B531-287AA62AD6B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8" name="Text Box 898">
          <a:extLst>
            <a:ext uri="{FF2B5EF4-FFF2-40B4-BE49-F238E27FC236}">
              <a16:creationId xmlns:a16="http://schemas.microsoft.com/office/drawing/2014/main" id="{7CC2C36A-041D-48D2-A5C0-6BAD7870644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39" name="Text Box 899">
          <a:extLst>
            <a:ext uri="{FF2B5EF4-FFF2-40B4-BE49-F238E27FC236}">
              <a16:creationId xmlns:a16="http://schemas.microsoft.com/office/drawing/2014/main" id="{D7F85B8D-A0FC-4C5B-9732-AA36F7A6D88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0" name="Text Box 900">
          <a:extLst>
            <a:ext uri="{FF2B5EF4-FFF2-40B4-BE49-F238E27FC236}">
              <a16:creationId xmlns:a16="http://schemas.microsoft.com/office/drawing/2014/main" id="{0B88CBF6-26ED-4282-9346-108076CEA96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1" name="Text Box 901">
          <a:extLst>
            <a:ext uri="{FF2B5EF4-FFF2-40B4-BE49-F238E27FC236}">
              <a16:creationId xmlns:a16="http://schemas.microsoft.com/office/drawing/2014/main" id="{BDE68C30-47A0-4A5E-A526-037AFCD9E97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2" name="Text Box 902">
          <a:extLst>
            <a:ext uri="{FF2B5EF4-FFF2-40B4-BE49-F238E27FC236}">
              <a16:creationId xmlns:a16="http://schemas.microsoft.com/office/drawing/2014/main" id="{901856A1-BFD5-46D1-98CD-05DE44A539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3" name="Text Box 903">
          <a:extLst>
            <a:ext uri="{FF2B5EF4-FFF2-40B4-BE49-F238E27FC236}">
              <a16:creationId xmlns:a16="http://schemas.microsoft.com/office/drawing/2014/main" id="{5833D22D-E623-4DAC-982E-D8C073597C8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4" name="Text Box 904">
          <a:extLst>
            <a:ext uri="{FF2B5EF4-FFF2-40B4-BE49-F238E27FC236}">
              <a16:creationId xmlns:a16="http://schemas.microsoft.com/office/drawing/2014/main" id="{FCCB1D96-9CFE-4B8A-8797-08F738C9B23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5" name="Text Box 905">
          <a:extLst>
            <a:ext uri="{FF2B5EF4-FFF2-40B4-BE49-F238E27FC236}">
              <a16:creationId xmlns:a16="http://schemas.microsoft.com/office/drawing/2014/main" id="{7C532865-F175-46D4-8DFF-86CB28D36B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6" name="Text Box 906">
          <a:extLst>
            <a:ext uri="{FF2B5EF4-FFF2-40B4-BE49-F238E27FC236}">
              <a16:creationId xmlns:a16="http://schemas.microsoft.com/office/drawing/2014/main" id="{F449A862-1EEC-4798-99FB-0BA8AD7F55D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7" name="Text Box 907">
          <a:extLst>
            <a:ext uri="{FF2B5EF4-FFF2-40B4-BE49-F238E27FC236}">
              <a16:creationId xmlns:a16="http://schemas.microsoft.com/office/drawing/2014/main" id="{DF035B70-DF89-4690-A878-920682B72DB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8" name="Text Box 908">
          <a:extLst>
            <a:ext uri="{FF2B5EF4-FFF2-40B4-BE49-F238E27FC236}">
              <a16:creationId xmlns:a16="http://schemas.microsoft.com/office/drawing/2014/main" id="{0BACCC37-868A-43BF-9A05-A333E8CDDC0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49" name="Text Box 909">
          <a:extLst>
            <a:ext uri="{FF2B5EF4-FFF2-40B4-BE49-F238E27FC236}">
              <a16:creationId xmlns:a16="http://schemas.microsoft.com/office/drawing/2014/main" id="{F11F5303-95E0-4DF1-B127-1C4EEF4CEBB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0" name="Text Box 910">
          <a:extLst>
            <a:ext uri="{FF2B5EF4-FFF2-40B4-BE49-F238E27FC236}">
              <a16:creationId xmlns:a16="http://schemas.microsoft.com/office/drawing/2014/main" id="{0E233FDC-41A9-4F03-8FE4-D713EAB07BD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1" name="Text Box 911">
          <a:extLst>
            <a:ext uri="{FF2B5EF4-FFF2-40B4-BE49-F238E27FC236}">
              <a16:creationId xmlns:a16="http://schemas.microsoft.com/office/drawing/2014/main" id="{F960A14D-302B-47BA-9590-FF9EF63E350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2" name="Text Box 912">
          <a:extLst>
            <a:ext uri="{FF2B5EF4-FFF2-40B4-BE49-F238E27FC236}">
              <a16:creationId xmlns:a16="http://schemas.microsoft.com/office/drawing/2014/main" id="{57F382AA-00F5-43C0-A420-6EF1EFD8EA2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3" name="Text Box 913">
          <a:extLst>
            <a:ext uri="{FF2B5EF4-FFF2-40B4-BE49-F238E27FC236}">
              <a16:creationId xmlns:a16="http://schemas.microsoft.com/office/drawing/2014/main" id="{01DF7607-850B-4689-910D-3715B1699B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4" name="Text Box 914">
          <a:extLst>
            <a:ext uri="{FF2B5EF4-FFF2-40B4-BE49-F238E27FC236}">
              <a16:creationId xmlns:a16="http://schemas.microsoft.com/office/drawing/2014/main" id="{B5579CE6-3253-4E55-93A3-2683989F025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5" name="Text Box 915">
          <a:extLst>
            <a:ext uri="{FF2B5EF4-FFF2-40B4-BE49-F238E27FC236}">
              <a16:creationId xmlns:a16="http://schemas.microsoft.com/office/drawing/2014/main" id="{C481125F-F0B0-4F8C-910C-8771D1E0CCF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6" name="Text Box 916">
          <a:extLst>
            <a:ext uri="{FF2B5EF4-FFF2-40B4-BE49-F238E27FC236}">
              <a16:creationId xmlns:a16="http://schemas.microsoft.com/office/drawing/2014/main" id="{59DA8F9E-ADF8-4F44-8D15-B8D070BA1F8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7" name="Text Box 917">
          <a:extLst>
            <a:ext uri="{FF2B5EF4-FFF2-40B4-BE49-F238E27FC236}">
              <a16:creationId xmlns:a16="http://schemas.microsoft.com/office/drawing/2014/main" id="{C506D2AC-20EB-4602-9494-6C03D99D5AC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8" name="Text Box 918">
          <a:extLst>
            <a:ext uri="{FF2B5EF4-FFF2-40B4-BE49-F238E27FC236}">
              <a16:creationId xmlns:a16="http://schemas.microsoft.com/office/drawing/2014/main" id="{3DD2F74B-9DD4-4825-9C10-7B05CCC99A5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59" name="Text Box 919">
          <a:extLst>
            <a:ext uri="{FF2B5EF4-FFF2-40B4-BE49-F238E27FC236}">
              <a16:creationId xmlns:a16="http://schemas.microsoft.com/office/drawing/2014/main" id="{D4D8A5F0-A9F4-4FEA-A8E9-1978AD0E93C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0" name="Text Box 920">
          <a:extLst>
            <a:ext uri="{FF2B5EF4-FFF2-40B4-BE49-F238E27FC236}">
              <a16:creationId xmlns:a16="http://schemas.microsoft.com/office/drawing/2014/main" id="{8DA0DF4F-EB4F-4F30-8C8C-59498A7CDBC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1" name="Text Box 921">
          <a:extLst>
            <a:ext uri="{FF2B5EF4-FFF2-40B4-BE49-F238E27FC236}">
              <a16:creationId xmlns:a16="http://schemas.microsoft.com/office/drawing/2014/main" id="{BF159813-BF2C-404C-854D-3FEE86DCDC2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2" name="Text Box 922">
          <a:extLst>
            <a:ext uri="{FF2B5EF4-FFF2-40B4-BE49-F238E27FC236}">
              <a16:creationId xmlns:a16="http://schemas.microsoft.com/office/drawing/2014/main" id="{94C11DE3-8EB7-4F65-B4AA-5F89153901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3" name="Text Box 923">
          <a:extLst>
            <a:ext uri="{FF2B5EF4-FFF2-40B4-BE49-F238E27FC236}">
              <a16:creationId xmlns:a16="http://schemas.microsoft.com/office/drawing/2014/main" id="{F3492733-8889-4F09-8E63-49F4B7F7C02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4" name="Text Box 924">
          <a:extLst>
            <a:ext uri="{FF2B5EF4-FFF2-40B4-BE49-F238E27FC236}">
              <a16:creationId xmlns:a16="http://schemas.microsoft.com/office/drawing/2014/main" id="{F9C2A704-6752-44E2-8345-64F2D091570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5" name="Text Box 925">
          <a:extLst>
            <a:ext uri="{FF2B5EF4-FFF2-40B4-BE49-F238E27FC236}">
              <a16:creationId xmlns:a16="http://schemas.microsoft.com/office/drawing/2014/main" id="{DB26A9D8-4C68-4BFD-9BAB-3AF003A0B5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6" name="Text Box 926">
          <a:extLst>
            <a:ext uri="{FF2B5EF4-FFF2-40B4-BE49-F238E27FC236}">
              <a16:creationId xmlns:a16="http://schemas.microsoft.com/office/drawing/2014/main" id="{2D844C9B-8EA0-4E7B-A0C9-4CEAB0CE193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7" name="Text Box 927">
          <a:extLst>
            <a:ext uri="{FF2B5EF4-FFF2-40B4-BE49-F238E27FC236}">
              <a16:creationId xmlns:a16="http://schemas.microsoft.com/office/drawing/2014/main" id="{2AD9FA01-8478-493E-A0E3-86E0D5292C5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8" name="Text Box 928">
          <a:extLst>
            <a:ext uri="{FF2B5EF4-FFF2-40B4-BE49-F238E27FC236}">
              <a16:creationId xmlns:a16="http://schemas.microsoft.com/office/drawing/2014/main" id="{32E06B41-DE23-45C3-8818-65CB3D0CEDB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69" name="Text Box 929">
          <a:extLst>
            <a:ext uri="{FF2B5EF4-FFF2-40B4-BE49-F238E27FC236}">
              <a16:creationId xmlns:a16="http://schemas.microsoft.com/office/drawing/2014/main" id="{59FEA4EB-3ECC-4640-99EE-6FC91CB6377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0" name="Text Box 930">
          <a:extLst>
            <a:ext uri="{FF2B5EF4-FFF2-40B4-BE49-F238E27FC236}">
              <a16:creationId xmlns:a16="http://schemas.microsoft.com/office/drawing/2014/main" id="{3BB766C9-C661-4FDD-A4E3-13360E18A9F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1" name="Text Box 931">
          <a:extLst>
            <a:ext uri="{FF2B5EF4-FFF2-40B4-BE49-F238E27FC236}">
              <a16:creationId xmlns:a16="http://schemas.microsoft.com/office/drawing/2014/main" id="{236013DE-583E-4162-B6E7-58772E40566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2" name="Text Box 932">
          <a:extLst>
            <a:ext uri="{FF2B5EF4-FFF2-40B4-BE49-F238E27FC236}">
              <a16:creationId xmlns:a16="http://schemas.microsoft.com/office/drawing/2014/main" id="{F2E4B719-6D9C-49CC-9CC5-21C2E104161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3" name="Text Box 933">
          <a:extLst>
            <a:ext uri="{FF2B5EF4-FFF2-40B4-BE49-F238E27FC236}">
              <a16:creationId xmlns:a16="http://schemas.microsoft.com/office/drawing/2014/main" id="{4C76FCBB-91CA-42E2-AD13-1E156EF679F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4" name="Text Box 934">
          <a:extLst>
            <a:ext uri="{FF2B5EF4-FFF2-40B4-BE49-F238E27FC236}">
              <a16:creationId xmlns:a16="http://schemas.microsoft.com/office/drawing/2014/main" id="{E0DAFC80-CF86-498F-BFF7-93307F06571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5" name="Text Box 935">
          <a:extLst>
            <a:ext uri="{FF2B5EF4-FFF2-40B4-BE49-F238E27FC236}">
              <a16:creationId xmlns:a16="http://schemas.microsoft.com/office/drawing/2014/main" id="{B5F794BF-1AD7-4E47-AED9-1C5CBA7383C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6" name="Text Box 936">
          <a:extLst>
            <a:ext uri="{FF2B5EF4-FFF2-40B4-BE49-F238E27FC236}">
              <a16:creationId xmlns:a16="http://schemas.microsoft.com/office/drawing/2014/main" id="{78437A1B-3520-4E87-8267-8CEBD453BA9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7" name="Text Box 937">
          <a:extLst>
            <a:ext uri="{FF2B5EF4-FFF2-40B4-BE49-F238E27FC236}">
              <a16:creationId xmlns:a16="http://schemas.microsoft.com/office/drawing/2014/main" id="{B951FA73-D5DD-4A3C-86C6-B998BFA57FE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8" name="Text Box 938">
          <a:extLst>
            <a:ext uri="{FF2B5EF4-FFF2-40B4-BE49-F238E27FC236}">
              <a16:creationId xmlns:a16="http://schemas.microsoft.com/office/drawing/2014/main" id="{0C1DBA01-6A80-4AA7-B8B4-CCA754178E8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79" name="Text Box 939">
          <a:extLst>
            <a:ext uri="{FF2B5EF4-FFF2-40B4-BE49-F238E27FC236}">
              <a16:creationId xmlns:a16="http://schemas.microsoft.com/office/drawing/2014/main" id="{B1301447-ECDF-4273-92B5-9D59615CA65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0" name="Text Box 940">
          <a:extLst>
            <a:ext uri="{FF2B5EF4-FFF2-40B4-BE49-F238E27FC236}">
              <a16:creationId xmlns:a16="http://schemas.microsoft.com/office/drawing/2014/main" id="{7B84E4E1-2929-4EE9-8460-D7561EA43AD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1" name="Text Box 941">
          <a:extLst>
            <a:ext uri="{FF2B5EF4-FFF2-40B4-BE49-F238E27FC236}">
              <a16:creationId xmlns:a16="http://schemas.microsoft.com/office/drawing/2014/main" id="{8F5B9F8C-5477-478B-AD4F-19FCC82F991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2" name="Text Box 942">
          <a:extLst>
            <a:ext uri="{FF2B5EF4-FFF2-40B4-BE49-F238E27FC236}">
              <a16:creationId xmlns:a16="http://schemas.microsoft.com/office/drawing/2014/main" id="{EBBFE6F7-828C-411B-B36F-3A69228DBB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3" name="Text Box 943">
          <a:extLst>
            <a:ext uri="{FF2B5EF4-FFF2-40B4-BE49-F238E27FC236}">
              <a16:creationId xmlns:a16="http://schemas.microsoft.com/office/drawing/2014/main" id="{C42C0464-9513-4F31-B0C8-AC49811D6DE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4" name="Text Box 944">
          <a:extLst>
            <a:ext uri="{FF2B5EF4-FFF2-40B4-BE49-F238E27FC236}">
              <a16:creationId xmlns:a16="http://schemas.microsoft.com/office/drawing/2014/main" id="{57664A5E-A31F-478D-9C40-09D4C74FD40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5" name="Text Box 945">
          <a:extLst>
            <a:ext uri="{FF2B5EF4-FFF2-40B4-BE49-F238E27FC236}">
              <a16:creationId xmlns:a16="http://schemas.microsoft.com/office/drawing/2014/main" id="{19C161A4-AFCC-42BD-A74C-32C8DFD5ED5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6" name="Text Box 946">
          <a:extLst>
            <a:ext uri="{FF2B5EF4-FFF2-40B4-BE49-F238E27FC236}">
              <a16:creationId xmlns:a16="http://schemas.microsoft.com/office/drawing/2014/main" id="{D04880A4-48A5-4435-9A9B-C316E05CB2F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7" name="Text Box 947">
          <a:extLst>
            <a:ext uri="{FF2B5EF4-FFF2-40B4-BE49-F238E27FC236}">
              <a16:creationId xmlns:a16="http://schemas.microsoft.com/office/drawing/2014/main" id="{D6A3DA11-80EE-4367-AC81-9862EEE6B78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8" name="Text Box 948">
          <a:extLst>
            <a:ext uri="{FF2B5EF4-FFF2-40B4-BE49-F238E27FC236}">
              <a16:creationId xmlns:a16="http://schemas.microsoft.com/office/drawing/2014/main" id="{CA0164B2-D690-493C-92CE-3912BABDBD5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89" name="Text Box 949">
          <a:extLst>
            <a:ext uri="{FF2B5EF4-FFF2-40B4-BE49-F238E27FC236}">
              <a16:creationId xmlns:a16="http://schemas.microsoft.com/office/drawing/2014/main" id="{FA000321-85AF-4EF1-8F6F-44A78A55626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0" name="Text Box 950">
          <a:extLst>
            <a:ext uri="{FF2B5EF4-FFF2-40B4-BE49-F238E27FC236}">
              <a16:creationId xmlns:a16="http://schemas.microsoft.com/office/drawing/2014/main" id="{E8ABCA19-160A-4231-A09E-9A2CC91B4A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1" name="Text Box 951">
          <a:extLst>
            <a:ext uri="{FF2B5EF4-FFF2-40B4-BE49-F238E27FC236}">
              <a16:creationId xmlns:a16="http://schemas.microsoft.com/office/drawing/2014/main" id="{E3721945-3C31-4534-B03A-577E039F471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2" name="Text Box 952">
          <a:extLst>
            <a:ext uri="{FF2B5EF4-FFF2-40B4-BE49-F238E27FC236}">
              <a16:creationId xmlns:a16="http://schemas.microsoft.com/office/drawing/2014/main" id="{B921E3D9-E83A-4556-8761-D0A5641E89F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3" name="Text Box 953">
          <a:extLst>
            <a:ext uri="{FF2B5EF4-FFF2-40B4-BE49-F238E27FC236}">
              <a16:creationId xmlns:a16="http://schemas.microsoft.com/office/drawing/2014/main" id="{55FDF79A-4157-407E-ADEF-73162E9E98E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4" name="Text Box 954">
          <a:extLst>
            <a:ext uri="{FF2B5EF4-FFF2-40B4-BE49-F238E27FC236}">
              <a16:creationId xmlns:a16="http://schemas.microsoft.com/office/drawing/2014/main" id="{49A26416-3224-4BB8-8A3B-285F2052750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5" name="Text Box 955">
          <a:extLst>
            <a:ext uri="{FF2B5EF4-FFF2-40B4-BE49-F238E27FC236}">
              <a16:creationId xmlns:a16="http://schemas.microsoft.com/office/drawing/2014/main" id="{0B0F4C80-358E-4B9E-A0E4-DB446E436BA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6" name="Text Box 956">
          <a:extLst>
            <a:ext uri="{FF2B5EF4-FFF2-40B4-BE49-F238E27FC236}">
              <a16:creationId xmlns:a16="http://schemas.microsoft.com/office/drawing/2014/main" id="{8CA2D588-2AED-45C1-AFC7-412BBDB3B0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7" name="Text Box 957">
          <a:extLst>
            <a:ext uri="{FF2B5EF4-FFF2-40B4-BE49-F238E27FC236}">
              <a16:creationId xmlns:a16="http://schemas.microsoft.com/office/drawing/2014/main" id="{37D80172-2172-4A4B-A8B4-865620FDCC2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8" name="Text Box 958">
          <a:extLst>
            <a:ext uri="{FF2B5EF4-FFF2-40B4-BE49-F238E27FC236}">
              <a16:creationId xmlns:a16="http://schemas.microsoft.com/office/drawing/2014/main" id="{582F96E4-4E8A-4E8D-9B2F-901782FD56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799" name="Text Box 959">
          <a:extLst>
            <a:ext uri="{FF2B5EF4-FFF2-40B4-BE49-F238E27FC236}">
              <a16:creationId xmlns:a16="http://schemas.microsoft.com/office/drawing/2014/main" id="{020AB28A-BE41-4E5B-938E-A569266D9E3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0" name="Text Box 960">
          <a:extLst>
            <a:ext uri="{FF2B5EF4-FFF2-40B4-BE49-F238E27FC236}">
              <a16:creationId xmlns:a16="http://schemas.microsoft.com/office/drawing/2014/main" id="{0CEBA546-D555-4553-A9A7-7A57B57E1B4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1" name="Text Box 961">
          <a:extLst>
            <a:ext uri="{FF2B5EF4-FFF2-40B4-BE49-F238E27FC236}">
              <a16:creationId xmlns:a16="http://schemas.microsoft.com/office/drawing/2014/main" id="{613BF653-C743-4538-8A5A-5AEB2EF0509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2" name="Text Box 962">
          <a:extLst>
            <a:ext uri="{FF2B5EF4-FFF2-40B4-BE49-F238E27FC236}">
              <a16:creationId xmlns:a16="http://schemas.microsoft.com/office/drawing/2014/main" id="{BF8DB573-B07E-46BF-B834-8014E214A8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3" name="Text Box 963">
          <a:extLst>
            <a:ext uri="{FF2B5EF4-FFF2-40B4-BE49-F238E27FC236}">
              <a16:creationId xmlns:a16="http://schemas.microsoft.com/office/drawing/2014/main" id="{2A4B8FB4-7DAA-4F06-802A-A2D4A93DAE1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4" name="Text Box 964">
          <a:extLst>
            <a:ext uri="{FF2B5EF4-FFF2-40B4-BE49-F238E27FC236}">
              <a16:creationId xmlns:a16="http://schemas.microsoft.com/office/drawing/2014/main" id="{4A201256-3D8C-4C87-A70D-1648C643C8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5" name="Text Box 965">
          <a:extLst>
            <a:ext uri="{FF2B5EF4-FFF2-40B4-BE49-F238E27FC236}">
              <a16:creationId xmlns:a16="http://schemas.microsoft.com/office/drawing/2014/main" id="{C63E7577-148A-49F0-9C22-2C3F4CDF6BD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6" name="Text Box 966">
          <a:extLst>
            <a:ext uri="{FF2B5EF4-FFF2-40B4-BE49-F238E27FC236}">
              <a16:creationId xmlns:a16="http://schemas.microsoft.com/office/drawing/2014/main" id="{79E5FB07-EEF0-4132-98C5-10A8400535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7" name="Text Box 967">
          <a:extLst>
            <a:ext uri="{FF2B5EF4-FFF2-40B4-BE49-F238E27FC236}">
              <a16:creationId xmlns:a16="http://schemas.microsoft.com/office/drawing/2014/main" id="{1A4D99E5-8FF8-4AEE-9EAE-992B6A669D0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8" name="Text Box 968">
          <a:extLst>
            <a:ext uri="{FF2B5EF4-FFF2-40B4-BE49-F238E27FC236}">
              <a16:creationId xmlns:a16="http://schemas.microsoft.com/office/drawing/2014/main" id="{F52E19E8-F536-4650-A841-501216515FE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09" name="Text Box 969">
          <a:extLst>
            <a:ext uri="{FF2B5EF4-FFF2-40B4-BE49-F238E27FC236}">
              <a16:creationId xmlns:a16="http://schemas.microsoft.com/office/drawing/2014/main" id="{3275C6BF-9EF5-471E-A976-E52BCCDCB2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0" name="Text Box 970">
          <a:extLst>
            <a:ext uri="{FF2B5EF4-FFF2-40B4-BE49-F238E27FC236}">
              <a16:creationId xmlns:a16="http://schemas.microsoft.com/office/drawing/2014/main" id="{897768A5-A903-4624-B04D-781F8B398AD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1" name="Text Box 971">
          <a:extLst>
            <a:ext uri="{FF2B5EF4-FFF2-40B4-BE49-F238E27FC236}">
              <a16:creationId xmlns:a16="http://schemas.microsoft.com/office/drawing/2014/main" id="{CF08F165-A5DD-4497-86FD-96C37BD8122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2" name="Text Box 972">
          <a:extLst>
            <a:ext uri="{FF2B5EF4-FFF2-40B4-BE49-F238E27FC236}">
              <a16:creationId xmlns:a16="http://schemas.microsoft.com/office/drawing/2014/main" id="{F0D9EDCD-6332-4E8C-838A-75A4A3D87EF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3" name="Text Box 973">
          <a:extLst>
            <a:ext uri="{FF2B5EF4-FFF2-40B4-BE49-F238E27FC236}">
              <a16:creationId xmlns:a16="http://schemas.microsoft.com/office/drawing/2014/main" id="{996732B8-2338-4956-8711-4413D779515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4" name="Text Box 974">
          <a:extLst>
            <a:ext uri="{FF2B5EF4-FFF2-40B4-BE49-F238E27FC236}">
              <a16:creationId xmlns:a16="http://schemas.microsoft.com/office/drawing/2014/main" id="{0C01A8EF-C44E-444C-9C30-FD0F985EE93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5" name="Text Box 975">
          <a:extLst>
            <a:ext uri="{FF2B5EF4-FFF2-40B4-BE49-F238E27FC236}">
              <a16:creationId xmlns:a16="http://schemas.microsoft.com/office/drawing/2014/main" id="{0185D871-C26F-4C25-9E26-6F1707580E1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6" name="Text Box 976">
          <a:extLst>
            <a:ext uri="{FF2B5EF4-FFF2-40B4-BE49-F238E27FC236}">
              <a16:creationId xmlns:a16="http://schemas.microsoft.com/office/drawing/2014/main" id="{A14A9280-D1E1-48B5-8F15-19178B0FA99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7" name="Text Box 977">
          <a:extLst>
            <a:ext uri="{FF2B5EF4-FFF2-40B4-BE49-F238E27FC236}">
              <a16:creationId xmlns:a16="http://schemas.microsoft.com/office/drawing/2014/main" id="{8A494BFB-7687-404B-ABF1-20B5E93C4E4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8" name="Text Box 978">
          <a:extLst>
            <a:ext uri="{FF2B5EF4-FFF2-40B4-BE49-F238E27FC236}">
              <a16:creationId xmlns:a16="http://schemas.microsoft.com/office/drawing/2014/main" id="{501A0BE2-070E-4BDE-896A-FBE26866091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19" name="Text Box 979">
          <a:extLst>
            <a:ext uri="{FF2B5EF4-FFF2-40B4-BE49-F238E27FC236}">
              <a16:creationId xmlns:a16="http://schemas.microsoft.com/office/drawing/2014/main" id="{81A89007-4142-4133-93D8-A82563B8D19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0" name="Text Box 980">
          <a:extLst>
            <a:ext uri="{FF2B5EF4-FFF2-40B4-BE49-F238E27FC236}">
              <a16:creationId xmlns:a16="http://schemas.microsoft.com/office/drawing/2014/main" id="{973E3D57-3CE9-4D10-883D-E273F125764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1" name="Text Box 981">
          <a:extLst>
            <a:ext uri="{FF2B5EF4-FFF2-40B4-BE49-F238E27FC236}">
              <a16:creationId xmlns:a16="http://schemas.microsoft.com/office/drawing/2014/main" id="{73238CE2-4084-45E4-947D-C2178462CFD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2" name="Text Box 982">
          <a:extLst>
            <a:ext uri="{FF2B5EF4-FFF2-40B4-BE49-F238E27FC236}">
              <a16:creationId xmlns:a16="http://schemas.microsoft.com/office/drawing/2014/main" id="{CBB14ADE-AE3F-4D4C-93EE-A5DA7580898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3" name="Text Box 983">
          <a:extLst>
            <a:ext uri="{FF2B5EF4-FFF2-40B4-BE49-F238E27FC236}">
              <a16:creationId xmlns:a16="http://schemas.microsoft.com/office/drawing/2014/main" id="{AF0D338F-A040-4177-9120-26EFEFC8FB1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4" name="Text Box 984">
          <a:extLst>
            <a:ext uri="{FF2B5EF4-FFF2-40B4-BE49-F238E27FC236}">
              <a16:creationId xmlns:a16="http://schemas.microsoft.com/office/drawing/2014/main" id="{3F4C346F-1847-4C6C-A25D-C3DDBA98FC7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5" name="Text Box 985">
          <a:extLst>
            <a:ext uri="{FF2B5EF4-FFF2-40B4-BE49-F238E27FC236}">
              <a16:creationId xmlns:a16="http://schemas.microsoft.com/office/drawing/2014/main" id="{9EC51744-5F63-460D-945D-4F35E04AD7B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6" name="Text Box 986">
          <a:extLst>
            <a:ext uri="{FF2B5EF4-FFF2-40B4-BE49-F238E27FC236}">
              <a16:creationId xmlns:a16="http://schemas.microsoft.com/office/drawing/2014/main" id="{0DBDEE7A-16F2-4B34-9465-CED356222E8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7" name="Text Box 987">
          <a:extLst>
            <a:ext uri="{FF2B5EF4-FFF2-40B4-BE49-F238E27FC236}">
              <a16:creationId xmlns:a16="http://schemas.microsoft.com/office/drawing/2014/main" id="{620839B5-3367-4435-82C2-ED1A880CB0F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8" name="Text Box 988">
          <a:extLst>
            <a:ext uri="{FF2B5EF4-FFF2-40B4-BE49-F238E27FC236}">
              <a16:creationId xmlns:a16="http://schemas.microsoft.com/office/drawing/2014/main" id="{3A74B836-2DDA-4F3C-A932-FF15BC379CC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29" name="Text Box 989">
          <a:extLst>
            <a:ext uri="{FF2B5EF4-FFF2-40B4-BE49-F238E27FC236}">
              <a16:creationId xmlns:a16="http://schemas.microsoft.com/office/drawing/2014/main" id="{B1217970-0103-422F-BFCB-59CB2D16C6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0" name="Text Box 990">
          <a:extLst>
            <a:ext uri="{FF2B5EF4-FFF2-40B4-BE49-F238E27FC236}">
              <a16:creationId xmlns:a16="http://schemas.microsoft.com/office/drawing/2014/main" id="{839B571F-1971-4B89-ACDD-93C294BBCA5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1" name="Text Box 991">
          <a:extLst>
            <a:ext uri="{FF2B5EF4-FFF2-40B4-BE49-F238E27FC236}">
              <a16:creationId xmlns:a16="http://schemas.microsoft.com/office/drawing/2014/main" id="{1CFB5B9A-829B-4833-90D0-3349D866F05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2" name="Text Box 992">
          <a:extLst>
            <a:ext uri="{FF2B5EF4-FFF2-40B4-BE49-F238E27FC236}">
              <a16:creationId xmlns:a16="http://schemas.microsoft.com/office/drawing/2014/main" id="{1365459B-161A-4FC5-B0EB-CFB5EF412CE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3" name="Text Box 993">
          <a:extLst>
            <a:ext uri="{FF2B5EF4-FFF2-40B4-BE49-F238E27FC236}">
              <a16:creationId xmlns:a16="http://schemas.microsoft.com/office/drawing/2014/main" id="{E25A1911-56E3-4027-B5F0-597FA49BB61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4" name="Text Box 994">
          <a:extLst>
            <a:ext uri="{FF2B5EF4-FFF2-40B4-BE49-F238E27FC236}">
              <a16:creationId xmlns:a16="http://schemas.microsoft.com/office/drawing/2014/main" id="{3FFB4340-5EC8-4DBE-9200-43F41396D54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5" name="Text Box 995">
          <a:extLst>
            <a:ext uri="{FF2B5EF4-FFF2-40B4-BE49-F238E27FC236}">
              <a16:creationId xmlns:a16="http://schemas.microsoft.com/office/drawing/2014/main" id="{4121D25B-7111-4BBA-B92B-B40FDBA0EB9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6" name="Text Box 996">
          <a:extLst>
            <a:ext uri="{FF2B5EF4-FFF2-40B4-BE49-F238E27FC236}">
              <a16:creationId xmlns:a16="http://schemas.microsoft.com/office/drawing/2014/main" id="{A3B1C06A-58EA-4718-82EB-802B8B5DCD2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7" name="Text Box 997">
          <a:extLst>
            <a:ext uri="{FF2B5EF4-FFF2-40B4-BE49-F238E27FC236}">
              <a16:creationId xmlns:a16="http://schemas.microsoft.com/office/drawing/2014/main" id="{B3BF04DD-2534-4136-A2A1-BD18B2C6940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8" name="Text Box 998">
          <a:extLst>
            <a:ext uri="{FF2B5EF4-FFF2-40B4-BE49-F238E27FC236}">
              <a16:creationId xmlns:a16="http://schemas.microsoft.com/office/drawing/2014/main" id="{6E57D085-94C5-4F0E-96B2-AB1F3D657DF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39" name="Text Box 999">
          <a:extLst>
            <a:ext uri="{FF2B5EF4-FFF2-40B4-BE49-F238E27FC236}">
              <a16:creationId xmlns:a16="http://schemas.microsoft.com/office/drawing/2014/main" id="{65286FA0-810D-4F9B-B811-7DDF90688C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0" name="Text Box 1000">
          <a:extLst>
            <a:ext uri="{FF2B5EF4-FFF2-40B4-BE49-F238E27FC236}">
              <a16:creationId xmlns:a16="http://schemas.microsoft.com/office/drawing/2014/main" id="{177BB187-2CC2-4D65-A9E0-5D04C53B734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1" name="Text Box 1001">
          <a:extLst>
            <a:ext uri="{FF2B5EF4-FFF2-40B4-BE49-F238E27FC236}">
              <a16:creationId xmlns:a16="http://schemas.microsoft.com/office/drawing/2014/main" id="{99391978-A0D3-46AA-A5C2-D904FEA9CD3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2" name="Text Box 1002">
          <a:extLst>
            <a:ext uri="{FF2B5EF4-FFF2-40B4-BE49-F238E27FC236}">
              <a16:creationId xmlns:a16="http://schemas.microsoft.com/office/drawing/2014/main" id="{35FF4BA9-164D-497F-8D38-32E5B98D1BE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3" name="Text Box 1003">
          <a:extLst>
            <a:ext uri="{FF2B5EF4-FFF2-40B4-BE49-F238E27FC236}">
              <a16:creationId xmlns:a16="http://schemas.microsoft.com/office/drawing/2014/main" id="{D1089682-CC63-43EE-B5EE-1C99D5DCC1C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4" name="Text Box 1004">
          <a:extLst>
            <a:ext uri="{FF2B5EF4-FFF2-40B4-BE49-F238E27FC236}">
              <a16:creationId xmlns:a16="http://schemas.microsoft.com/office/drawing/2014/main" id="{7492744F-9CF4-4CD1-93C9-9C31CA9580C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5" name="Text Box 1005">
          <a:extLst>
            <a:ext uri="{FF2B5EF4-FFF2-40B4-BE49-F238E27FC236}">
              <a16:creationId xmlns:a16="http://schemas.microsoft.com/office/drawing/2014/main" id="{F52A37C5-2138-4B50-9F04-C97EB334C5E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6" name="Text Box 1006">
          <a:extLst>
            <a:ext uri="{FF2B5EF4-FFF2-40B4-BE49-F238E27FC236}">
              <a16:creationId xmlns:a16="http://schemas.microsoft.com/office/drawing/2014/main" id="{152BEEB8-E42A-4717-AFD5-2D161E67F5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7" name="Text Box 1007">
          <a:extLst>
            <a:ext uri="{FF2B5EF4-FFF2-40B4-BE49-F238E27FC236}">
              <a16:creationId xmlns:a16="http://schemas.microsoft.com/office/drawing/2014/main" id="{48B1D30F-1BC3-4462-8D58-74E74568587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8" name="Text Box 1008">
          <a:extLst>
            <a:ext uri="{FF2B5EF4-FFF2-40B4-BE49-F238E27FC236}">
              <a16:creationId xmlns:a16="http://schemas.microsoft.com/office/drawing/2014/main" id="{6DCE418E-D232-4255-BBC0-7F4E29A91BD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49" name="Text Box 1009">
          <a:extLst>
            <a:ext uri="{FF2B5EF4-FFF2-40B4-BE49-F238E27FC236}">
              <a16:creationId xmlns:a16="http://schemas.microsoft.com/office/drawing/2014/main" id="{DE9B73A9-FB9D-4B42-8FA4-32C947EDBE1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0" name="Text Box 1010">
          <a:extLst>
            <a:ext uri="{FF2B5EF4-FFF2-40B4-BE49-F238E27FC236}">
              <a16:creationId xmlns:a16="http://schemas.microsoft.com/office/drawing/2014/main" id="{85F8D65D-077C-4DDB-A7A9-078E3D11D92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1" name="Text Box 1011">
          <a:extLst>
            <a:ext uri="{FF2B5EF4-FFF2-40B4-BE49-F238E27FC236}">
              <a16:creationId xmlns:a16="http://schemas.microsoft.com/office/drawing/2014/main" id="{06474008-41C6-4935-BE63-9A39504A9DE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2" name="Text Box 1012">
          <a:extLst>
            <a:ext uri="{FF2B5EF4-FFF2-40B4-BE49-F238E27FC236}">
              <a16:creationId xmlns:a16="http://schemas.microsoft.com/office/drawing/2014/main" id="{0C0BDC91-3A08-4473-BCBB-D9D21F69E53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3" name="Text Box 1013">
          <a:extLst>
            <a:ext uri="{FF2B5EF4-FFF2-40B4-BE49-F238E27FC236}">
              <a16:creationId xmlns:a16="http://schemas.microsoft.com/office/drawing/2014/main" id="{F78DB102-96F4-4453-8531-DD92B7A1BF0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4" name="Text Box 1014">
          <a:extLst>
            <a:ext uri="{FF2B5EF4-FFF2-40B4-BE49-F238E27FC236}">
              <a16:creationId xmlns:a16="http://schemas.microsoft.com/office/drawing/2014/main" id="{BB25A4D1-0E05-4A8F-A134-7FF28A39E3B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5" name="Text Box 1015">
          <a:extLst>
            <a:ext uri="{FF2B5EF4-FFF2-40B4-BE49-F238E27FC236}">
              <a16:creationId xmlns:a16="http://schemas.microsoft.com/office/drawing/2014/main" id="{B269FFE0-BCFA-4EDC-8319-E5C8A720B37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6" name="Text Box 1016">
          <a:extLst>
            <a:ext uri="{FF2B5EF4-FFF2-40B4-BE49-F238E27FC236}">
              <a16:creationId xmlns:a16="http://schemas.microsoft.com/office/drawing/2014/main" id="{F5F42BAC-76F8-4839-8B8C-4B0079DA904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7" name="Text Box 1017">
          <a:extLst>
            <a:ext uri="{FF2B5EF4-FFF2-40B4-BE49-F238E27FC236}">
              <a16:creationId xmlns:a16="http://schemas.microsoft.com/office/drawing/2014/main" id="{1D50F9EB-415C-4F49-948D-18745583888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8" name="Text Box 1018">
          <a:extLst>
            <a:ext uri="{FF2B5EF4-FFF2-40B4-BE49-F238E27FC236}">
              <a16:creationId xmlns:a16="http://schemas.microsoft.com/office/drawing/2014/main" id="{E986C186-97BF-46EA-B247-8359A8ED736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59" name="Text Box 1019">
          <a:extLst>
            <a:ext uri="{FF2B5EF4-FFF2-40B4-BE49-F238E27FC236}">
              <a16:creationId xmlns:a16="http://schemas.microsoft.com/office/drawing/2014/main" id="{A34BC138-75EC-4C2A-9441-888170634B3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0" name="Text Box 1020">
          <a:extLst>
            <a:ext uri="{FF2B5EF4-FFF2-40B4-BE49-F238E27FC236}">
              <a16:creationId xmlns:a16="http://schemas.microsoft.com/office/drawing/2014/main" id="{284A70C2-B02D-4D47-80D6-3852B0C0588D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1" name="Text Box 1021">
          <a:extLst>
            <a:ext uri="{FF2B5EF4-FFF2-40B4-BE49-F238E27FC236}">
              <a16:creationId xmlns:a16="http://schemas.microsoft.com/office/drawing/2014/main" id="{6EDE9B46-56CB-4A07-898B-FA3139C8203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2" name="Text Box 1022">
          <a:extLst>
            <a:ext uri="{FF2B5EF4-FFF2-40B4-BE49-F238E27FC236}">
              <a16:creationId xmlns:a16="http://schemas.microsoft.com/office/drawing/2014/main" id="{63F0185F-2B58-48CF-8CA1-B02391A02AA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3" name="Text Box 1023">
          <a:extLst>
            <a:ext uri="{FF2B5EF4-FFF2-40B4-BE49-F238E27FC236}">
              <a16:creationId xmlns:a16="http://schemas.microsoft.com/office/drawing/2014/main" id="{1C750231-5DBB-4003-ABB4-E14DFA40B38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4" name="Text Box 1024">
          <a:extLst>
            <a:ext uri="{FF2B5EF4-FFF2-40B4-BE49-F238E27FC236}">
              <a16:creationId xmlns:a16="http://schemas.microsoft.com/office/drawing/2014/main" id="{594CF5DC-B004-44B4-9B47-E407DE1C6AA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5" name="Text Box 1025">
          <a:extLst>
            <a:ext uri="{FF2B5EF4-FFF2-40B4-BE49-F238E27FC236}">
              <a16:creationId xmlns:a16="http://schemas.microsoft.com/office/drawing/2014/main" id="{6B1F6DC4-7CEC-43EE-B9B4-3B206653CE3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6" name="Text Box 1026">
          <a:extLst>
            <a:ext uri="{FF2B5EF4-FFF2-40B4-BE49-F238E27FC236}">
              <a16:creationId xmlns:a16="http://schemas.microsoft.com/office/drawing/2014/main" id="{9EF3CB14-AE8D-4140-B0B1-F876BB9906A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7" name="Text Box 1027">
          <a:extLst>
            <a:ext uri="{FF2B5EF4-FFF2-40B4-BE49-F238E27FC236}">
              <a16:creationId xmlns:a16="http://schemas.microsoft.com/office/drawing/2014/main" id="{FA5EDE3E-B76A-492C-A4E7-C711E077997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8" name="Text Box 1028">
          <a:extLst>
            <a:ext uri="{FF2B5EF4-FFF2-40B4-BE49-F238E27FC236}">
              <a16:creationId xmlns:a16="http://schemas.microsoft.com/office/drawing/2014/main" id="{E30EECCB-6B64-473D-A312-CC24D50CF72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69" name="Text Box 1029">
          <a:extLst>
            <a:ext uri="{FF2B5EF4-FFF2-40B4-BE49-F238E27FC236}">
              <a16:creationId xmlns:a16="http://schemas.microsoft.com/office/drawing/2014/main" id="{EC978769-4B20-4A18-BDF9-CD0F92236CF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0" name="Text Box 1030">
          <a:extLst>
            <a:ext uri="{FF2B5EF4-FFF2-40B4-BE49-F238E27FC236}">
              <a16:creationId xmlns:a16="http://schemas.microsoft.com/office/drawing/2014/main" id="{8F901D43-3DA6-481F-8E07-1789AF54A2D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1" name="Text Box 1031">
          <a:extLst>
            <a:ext uri="{FF2B5EF4-FFF2-40B4-BE49-F238E27FC236}">
              <a16:creationId xmlns:a16="http://schemas.microsoft.com/office/drawing/2014/main" id="{8EB93799-B7E9-4AF8-A674-A6BD56A725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2" name="Text Box 1032">
          <a:extLst>
            <a:ext uri="{FF2B5EF4-FFF2-40B4-BE49-F238E27FC236}">
              <a16:creationId xmlns:a16="http://schemas.microsoft.com/office/drawing/2014/main" id="{53B78E6B-A469-4952-BC07-5566F08AECB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3" name="Text Box 1033">
          <a:extLst>
            <a:ext uri="{FF2B5EF4-FFF2-40B4-BE49-F238E27FC236}">
              <a16:creationId xmlns:a16="http://schemas.microsoft.com/office/drawing/2014/main" id="{15DA3590-E1B3-411D-8513-F5C4253A2057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4" name="Text Box 1034">
          <a:extLst>
            <a:ext uri="{FF2B5EF4-FFF2-40B4-BE49-F238E27FC236}">
              <a16:creationId xmlns:a16="http://schemas.microsoft.com/office/drawing/2014/main" id="{AF489630-F40C-4193-9A3A-8C1F7592CB2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5" name="Text Box 1035">
          <a:extLst>
            <a:ext uri="{FF2B5EF4-FFF2-40B4-BE49-F238E27FC236}">
              <a16:creationId xmlns:a16="http://schemas.microsoft.com/office/drawing/2014/main" id="{EC9C7B01-8884-44BF-95DC-E613728CCB6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6" name="Text Box 1036">
          <a:extLst>
            <a:ext uri="{FF2B5EF4-FFF2-40B4-BE49-F238E27FC236}">
              <a16:creationId xmlns:a16="http://schemas.microsoft.com/office/drawing/2014/main" id="{6C3C30DF-B5FA-4EDF-9EA4-B53EB4DDA0B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7" name="Text Box 1037">
          <a:extLst>
            <a:ext uri="{FF2B5EF4-FFF2-40B4-BE49-F238E27FC236}">
              <a16:creationId xmlns:a16="http://schemas.microsoft.com/office/drawing/2014/main" id="{139A3E6B-9180-4BF7-A2C5-A464BBF11773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8" name="Text Box 1038">
          <a:extLst>
            <a:ext uri="{FF2B5EF4-FFF2-40B4-BE49-F238E27FC236}">
              <a16:creationId xmlns:a16="http://schemas.microsoft.com/office/drawing/2014/main" id="{C0ADF1EB-0BE3-45FB-B857-CF0F7D11940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79" name="Text Box 1039">
          <a:extLst>
            <a:ext uri="{FF2B5EF4-FFF2-40B4-BE49-F238E27FC236}">
              <a16:creationId xmlns:a16="http://schemas.microsoft.com/office/drawing/2014/main" id="{D0A38BDA-1DB2-4F79-8646-DB6622A1034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0" name="Text Box 1040">
          <a:extLst>
            <a:ext uri="{FF2B5EF4-FFF2-40B4-BE49-F238E27FC236}">
              <a16:creationId xmlns:a16="http://schemas.microsoft.com/office/drawing/2014/main" id="{08BEBBE4-8EBB-49AF-BFF1-422B26BFFD8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1" name="Text Box 1041">
          <a:extLst>
            <a:ext uri="{FF2B5EF4-FFF2-40B4-BE49-F238E27FC236}">
              <a16:creationId xmlns:a16="http://schemas.microsoft.com/office/drawing/2014/main" id="{A6033F4D-681F-4FCB-A3DB-4B131C23426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2" name="Text Box 1042">
          <a:extLst>
            <a:ext uri="{FF2B5EF4-FFF2-40B4-BE49-F238E27FC236}">
              <a16:creationId xmlns:a16="http://schemas.microsoft.com/office/drawing/2014/main" id="{47AC2B54-222A-4C10-9726-C726E020F89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3" name="Text Box 1043">
          <a:extLst>
            <a:ext uri="{FF2B5EF4-FFF2-40B4-BE49-F238E27FC236}">
              <a16:creationId xmlns:a16="http://schemas.microsoft.com/office/drawing/2014/main" id="{FC285E49-3E06-4948-B77F-EEFAC0EF8F3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4" name="Text Box 1044">
          <a:extLst>
            <a:ext uri="{FF2B5EF4-FFF2-40B4-BE49-F238E27FC236}">
              <a16:creationId xmlns:a16="http://schemas.microsoft.com/office/drawing/2014/main" id="{8968E115-205B-4291-9265-8C2EEAF6DEF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5" name="Text Box 1045">
          <a:extLst>
            <a:ext uri="{FF2B5EF4-FFF2-40B4-BE49-F238E27FC236}">
              <a16:creationId xmlns:a16="http://schemas.microsoft.com/office/drawing/2014/main" id="{A0771D79-8123-45AC-8678-848A23C81D8B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6" name="Text Box 1046">
          <a:extLst>
            <a:ext uri="{FF2B5EF4-FFF2-40B4-BE49-F238E27FC236}">
              <a16:creationId xmlns:a16="http://schemas.microsoft.com/office/drawing/2014/main" id="{239AC7F5-3DCF-41A8-B819-204958369D95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7" name="Text Box 1047">
          <a:extLst>
            <a:ext uri="{FF2B5EF4-FFF2-40B4-BE49-F238E27FC236}">
              <a16:creationId xmlns:a16="http://schemas.microsoft.com/office/drawing/2014/main" id="{AFB503E3-99DB-40B9-8E57-A3B2EC362DC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8" name="Text Box 1048">
          <a:extLst>
            <a:ext uri="{FF2B5EF4-FFF2-40B4-BE49-F238E27FC236}">
              <a16:creationId xmlns:a16="http://schemas.microsoft.com/office/drawing/2014/main" id="{3222E0A7-5407-4630-BD0F-00A1F9C48DC6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89" name="Text Box 1049">
          <a:extLst>
            <a:ext uri="{FF2B5EF4-FFF2-40B4-BE49-F238E27FC236}">
              <a16:creationId xmlns:a16="http://schemas.microsoft.com/office/drawing/2014/main" id="{21647638-DA9E-4CF0-AE32-E434613775FC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0" name="Text Box 1050">
          <a:extLst>
            <a:ext uri="{FF2B5EF4-FFF2-40B4-BE49-F238E27FC236}">
              <a16:creationId xmlns:a16="http://schemas.microsoft.com/office/drawing/2014/main" id="{CF703069-E023-4DE8-8637-0BCC5D57D6C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1" name="Text Box 1051">
          <a:extLst>
            <a:ext uri="{FF2B5EF4-FFF2-40B4-BE49-F238E27FC236}">
              <a16:creationId xmlns:a16="http://schemas.microsoft.com/office/drawing/2014/main" id="{A3C5764C-F4CC-4190-9A7D-D934D04FBC8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2" name="Text Box 1052">
          <a:extLst>
            <a:ext uri="{FF2B5EF4-FFF2-40B4-BE49-F238E27FC236}">
              <a16:creationId xmlns:a16="http://schemas.microsoft.com/office/drawing/2014/main" id="{07982423-18DF-4EB6-B08E-C52061E9E95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3" name="Text Box 1053">
          <a:extLst>
            <a:ext uri="{FF2B5EF4-FFF2-40B4-BE49-F238E27FC236}">
              <a16:creationId xmlns:a16="http://schemas.microsoft.com/office/drawing/2014/main" id="{C1D909AE-7B3A-4D7B-A3B0-BFE356561140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4" name="Text Box 1054">
          <a:extLst>
            <a:ext uri="{FF2B5EF4-FFF2-40B4-BE49-F238E27FC236}">
              <a16:creationId xmlns:a16="http://schemas.microsoft.com/office/drawing/2014/main" id="{DCAE6920-C514-438F-B06E-907035C41A19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5" name="Text Box 1055">
          <a:extLst>
            <a:ext uri="{FF2B5EF4-FFF2-40B4-BE49-F238E27FC236}">
              <a16:creationId xmlns:a16="http://schemas.microsoft.com/office/drawing/2014/main" id="{02797D0F-8E72-43B1-874A-1E416DE1DA08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6" name="Text Box 1056">
          <a:extLst>
            <a:ext uri="{FF2B5EF4-FFF2-40B4-BE49-F238E27FC236}">
              <a16:creationId xmlns:a16="http://schemas.microsoft.com/office/drawing/2014/main" id="{448C3A6E-81E6-4CC9-8D95-BFD61C41F9A1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7" name="Text Box 1057">
          <a:extLst>
            <a:ext uri="{FF2B5EF4-FFF2-40B4-BE49-F238E27FC236}">
              <a16:creationId xmlns:a16="http://schemas.microsoft.com/office/drawing/2014/main" id="{F4F2F29F-E5E1-44D7-8295-85E7E5B2905E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8" name="Text Box 1058">
          <a:extLst>
            <a:ext uri="{FF2B5EF4-FFF2-40B4-BE49-F238E27FC236}">
              <a16:creationId xmlns:a16="http://schemas.microsoft.com/office/drawing/2014/main" id="{9A03D6A8-65F8-4B39-A1DB-6D4D6B8E407F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899" name="Text Box 1059">
          <a:extLst>
            <a:ext uri="{FF2B5EF4-FFF2-40B4-BE49-F238E27FC236}">
              <a16:creationId xmlns:a16="http://schemas.microsoft.com/office/drawing/2014/main" id="{FE9347BB-8144-4567-B9F5-FE3AC10C98DA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00" name="Text Box 1060">
          <a:extLst>
            <a:ext uri="{FF2B5EF4-FFF2-40B4-BE49-F238E27FC236}">
              <a16:creationId xmlns:a16="http://schemas.microsoft.com/office/drawing/2014/main" id="{87AAB9EA-491A-405D-85C6-4D812D7F3DA4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27</xdr:row>
      <xdr:rowOff>190500</xdr:rowOff>
    </xdr:from>
    <xdr:to>
      <xdr:col>3</xdr:col>
      <xdr:colOff>76200</xdr:colOff>
      <xdr:row>30</xdr:row>
      <xdr:rowOff>76200</xdr:rowOff>
    </xdr:to>
    <xdr:sp macro="" textlink="">
      <xdr:nvSpPr>
        <xdr:cNvPr id="901" name="Text Box 1061">
          <a:extLst>
            <a:ext uri="{FF2B5EF4-FFF2-40B4-BE49-F238E27FC236}">
              <a16:creationId xmlns:a16="http://schemas.microsoft.com/office/drawing/2014/main" id="{CB4C455A-FD1A-4E91-8DF6-2004F670FF12}"/>
            </a:ext>
          </a:extLst>
        </xdr:cNvPr>
        <xdr:cNvSpPr txBox="1">
          <a:spLocks noChangeArrowheads="1"/>
        </xdr:cNvSpPr>
      </xdr:nvSpPr>
      <xdr:spPr bwMode="auto">
        <a:xfrm>
          <a:off x="6105525" y="50958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7B8ED0C2-D712-42AB-85E6-70CA3F4ED817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3" name="Text Box 3">
          <a:extLst>
            <a:ext uri="{FF2B5EF4-FFF2-40B4-BE49-F238E27FC236}">
              <a16:creationId xmlns:a16="http://schemas.microsoft.com/office/drawing/2014/main" id="{3547EF20-8601-470A-85FC-ACAA688FA596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6BA5943C-DBCB-4655-A199-A6897C45E09F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4BE3FF15-972B-4FC2-8C2D-A811BA49DD03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4649CD00-34A1-4A5A-976D-E6F1B2DB2683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F9501EEF-04D5-476F-B0A7-BD45AB8E6E1A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573FF20-37ED-45CD-A6C2-5BECE9345B55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09" name="Text Box 5">
          <a:extLst>
            <a:ext uri="{FF2B5EF4-FFF2-40B4-BE49-F238E27FC236}">
              <a16:creationId xmlns:a16="http://schemas.microsoft.com/office/drawing/2014/main" id="{BD109E11-08A3-49D3-9259-34E585C86D41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D8B11CAE-4360-4524-97B6-89051586A287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1" name="Text Box 3">
          <a:extLst>
            <a:ext uri="{FF2B5EF4-FFF2-40B4-BE49-F238E27FC236}">
              <a16:creationId xmlns:a16="http://schemas.microsoft.com/office/drawing/2014/main" id="{96BA8652-38F6-4D7C-9CDD-C0BBD4998F1B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42FAEE84-EADA-411F-BE52-C5C64E13682D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55342E8D-B647-4623-A95D-0C4C8C0BCA00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A46607AA-9B63-43F1-8101-17B4E8A4E3FB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5" name="Text Box 3">
          <a:extLst>
            <a:ext uri="{FF2B5EF4-FFF2-40B4-BE49-F238E27FC236}">
              <a16:creationId xmlns:a16="http://schemas.microsoft.com/office/drawing/2014/main" id="{64BD7375-2AFC-4154-87A7-D36E82C7E1C9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66815CF0-57BF-41D0-B9D7-A1F1051C6A75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7" name="Text Box 5">
          <a:extLst>
            <a:ext uri="{FF2B5EF4-FFF2-40B4-BE49-F238E27FC236}">
              <a16:creationId xmlns:a16="http://schemas.microsoft.com/office/drawing/2014/main" id="{1D1B685F-B296-42A8-A5FD-6F64B3A20211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60274E8B-481F-4850-9429-965352D6A5EB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66EF6AFE-1651-4000-A9B8-9CF32B45620B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E442CF3-F2C7-4731-9F58-99663A9963F6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8ABC6AFC-937A-4F4F-858D-E2EEAC35F4BF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81FFBC94-C8D3-456E-A35D-0CC6832702C9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3" name="Text Box 3">
          <a:extLst>
            <a:ext uri="{FF2B5EF4-FFF2-40B4-BE49-F238E27FC236}">
              <a16:creationId xmlns:a16="http://schemas.microsoft.com/office/drawing/2014/main" id="{6C6CCB1C-3856-4C05-B92B-489E0A937E21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9E94A7CE-A276-4120-A5C4-7F8C63D192FE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33C8DFD1-1C49-4DEC-907F-68652D8B13A6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CCA0C6AC-1FBE-4085-9161-3A547D35FA10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7" name="Text Box 3">
          <a:extLst>
            <a:ext uri="{FF2B5EF4-FFF2-40B4-BE49-F238E27FC236}">
              <a16:creationId xmlns:a16="http://schemas.microsoft.com/office/drawing/2014/main" id="{6C298840-0905-4632-BFB6-A3D68E582254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67A150C7-B8DA-4AD6-A8C9-1E0893AF8F97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677A47D1-E497-4A1E-8F74-8666E7A89EC4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6FE58DD6-49C4-44CF-A1FD-21F619A924CB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40E87F6-0FD7-48EB-9423-0245BDA8124E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3E7E1601-9F8A-499A-AEFA-73B58B56534F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31EEF60A-26E8-483B-A567-1C0D78A7B2B1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3775B37-0527-4185-997B-54C1E00DAE62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5" name="Text Box 3">
          <a:extLst>
            <a:ext uri="{FF2B5EF4-FFF2-40B4-BE49-F238E27FC236}">
              <a16:creationId xmlns:a16="http://schemas.microsoft.com/office/drawing/2014/main" id="{1FB4B7B3-494F-4BF4-B348-E8D0317F9F01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3869721F-81BA-43DA-945A-806132E4B7CC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C245434C-DF25-4D13-B2E2-4A27181DFBEA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45B3FDDA-E43E-4880-9B83-02EC46CA0EA9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39" name="Text Box 3">
          <a:extLst>
            <a:ext uri="{FF2B5EF4-FFF2-40B4-BE49-F238E27FC236}">
              <a16:creationId xmlns:a16="http://schemas.microsoft.com/office/drawing/2014/main" id="{79627D32-4D0B-4611-9A5B-943C722A9058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0" name="Text Box 4">
          <a:extLst>
            <a:ext uri="{FF2B5EF4-FFF2-40B4-BE49-F238E27FC236}">
              <a16:creationId xmlns:a16="http://schemas.microsoft.com/office/drawing/2014/main" id="{20CC8DF7-DCD4-4B10-BB72-B89F54367566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170AA07E-B734-470E-8EE3-6A2FAC2B3C63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70B03980-9E51-4AF0-9593-0781256D7F88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871326CA-D386-43C1-915E-4CB6299621F8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59B34B3F-8BC6-4914-8D0D-F35A86D18854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0958883C-8789-4F0F-9354-8BCD2D849A62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D1501D0C-15FE-4A60-9642-A7465B8564AF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7" name="Text Box 3">
          <a:extLst>
            <a:ext uri="{FF2B5EF4-FFF2-40B4-BE49-F238E27FC236}">
              <a16:creationId xmlns:a16="http://schemas.microsoft.com/office/drawing/2014/main" id="{251E113C-AF7D-4EA6-A1A3-F6836635FC9F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8" name="Text Box 4">
          <a:extLst>
            <a:ext uri="{FF2B5EF4-FFF2-40B4-BE49-F238E27FC236}">
              <a16:creationId xmlns:a16="http://schemas.microsoft.com/office/drawing/2014/main" id="{D6269085-FA2E-4268-9518-9758B222ED27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27</xdr:row>
      <xdr:rowOff>190500</xdr:rowOff>
    </xdr:from>
    <xdr:to>
      <xdr:col>2</xdr:col>
      <xdr:colOff>95250</xdr:colOff>
      <xdr:row>30</xdr:row>
      <xdr:rowOff>76200</xdr:rowOff>
    </xdr:to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95BB95BC-4E02-4175-91A3-50F2CC2A09F2}"/>
            </a:ext>
          </a:extLst>
        </xdr:cNvPr>
        <xdr:cNvSpPr txBox="1">
          <a:spLocks noChangeArrowheads="1"/>
        </xdr:cNvSpPr>
      </xdr:nvSpPr>
      <xdr:spPr bwMode="auto">
        <a:xfrm>
          <a:off x="3962400" y="5095875"/>
          <a:ext cx="952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FDBF9B9D-6B03-466A-8B2F-0A1DC4AC573E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1" name="Text Box 3">
          <a:extLst>
            <a:ext uri="{FF2B5EF4-FFF2-40B4-BE49-F238E27FC236}">
              <a16:creationId xmlns:a16="http://schemas.microsoft.com/office/drawing/2014/main" id="{9C40F7E0-4CDE-432F-8425-BBB84C6E11A8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1619A08A-7393-48AF-A59A-14A84374182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3" name="Text Box 5">
          <a:extLst>
            <a:ext uri="{FF2B5EF4-FFF2-40B4-BE49-F238E27FC236}">
              <a16:creationId xmlns:a16="http://schemas.microsoft.com/office/drawing/2014/main" id="{65720A1A-7E42-4FAE-89BF-ECE18A645408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5ECAE52F-D82E-4E08-B08E-CD2D93E0F143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8723F51C-A588-42D8-AB97-770B2030FF83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622B618-7277-47CB-84E2-20A11949E929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18387380-43B9-46D5-B98F-0AB16CD5FACE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95314802-FDC7-4350-9CDD-1DD86E10D656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59" name="Text Box 3">
          <a:extLst>
            <a:ext uri="{FF2B5EF4-FFF2-40B4-BE49-F238E27FC236}">
              <a16:creationId xmlns:a16="http://schemas.microsoft.com/office/drawing/2014/main" id="{10292753-F1C5-4D57-9E92-F410E06E6389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FF48BA71-D604-4C7B-B89F-7ADB35357714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129DE53E-4302-46F9-AF12-E4FA89B02A47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281D80BA-699C-4EAA-93CD-6A5BBC566E8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3" name="Text Box 3">
          <a:extLst>
            <a:ext uri="{FF2B5EF4-FFF2-40B4-BE49-F238E27FC236}">
              <a16:creationId xmlns:a16="http://schemas.microsoft.com/office/drawing/2014/main" id="{E2B52BC0-7337-4B86-9175-A2F021807769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4" name="Text Box 4">
          <a:extLst>
            <a:ext uri="{FF2B5EF4-FFF2-40B4-BE49-F238E27FC236}">
              <a16:creationId xmlns:a16="http://schemas.microsoft.com/office/drawing/2014/main" id="{DEF7379F-EF43-4975-8A95-3E3B4936407C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5" name="Text Box 5">
          <a:extLst>
            <a:ext uri="{FF2B5EF4-FFF2-40B4-BE49-F238E27FC236}">
              <a16:creationId xmlns:a16="http://schemas.microsoft.com/office/drawing/2014/main" id="{A3435045-C6CC-496A-9ACF-18282E316024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A5755A01-BEF2-48C9-A7AA-6D87D573181C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A3A51953-1BF6-4899-9791-C2395E82FA1D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C318378A-FFBA-4388-9010-7994FAAE7CEF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69" name="Text Box 5">
          <a:extLst>
            <a:ext uri="{FF2B5EF4-FFF2-40B4-BE49-F238E27FC236}">
              <a16:creationId xmlns:a16="http://schemas.microsoft.com/office/drawing/2014/main" id="{E9ABFABB-DD70-46B4-8212-84C39E51E278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65DD82F1-177E-4D84-85FD-98FCCE3D0DF6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1" name="Text Box 3">
          <a:extLst>
            <a:ext uri="{FF2B5EF4-FFF2-40B4-BE49-F238E27FC236}">
              <a16:creationId xmlns:a16="http://schemas.microsoft.com/office/drawing/2014/main" id="{D6F51C5C-AE40-400E-9B66-BBED82B22353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8CC266C4-E8B4-4221-BB66-1E8A01050C1D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AD5E2E2B-13DE-487E-86C1-A8E02EE39838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5056297C-85C2-4678-B899-815FAAB72439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5" name="Text Box 3">
          <a:extLst>
            <a:ext uri="{FF2B5EF4-FFF2-40B4-BE49-F238E27FC236}">
              <a16:creationId xmlns:a16="http://schemas.microsoft.com/office/drawing/2014/main" id="{68FAC43F-CE8A-4DB7-B078-74339092270C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841946E-960D-4FE9-9056-13834E079E16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DB81D4C9-43A3-4FE8-A597-44E0F531E662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49D0AF06-FEBC-462E-9A08-9359BA994B5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85218EDC-3E0D-4311-960F-FE0F515EA8CC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269AF003-7EEE-4B9C-942B-F480DC4BFC66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id="{B2E24E4D-DF28-442C-A203-FDD71BB764A7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4DC6F108-C818-4353-B7A7-26711B6A54CC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3" name="Text Box 3">
          <a:extLst>
            <a:ext uri="{FF2B5EF4-FFF2-40B4-BE49-F238E27FC236}">
              <a16:creationId xmlns:a16="http://schemas.microsoft.com/office/drawing/2014/main" id="{B9E37F3A-6BBA-489C-8322-2410A6A798B6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2BECB2C7-573A-4148-9621-C8FDEDC16F10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8AE77733-EAAF-4AD5-B548-5D7D0FCCD7E2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7CC162A3-1ED6-421A-B864-1B26C99B497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7" name="Text Box 3">
          <a:extLst>
            <a:ext uri="{FF2B5EF4-FFF2-40B4-BE49-F238E27FC236}">
              <a16:creationId xmlns:a16="http://schemas.microsoft.com/office/drawing/2014/main" id="{DA7A2F19-F43E-47D5-B078-09A42D244DA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id="{E96593E3-0FF8-45EB-8AFB-B5284401A9CC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7663215E-D56D-4DDC-9C1E-BCB340F4757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85029ABD-C345-4CEE-A904-6C277EA59982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264BF384-E0C1-4458-8C33-BE05E0A1A9A9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9A5E8C12-3407-4E03-93EC-0263C046EF1B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ADCECC41-4396-44D1-93DE-6B1FD15CEAB0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F9C53016-6410-46C8-98CD-380CCA95CC86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5" name="Text Box 3">
          <a:extLst>
            <a:ext uri="{FF2B5EF4-FFF2-40B4-BE49-F238E27FC236}">
              <a16:creationId xmlns:a16="http://schemas.microsoft.com/office/drawing/2014/main" id="{AF5A3F52-A4B5-45E4-B5DA-B11500D78983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7828AA1D-2F60-4870-AAAF-D160897543A0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27</xdr:row>
      <xdr:rowOff>190500</xdr:rowOff>
    </xdr:from>
    <xdr:to>
      <xdr:col>1</xdr:col>
      <xdr:colOff>171450</xdr:colOff>
      <xdr:row>30</xdr:row>
      <xdr:rowOff>76200</xdr:rowOff>
    </xdr:to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CD541CA4-CD86-49A4-BA72-C8206833A0BF}"/>
            </a:ext>
          </a:extLst>
        </xdr:cNvPr>
        <xdr:cNvSpPr txBox="1">
          <a:spLocks noChangeArrowheads="1"/>
        </xdr:cNvSpPr>
      </xdr:nvSpPr>
      <xdr:spPr bwMode="auto">
        <a:xfrm>
          <a:off x="390525" y="5095875"/>
          <a:ext cx="17145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671FA7BA-115D-40D7-B4A0-8D8895F30D2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999" name="Text Box 3">
          <a:extLst>
            <a:ext uri="{FF2B5EF4-FFF2-40B4-BE49-F238E27FC236}">
              <a16:creationId xmlns:a16="http://schemas.microsoft.com/office/drawing/2014/main" id="{E86798A9-92FE-437D-940F-466E65C72A4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id="{DCD707CD-02B9-486E-87BE-16FBE6FFCB3C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id="{03F74874-928A-45BB-A27F-759CC956725C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288C64CC-E252-4AD2-88B0-076EE7520BF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id="{A5D2A66B-5DB5-40ED-99EA-862C7D9553B2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3B386075-45E2-4C07-8A56-7C910655B05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id="{24D22F85-CB63-4A88-8EFE-7A06313625B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882F92FE-EFFE-464C-8A05-70168BB770A2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7" name="Text Box 3">
          <a:extLst>
            <a:ext uri="{FF2B5EF4-FFF2-40B4-BE49-F238E27FC236}">
              <a16:creationId xmlns:a16="http://schemas.microsoft.com/office/drawing/2014/main" id="{F3754CA6-0636-45A7-95D9-88BD8B830E3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90D05D40-B6A1-4DB0-A9E5-0C49A19779C2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EE321F2-2B5D-4182-AFF7-28AB7E2DC53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DFD7D08B-8F82-4FC2-9916-05CB99A1D6C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1" name="Text Box 3">
          <a:extLst>
            <a:ext uri="{FF2B5EF4-FFF2-40B4-BE49-F238E27FC236}">
              <a16:creationId xmlns:a16="http://schemas.microsoft.com/office/drawing/2014/main" id="{DDF24087-7041-49D1-8169-E00816DABDF1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2" name="Text Box 4">
          <a:extLst>
            <a:ext uri="{FF2B5EF4-FFF2-40B4-BE49-F238E27FC236}">
              <a16:creationId xmlns:a16="http://schemas.microsoft.com/office/drawing/2014/main" id="{CEEFBFE3-C93A-45C7-A647-877BFBF8E7B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id="{6E596ADC-C9CD-4D79-A289-00F72E36458C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8DE17A60-A932-40E4-8045-8B20D24A40F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4ACA59B2-D5F6-4030-A49B-B3B3D04C9BE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4222B3B5-2BAE-424A-B703-BE0ACBD1528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E9C9B5AE-34E9-4D04-BFFC-21CF74EEC7B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62848C5C-F809-4B10-A57C-7B90ECAFA17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19" name="Text Box 3">
          <a:extLst>
            <a:ext uri="{FF2B5EF4-FFF2-40B4-BE49-F238E27FC236}">
              <a16:creationId xmlns:a16="http://schemas.microsoft.com/office/drawing/2014/main" id="{1FB34B44-6D18-4D6D-9C35-036AC016143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id="{620E1930-9B67-4542-90A0-D6702D4CF1F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5F3D1ADC-09FF-499A-B794-0D3F4AF9A251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D7B36BBF-674F-4DF2-9E70-EE83921A230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3" name="Text Box 3">
          <a:extLst>
            <a:ext uri="{FF2B5EF4-FFF2-40B4-BE49-F238E27FC236}">
              <a16:creationId xmlns:a16="http://schemas.microsoft.com/office/drawing/2014/main" id="{765063A1-D934-45BE-A650-AE83D58550FB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4EBA3A10-85C0-4DD3-8879-F007D64653C6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id="{FAF89E56-6A3F-46D9-8A79-D766747219CD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191C827C-DDDD-4D37-8065-504148B5D312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FEAE3AA7-B947-451D-B73A-1BEED64964D1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EB928876-CCFC-43AE-9296-F24EB50AFA16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9560318-0021-4835-9109-F86CF68E633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EC06EB8F-E220-469D-BE28-537499B8F41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1" name="Text Box 3">
          <a:extLst>
            <a:ext uri="{FF2B5EF4-FFF2-40B4-BE49-F238E27FC236}">
              <a16:creationId xmlns:a16="http://schemas.microsoft.com/office/drawing/2014/main" id="{9002903D-7268-459F-8CE3-CBD084BA192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ECD387B0-A002-47BA-A333-D77ABD0357F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222D776C-B029-485E-B376-FE839B97E20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CE33145B-F69A-4CD7-9AAA-EC3E9E34B4D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5" name="Text Box 3">
          <a:extLst>
            <a:ext uri="{FF2B5EF4-FFF2-40B4-BE49-F238E27FC236}">
              <a16:creationId xmlns:a16="http://schemas.microsoft.com/office/drawing/2014/main" id="{27E3DED7-DFEA-4BCD-A3B0-D982F57D399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6" name="Text Box 4">
          <a:extLst>
            <a:ext uri="{FF2B5EF4-FFF2-40B4-BE49-F238E27FC236}">
              <a16:creationId xmlns:a16="http://schemas.microsoft.com/office/drawing/2014/main" id="{66CB027D-0A6C-4687-B122-D9110B4AF7B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D6094964-E401-4CB1-B2C2-5DE4D1E5F2EB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24845410-4B8D-41D3-BD9A-473CCD81151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39" name="Text Box 3">
          <a:extLst>
            <a:ext uri="{FF2B5EF4-FFF2-40B4-BE49-F238E27FC236}">
              <a16:creationId xmlns:a16="http://schemas.microsoft.com/office/drawing/2014/main" id="{D120CFE7-EB3A-4CCA-AE37-A744A1E7A36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40" name="Text Box 4">
          <a:extLst>
            <a:ext uri="{FF2B5EF4-FFF2-40B4-BE49-F238E27FC236}">
              <a16:creationId xmlns:a16="http://schemas.microsoft.com/office/drawing/2014/main" id="{199D994E-A596-4D0E-8A3E-2EB5AA5418A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41" name="Text Box 5">
          <a:extLst>
            <a:ext uri="{FF2B5EF4-FFF2-40B4-BE49-F238E27FC236}">
              <a16:creationId xmlns:a16="http://schemas.microsoft.com/office/drawing/2014/main" id="{92E785A7-0B95-494F-AA6C-502979DAB536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632A49C-E866-4D75-AE30-8313B9E0549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43" name="Text Box 3">
          <a:extLst>
            <a:ext uri="{FF2B5EF4-FFF2-40B4-BE49-F238E27FC236}">
              <a16:creationId xmlns:a16="http://schemas.microsoft.com/office/drawing/2014/main" id="{73D12AD0-B210-448C-B4E1-C1991F273852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30FF10F9-9B60-4A02-AAE7-7F6522E53160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85326182-2668-47AF-94FB-7237C5F30AD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9BDC54BD-8B34-4ADE-868F-D7281898DDB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47" name="Text Box 3">
          <a:extLst>
            <a:ext uri="{FF2B5EF4-FFF2-40B4-BE49-F238E27FC236}">
              <a16:creationId xmlns:a16="http://schemas.microsoft.com/office/drawing/2014/main" id="{539ECCC3-0398-4DD5-93D8-16039CA2EBC0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473D0887-9F46-4311-916D-42C3550C7B0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49" name="Text Box 5">
          <a:extLst>
            <a:ext uri="{FF2B5EF4-FFF2-40B4-BE49-F238E27FC236}">
              <a16:creationId xmlns:a16="http://schemas.microsoft.com/office/drawing/2014/main" id="{94ED4521-548D-446A-9C1E-E9302F72944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B289DFCC-5F13-49C1-8F75-D685D5897E5E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1" name="Text Box 3">
          <a:extLst>
            <a:ext uri="{FF2B5EF4-FFF2-40B4-BE49-F238E27FC236}">
              <a16:creationId xmlns:a16="http://schemas.microsoft.com/office/drawing/2014/main" id="{D08999BA-1C2C-4BE6-A26F-722024357B6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83194FAC-48C3-40F3-9B2B-65C3B41B9D3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3" name="Text Box 5">
          <a:extLst>
            <a:ext uri="{FF2B5EF4-FFF2-40B4-BE49-F238E27FC236}">
              <a16:creationId xmlns:a16="http://schemas.microsoft.com/office/drawing/2014/main" id="{5FB7EA33-D63A-4B24-B69B-50B131AB33E1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5AA6F17E-52CC-442E-AF7F-2129D33A01A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5" name="Text Box 3">
          <a:extLst>
            <a:ext uri="{FF2B5EF4-FFF2-40B4-BE49-F238E27FC236}">
              <a16:creationId xmlns:a16="http://schemas.microsoft.com/office/drawing/2014/main" id="{F96C3990-C683-46F0-ACCB-B4B85C525B9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F9EE4D09-0D0B-41CD-B2DA-2635FE4E892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CAF760AD-C9D8-4991-BC4D-BDA337C0324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1172DBFF-3289-4590-A6FD-8199C71D4CEC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59" name="Text Box 3">
          <a:extLst>
            <a:ext uri="{FF2B5EF4-FFF2-40B4-BE49-F238E27FC236}">
              <a16:creationId xmlns:a16="http://schemas.microsoft.com/office/drawing/2014/main" id="{2262CEF8-FB3F-4765-BCFB-C6732CC10D5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D3946828-CA34-45B2-AD4D-5A50D735774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813713D3-2AF2-4279-8EDD-F225B0FB30D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4BF34BBE-EBA5-4ECA-B0F9-21A993AAD890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3" name="Text Box 3">
          <a:extLst>
            <a:ext uri="{FF2B5EF4-FFF2-40B4-BE49-F238E27FC236}">
              <a16:creationId xmlns:a16="http://schemas.microsoft.com/office/drawing/2014/main" id="{DF7620E8-98B2-44DD-B052-911693B1413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60F97998-C3B9-460E-8D9D-EA980C55F40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5" name="Text Box 5">
          <a:extLst>
            <a:ext uri="{FF2B5EF4-FFF2-40B4-BE49-F238E27FC236}">
              <a16:creationId xmlns:a16="http://schemas.microsoft.com/office/drawing/2014/main" id="{D3DA1C02-0779-4CCB-90DA-36F220F9CF1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253A96D3-3DD8-4322-BF26-283B20C6A26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7" name="Text Box 3">
          <a:extLst>
            <a:ext uri="{FF2B5EF4-FFF2-40B4-BE49-F238E27FC236}">
              <a16:creationId xmlns:a16="http://schemas.microsoft.com/office/drawing/2014/main" id="{78597F5C-0FE4-41CB-86D4-9D438D67845E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FA5C0E20-6E15-4EDC-91F6-60C9EED898E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80260A26-78AF-40F3-A40B-54A61C2FA9AC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B8A08B71-45F0-4A05-8381-3A40A6DA3D2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1" name="Text Box 3">
          <a:extLst>
            <a:ext uri="{FF2B5EF4-FFF2-40B4-BE49-F238E27FC236}">
              <a16:creationId xmlns:a16="http://schemas.microsoft.com/office/drawing/2014/main" id="{DA1EE2A7-5E52-47F8-8EC8-929E9C8ED1F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C09E0B4-5DA0-457A-A451-6C9674FCA1B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CDAA4796-5FB2-436B-A499-04815CD7497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907E1702-202E-4F31-BA20-0B27531C174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5" name="Text Box 3">
          <a:extLst>
            <a:ext uri="{FF2B5EF4-FFF2-40B4-BE49-F238E27FC236}">
              <a16:creationId xmlns:a16="http://schemas.microsoft.com/office/drawing/2014/main" id="{B2C38447-4CE7-4F53-854D-5052DA31366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8C71ADA3-9702-4612-9C47-F7E2F79EF5A3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D98F61B7-FB2A-46FC-A165-B421C6D6821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BFA34E9A-FBBB-4B87-B961-3A8726723B6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79" name="Text Box 3">
          <a:extLst>
            <a:ext uri="{FF2B5EF4-FFF2-40B4-BE49-F238E27FC236}">
              <a16:creationId xmlns:a16="http://schemas.microsoft.com/office/drawing/2014/main" id="{6552C7F8-C9A2-43E7-83C8-9915F4A44148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5779842B-AF11-45E7-8458-2C56428E895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45B5D4A5-84BE-4B52-B33A-B25AA9D050D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E77DF0A-5E94-4F56-B475-0509408329E0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3" name="Text Box 3">
          <a:extLst>
            <a:ext uri="{FF2B5EF4-FFF2-40B4-BE49-F238E27FC236}">
              <a16:creationId xmlns:a16="http://schemas.microsoft.com/office/drawing/2014/main" id="{6DB9F91B-DA1F-46A9-A259-C6C40B41E98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65085B5D-A354-48A6-8E66-D2872F290978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id="{19FFD8C3-2A2F-4140-9727-56B308DBD93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D2926E88-8774-4ACA-8351-CDDAA7B6EA5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7" name="Text Box 3">
          <a:extLst>
            <a:ext uri="{FF2B5EF4-FFF2-40B4-BE49-F238E27FC236}">
              <a16:creationId xmlns:a16="http://schemas.microsoft.com/office/drawing/2014/main" id="{31A425C9-0F4E-420E-B9CF-369DCB2EBCC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D61D3212-D4F3-4F95-B480-6C17BDDFD88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3A7930DF-3E78-43D7-B753-821305FB167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4124EBA8-21E0-40E1-A900-D61BB4484C10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91" name="Text Box 3">
          <a:extLst>
            <a:ext uri="{FF2B5EF4-FFF2-40B4-BE49-F238E27FC236}">
              <a16:creationId xmlns:a16="http://schemas.microsoft.com/office/drawing/2014/main" id="{BAA185B7-6F48-459A-98AA-548CAD9539EF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56A1863A-BCAE-4812-8CAE-069A2E542DD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0AE21A91-7BA0-4195-83BD-13C85CFD99A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CB5254EC-7C02-43EF-A28F-B1BAEC1C498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95" name="Text Box 3">
          <a:extLst>
            <a:ext uri="{FF2B5EF4-FFF2-40B4-BE49-F238E27FC236}">
              <a16:creationId xmlns:a16="http://schemas.microsoft.com/office/drawing/2014/main" id="{A3B2ADA4-AD46-4A31-ACAB-4410812BC76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5D1CBD15-3F68-46BD-B161-1F2A5829E46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97" name="Text Box 5">
          <a:extLst>
            <a:ext uri="{FF2B5EF4-FFF2-40B4-BE49-F238E27FC236}">
              <a16:creationId xmlns:a16="http://schemas.microsoft.com/office/drawing/2014/main" id="{5BCEA1A7-30B3-480B-91EA-44671CDFDB35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2DDC8159-A54C-4ED0-9CFA-7A789E5A3FC6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099" name="Text Box 3">
          <a:extLst>
            <a:ext uri="{FF2B5EF4-FFF2-40B4-BE49-F238E27FC236}">
              <a16:creationId xmlns:a16="http://schemas.microsoft.com/office/drawing/2014/main" id="{943DC456-779C-442F-AA2E-442CE24483F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38CA5AB6-FA0C-4B69-AA3A-FB2C6D69958D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DA8D9FED-7FEA-4359-BEF3-7FC7B3F80FCB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BDD7B9C-2386-45CE-B5B6-1AAC97A48F70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3" name="Text Box 3">
          <a:extLst>
            <a:ext uri="{FF2B5EF4-FFF2-40B4-BE49-F238E27FC236}">
              <a16:creationId xmlns:a16="http://schemas.microsoft.com/office/drawing/2014/main" id="{81CB0CF3-13EF-4EBF-9E6C-B5CF39ECCE5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42104D69-F50E-4079-9FA8-48CEB0027CE1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5944B1F8-8789-44E7-A121-7D98781B279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4493F1C8-B24C-4554-9C1B-CBC5C309643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7" name="Text Box 3">
          <a:extLst>
            <a:ext uri="{FF2B5EF4-FFF2-40B4-BE49-F238E27FC236}">
              <a16:creationId xmlns:a16="http://schemas.microsoft.com/office/drawing/2014/main" id="{9A76B4C5-F626-4D2C-8642-7587CF6BF4B0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85822157-5371-42A5-9B69-BA7550965DE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09" name="Text Box 5">
          <a:extLst>
            <a:ext uri="{FF2B5EF4-FFF2-40B4-BE49-F238E27FC236}">
              <a16:creationId xmlns:a16="http://schemas.microsoft.com/office/drawing/2014/main" id="{9CCA4435-167F-4CD4-AE1D-89079CC54FA6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692638BF-BB00-4BDF-B0DE-2B1366B29C6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1" name="Text Box 3">
          <a:extLst>
            <a:ext uri="{FF2B5EF4-FFF2-40B4-BE49-F238E27FC236}">
              <a16:creationId xmlns:a16="http://schemas.microsoft.com/office/drawing/2014/main" id="{9A89A84A-D745-41D9-B75C-4A46DE05B49A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516FDFCD-B1AB-4B24-A45E-2365FA95000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3" name="Text Box 5">
          <a:extLst>
            <a:ext uri="{FF2B5EF4-FFF2-40B4-BE49-F238E27FC236}">
              <a16:creationId xmlns:a16="http://schemas.microsoft.com/office/drawing/2014/main" id="{3782B356-922A-4C38-A071-03B4BDBF100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AE27C3C9-7729-4767-A2B8-13E91E6C7C4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5" name="Text Box 3">
          <a:extLst>
            <a:ext uri="{FF2B5EF4-FFF2-40B4-BE49-F238E27FC236}">
              <a16:creationId xmlns:a16="http://schemas.microsoft.com/office/drawing/2014/main" id="{E41E5F46-AD43-4AB6-8F8E-E1756FEFCE1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BD1464EC-D2FF-4BB5-BCC0-DE3F097286F5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AA587AF3-BD81-4877-9424-7C5F7AD899A8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7B81870A-F900-443E-BCB4-F81D103C6A7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id="{5AE6F5A9-94B8-4A07-A058-CFC8A743535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43722D7C-3EC2-401A-8D1C-726521630E73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24B56BE6-CCD4-4E85-B0B1-E259BBF056D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38C6D298-ACBA-4570-8C4F-6F18BE3BFD9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3" name="Text Box 3">
          <a:extLst>
            <a:ext uri="{FF2B5EF4-FFF2-40B4-BE49-F238E27FC236}">
              <a16:creationId xmlns:a16="http://schemas.microsoft.com/office/drawing/2014/main" id="{95117904-5D52-4D21-ABB2-136EF33BB68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6607E441-FA43-4F21-8EB2-3997195AFC00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99868B7D-4022-44A7-92C1-C359071667DD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CADD56A5-2E44-483A-8FE1-56474D8AAC0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7" name="Text Box 3">
          <a:extLst>
            <a:ext uri="{FF2B5EF4-FFF2-40B4-BE49-F238E27FC236}">
              <a16:creationId xmlns:a16="http://schemas.microsoft.com/office/drawing/2014/main" id="{9909C6C9-4D87-4644-AB98-3553CAB9B63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AC4C3D5E-1586-43A1-ACA3-B8293FFF046E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EA561628-F806-4968-A020-9FCC6A93F3D1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0B9BB49D-FAFA-40FA-9E00-33AD7386D5A1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1" name="Text Box 3">
          <a:extLst>
            <a:ext uri="{FF2B5EF4-FFF2-40B4-BE49-F238E27FC236}">
              <a16:creationId xmlns:a16="http://schemas.microsoft.com/office/drawing/2014/main" id="{2674071A-02E5-4309-A434-945BF506E2B0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ED36893F-51AB-4200-B729-2A58F821BB95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A886AEE4-8165-4830-B4E3-22A0F6F7BA50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E997370E-43F1-4D96-889C-15C907364FD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5" name="Text Box 3">
          <a:extLst>
            <a:ext uri="{FF2B5EF4-FFF2-40B4-BE49-F238E27FC236}">
              <a16:creationId xmlns:a16="http://schemas.microsoft.com/office/drawing/2014/main" id="{19B6C461-4AB7-433D-8B90-4856ACF5C3C4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E5CC5128-E2BF-4AA0-9D4E-070E17A5F0B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id="{0016EE0F-3BE4-4A49-AC16-983FB4815B89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66BC636-88BD-4088-B559-A1A3B3B3F82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39" name="Text Box 3">
          <a:extLst>
            <a:ext uri="{FF2B5EF4-FFF2-40B4-BE49-F238E27FC236}">
              <a16:creationId xmlns:a16="http://schemas.microsoft.com/office/drawing/2014/main" id="{CD9A2A86-74ED-4CDB-A947-65DB5FF3BF17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D1891889-D47A-48BE-94EB-0FC05317BEEF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28</xdr:row>
      <xdr:rowOff>190500</xdr:rowOff>
    </xdr:from>
    <xdr:to>
      <xdr:col>1</xdr:col>
      <xdr:colOff>1600200</xdr:colOff>
      <xdr:row>30</xdr:row>
      <xdr:rowOff>76200</xdr:rowOff>
    </xdr:to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62C904F4-6322-49FC-88FC-553B614E5C4D}"/>
            </a:ext>
          </a:extLst>
        </xdr:cNvPr>
        <xdr:cNvSpPr txBox="1">
          <a:spLocks noChangeArrowheads="1"/>
        </xdr:cNvSpPr>
      </xdr:nvSpPr>
      <xdr:spPr bwMode="auto">
        <a:xfrm>
          <a:off x="1762125" y="5286375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2AEBEF76-E0FA-485D-961B-5F6F0FC0FBD8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3" name="Text Box 3">
          <a:extLst>
            <a:ext uri="{FF2B5EF4-FFF2-40B4-BE49-F238E27FC236}">
              <a16:creationId xmlns:a16="http://schemas.microsoft.com/office/drawing/2014/main" id="{E5E745EE-35C3-476E-B867-03BE0A2EAE7D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5E34E8A1-633D-41F0-A047-F0F478B24A1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5" name="Text Box 5">
          <a:extLst>
            <a:ext uri="{FF2B5EF4-FFF2-40B4-BE49-F238E27FC236}">
              <a16:creationId xmlns:a16="http://schemas.microsoft.com/office/drawing/2014/main" id="{FF9E00C9-053B-46A4-9D3B-14951070DAA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5C350923-F65E-4430-8303-02FE9099BA3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7" name="Text Box 3">
          <a:extLst>
            <a:ext uri="{FF2B5EF4-FFF2-40B4-BE49-F238E27FC236}">
              <a16:creationId xmlns:a16="http://schemas.microsoft.com/office/drawing/2014/main" id="{45479A7B-80CB-430A-B7E9-368B47AEF9F2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844E0C4-71AA-4D74-A8F3-B02A20F9FFEC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38D7443E-22A1-404B-A496-DA7D726E712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8A4B847-379E-4D6D-BADA-C54E584CFDD1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1" name="Text Box 3">
          <a:extLst>
            <a:ext uri="{FF2B5EF4-FFF2-40B4-BE49-F238E27FC236}">
              <a16:creationId xmlns:a16="http://schemas.microsoft.com/office/drawing/2014/main" id="{199888A0-EA18-484E-BBCB-43D1C9A77CA2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65C89EF1-0109-4753-A95A-D374F29AD65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38912FB2-1817-43B5-95DF-FDD60155AF6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F56DF05C-3056-404C-A752-1F90A6CA7B5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5" name="Text Box 3">
          <a:extLst>
            <a:ext uri="{FF2B5EF4-FFF2-40B4-BE49-F238E27FC236}">
              <a16:creationId xmlns:a16="http://schemas.microsoft.com/office/drawing/2014/main" id="{1055B29D-D85E-4D4D-9D76-279AD118270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5FACD3E3-7ACC-4B51-AF76-B2AE00F8F620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7" name="Text Box 5">
          <a:extLst>
            <a:ext uri="{FF2B5EF4-FFF2-40B4-BE49-F238E27FC236}">
              <a16:creationId xmlns:a16="http://schemas.microsoft.com/office/drawing/2014/main" id="{CFCE7EC3-DCEB-4CD9-A068-C2182A8805A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353C693B-0BDA-4424-92CD-4187833915E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59" name="Text Box 3">
          <a:extLst>
            <a:ext uri="{FF2B5EF4-FFF2-40B4-BE49-F238E27FC236}">
              <a16:creationId xmlns:a16="http://schemas.microsoft.com/office/drawing/2014/main" id="{FFD51D1F-08D7-4301-B743-17C7D2092E90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2AF230DD-ACF2-4BE3-8869-7FEB9C776378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B0F50A66-D477-45C7-9E75-5993D7CA9B8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56DFA58-355C-416F-8A03-454D2D60E90F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3" name="Text Box 3">
          <a:extLst>
            <a:ext uri="{FF2B5EF4-FFF2-40B4-BE49-F238E27FC236}">
              <a16:creationId xmlns:a16="http://schemas.microsoft.com/office/drawing/2014/main" id="{9EA03C47-BCAE-4C06-895A-376F35C2CA8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59ED703F-DD34-4C1E-A647-B38E7EF39CB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2535766B-9C61-4C6A-B3CD-0D1C877311DF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3B618F39-8E36-4E5C-9357-DD832692DC1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7" name="Text Box 3">
          <a:extLst>
            <a:ext uri="{FF2B5EF4-FFF2-40B4-BE49-F238E27FC236}">
              <a16:creationId xmlns:a16="http://schemas.microsoft.com/office/drawing/2014/main" id="{B3D9E799-5E02-41DA-8289-66A25988AAA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0075C3D-0905-412C-AAA4-26763FF36CB9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532B9F2-4A35-498B-86C6-2DFA8F83C6B2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30F5D585-0C6D-488E-BDE4-1D3B6582FD4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1" name="Text Box 3">
          <a:extLst>
            <a:ext uri="{FF2B5EF4-FFF2-40B4-BE49-F238E27FC236}">
              <a16:creationId xmlns:a16="http://schemas.microsoft.com/office/drawing/2014/main" id="{41693A9E-A08C-499E-B5B4-2F00DD526243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55E44FA3-5F05-4EFE-9563-C021BED65D6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3" name="Text Box 5">
          <a:extLst>
            <a:ext uri="{FF2B5EF4-FFF2-40B4-BE49-F238E27FC236}">
              <a16:creationId xmlns:a16="http://schemas.microsoft.com/office/drawing/2014/main" id="{AAF3C93C-B7D3-4BDF-B483-0F6E94B7A757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33AE2488-6C05-4513-AE78-3962BDA5B00C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5" name="Text Box 3">
          <a:extLst>
            <a:ext uri="{FF2B5EF4-FFF2-40B4-BE49-F238E27FC236}">
              <a16:creationId xmlns:a16="http://schemas.microsoft.com/office/drawing/2014/main" id="{39704FE1-645C-4961-B4D1-3DEFC65755B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7D06D6BE-62DE-4708-9F7F-75716288E06E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DE757C60-1FE6-4834-906B-C3928E5BE27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ECE04C6B-2534-4D88-A410-2B41AE34ECA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79" name="Text Box 3">
          <a:extLst>
            <a:ext uri="{FF2B5EF4-FFF2-40B4-BE49-F238E27FC236}">
              <a16:creationId xmlns:a16="http://schemas.microsoft.com/office/drawing/2014/main" id="{217B1EBF-BF49-4723-A66C-162558FA1AA6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25CF0D98-CE7F-4A69-BB5E-ED0022E25778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1" name="Text Box 5">
          <a:extLst>
            <a:ext uri="{FF2B5EF4-FFF2-40B4-BE49-F238E27FC236}">
              <a16:creationId xmlns:a16="http://schemas.microsoft.com/office/drawing/2014/main" id="{736E9A8F-8F78-43A2-B2B4-4D9A9ACAD6A1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5B7FBC78-94A9-4B3F-90A6-6A9D5737006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3" name="Text Box 3">
          <a:extLst>
            <a:ext uri="{FF2B5EF4-FFF2-40B4-BE49-F238E27FC236}">
              <a16:creationId xmlns:a16="http://schemas.microsoft.com/office/drawing/2014/main" id="{46E1BED1-F8D5-4F28-8EDC-BB46E2096924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6A31FE29-B618-44A3-A89C-21C19BD4642A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5" name="Text Box 5">
          <a:extLst>
            <a:ext uri="{FF2B5EF4-FFF2-40B4-BE49-F238E27FC236}">
              <a16:creationId xmlns:a16="http://schemas.microsoft.com/office/drawing/2014/main" id="{2191AD93-5D8B-4627-9672-960953DFB58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21C042A1-FD35-49DA-B24E-4E18A4A8F563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7" name="Text Box 3">
          <a:extLst>
            <a:ext uri="{FF2B5EF4-FFF2-40B4-BE49-F238E27FC236}">
              <a16:creationId xmlns:a16="http://schemas.microsoft.com/office/drawing/2014/main" id="{4ED56C67-D0C9-42AB-BC34-F45858E533CB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941397C8-AB87-4639-950E-2E66E4E15A4C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28</xdr:row>
      <xdr:rowOff>190500</xdr:rowOff>
    </xdr:from>
    <xdr:to>
      <xdr:col>1</xdr:col>
      <xdr:colOff>771525</xdr:colOff>
      <xdr:row>30</xdr:row>
      <xdr:rowOff>76200</xdr:rowOff>
    </xdr:to>
    <xdr:sp macro="" textlink="">
      <xdr:nvSpPr>
        <xdr:cNvPr id="1189" name="Text Box 5">
          <a:extLst>
            <a:ext uri="{FF2B5EF4-FFF2-40B4-BE49-F238E27FC236}">
              <a16:creationId xmlns:a16="http://schemas.microsoft.com/office/drawing/2014/main" id="{DC2A755B-3ABD-4703-BAA9-0DB7AB99FEB5}"/>
            </a:ext>
          </a:extLst>
        </xdr:cNvPr>
        <xdr:cNvSpPr txBox="1">
          <a:spLocks noChangeArrowheads="1"/>
        </xdr:cNvSpPr>
      </xdr:nvSpPr>
      <xdr:spPr bwMode="auto">
        <a:xfrm>
          <a:off x="971550" y="5286375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48C7FF37-BC75-42D8-87FA-BFBCEBE70AA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1" name="Text Box 3">
          <a:extLst>
            <a:ext uri="{FF2B5EF4-FFF2-40B4-BE49-F238E27FC236}">
              <a16:creationId xmlns:a16="http://schemas.microsoft.com/office/drawing/2014/main" id="{80E7D3E0-42F1-4B56-BDE4-553924FA7CD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293C482-E852-48C8-BE8D-0239649133A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4E7527FF-ABF1-45E9-A927-E2F41031243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1B68C36D-C05C-4D0F-9CA1-8086E6D2951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5" name="Text Box 3">
          <a:extLst>
            <a:ext uri="{FF2B5EF4-FFF2-40B4-BE49-F238E27FC236}">
              <a16:creationId xmlns:a16="http://schemas.microsoft.com/office/drawing/2014/main" id="{C0F9B22D-BB74-4013-9012-6FF196509A0A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9160DEBA-7155-40CA-9C76-8358CFDAF0A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7" name="Text Box 5">
          <a:extLst>
            <a:ext uri="{FF2B5EF4-FFF2-40B4-BE49-F238E27FC236}">
              <a16:creationId xmlns:a16="http://schemas.microsoft.com/office/drawing/2014/main" id="{6A6914DC-F02D-4E8D-BE12-9E7C50DDDBC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202682DB-FA3C-4F5E-AE57-B72BFAE5B90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199" name="Text Box 3">
          <a:extLst>
            <a:ext uri="{FF2B5EF4-FFF2-40B4-BE49-F238E27FC236}">
              <a16:creationId xmlns:a16="http://schemas.microsoft.com/office/drawing/2014/main" id="{3E519A43-9908-4B0E-B447-3A574516DFD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0" name="Text Box 4">
          <a:extLst>
            <a:ext uri="{FF2B5EF4-FFF2-40B4-BE49-F238E27FC236}">
              <a16:creationId xmlns:a16="http://schemas.microsoft.com/office/drawing/2014/main" id="{D4B638BD-17E4-4B11-835A-6E10BDA6906E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1" name="Text Box 5">
          <a:extLst>
            <a:ext uri="{FF2B5EF4-FFF2-40B4-BE49-F238E27FC236}">
              <a16:creationId xmlns:a16="http://schemas.microsoft.com/office/drawing/2014/main" id="{0F7E4B85-8F85-4B11-AA12-B21DF609A3EF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F82707B-D9EC-4EED-93DF-59696754611D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3" name="Text Box 3">
          <a:extLst>
            <a:ext uri="{FF2B5EF4-FFF2-40B4-BE49-F238E27FC236}">
              <a16:creationId xmlns:a16="http://schemas.microsoft.com/office/drawing/2014/main" id="{A497B0CA-D9F6-4568-ADC8-D44DABADD9D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A11900C6-63BF-43CB-A541-4BBE0748F5E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89F3C16A-5795-460B-BFC3-59950BAE1E24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D9C25F9-7BAC-429C-A7B4-13CB461112B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7" name="Text Box 3">
          <a:extLst>
            <a:ext uri="{FF2B5EF4-FFF2-40B4-BE49-F238E27FC236}">
              <a16:creationId xmlns:a16="http://schemas.microsoft.com/office/drawing/2014/main" id="{78D2D88C-F794-4636-8DF9-AB8EECDAC074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363C98D9-07BB-4B72-AA8B-DCDAB1A3BCA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09" name="Text Box 5">
          <a:extLst>
            <a:ext uri="{FF2B5EF4-FFF2-40B4-BE49-F238E27FC236}">
              <a16:creationId xmlns:a16="http://schemas.microsoft.com/office/drawing/2014/main" id="{BBCB8DED-0AC3-4688-AA2C-D55D8DCE57D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59C8CE8C-781E-4375-8C66-943BDDBFFB96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1" name="Text Box 3">
          <a:extLst>
            <a:ext uri="{FF2B5EF4-FFF2-40B4-BE49-F238E27FC236}">
              <a16:creationId xmlns:a16="http://schemas.microsoft.com/office/drawing/2014/main" id="{3BF1FA5C-2DDC-4272-BB72-F9C56F6E71D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6006B80-74A6-4926-B40C-4CF717BFB9BC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255CFD78-96B2-420C-BD1A-E836A46C872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9837434F-CCFE-435F-8F82-6C48F3A5E0A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5" name="Text Box 3">
          <a:extLst>
            <a:ext uri="{FF2B5EF4-FFF2-40B4-BE49-F238E27FC236}">
              <a16:creationId xmlns:a16="http://schemas.microsoft.com/office/drawing/2014/main" id="{8FBD4C59-5EF8-4ED1-B0D5-D9F76709F460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C08B21CE-4799-4730-AFBE-C6A8ED94806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7" name="Text Box 5">
          <a:extLst>
            <a:ext uri="{FF2B5EF4-FFF2-40B4-BE49-F238E27FC236}">
              <a16:creationId xmlns:a16="http://schemas.microsoft.com/office/drawing/2014/main" id="{DC9630E0-267D-486E-BB63-9A1BAA335D1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49F96761-EE0E-4AD6-9938-D47699AE8CBD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19" name="Text Box 3">
          <a:extLst>
            <a:ext uri="{FF2B5EF4-FFF2-40B4-BE49-F238E27FC236}">
              <a16:creationId xmlns:a16="http://schemas.microsoft.com/office/drawing/2014/main" id="{F3F6E407-7E1F-4477-863E-FED1BEC3C66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50E87D77-61D1-4D69-B583-D4F6DA0D19CF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AC72A576-D10B-4C7A-95EF-9F6DADD1E490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F3A9906D-B591-42A9-9C5E-D4A1BBE162F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3" name="Text Box 3">
          <a:extLst>
            <a:ext uri="{FF2B5EF4-FFF2-40B4-BE49-F238E27FC236}">
              <a16:creationId xmlns:a16="http://schemas.microsoft.com/office/drawing/2014/main" id="{AB3245E1-24C5-4C77-8CA4-0AC890D512A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BF3D9891-0073-42B2-B59C-2DC3A520BE3C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5" name="Text Box 5">
          <a:extLst>
            <a:ext uri="{FF2B5EF4-FFF2-40B4-BE49-F238E27FC236}">
              <a16:creationId xmlns:a16="http://schemas.microsoft.com/office/drawing/2014/main" id="{8124C9F9-B5B6-4341-A8B8-0C0D87DA1A0E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E1CD2DCD-449D-4B33-8D61-17DAFE90ECB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7" name="Text Box 3">
          <a:extLst>
            <a:ext uri="{FF2B5EF4-FFF2-40B4-BE49-F238E27FC236}">
              <a16:creationId xmlns:a16="http://schemas.microsoft.com/office/drawing/2014/main" id="{8BD3F1F4-0B8B-4588-AC43-E7749772269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62757EA9-AC00-4399-AC1F-D902313B92E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29" name="Text Box 5">
          <a:extLst>
            <a:ext uri="{FF2B5EF4-FFF2-40B4-BE49-F238E27FC236}">
              <a16:creationId xmlns:a16="http://schemas.microsoft.com/office/drawing/2014/main" id="{6C930C7A-55B2-4B4A-874A-68F808DEAAC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6D5C77D0-A94C-426E-B78A-A331D692D91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1" name="Text Box 3">
          <a:extLst>
            <a:ext uri="{FF2B5EF4-FFF2-40B4-BE49-F238E27FC236}">
              <a16:creationId xmlns:a16="http://schemas.microsoft.com/office/drawing/2014/main" id="{B29E70AA-EBDA-4BC5-97D9-3C3130CA5250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A37E72BE-64CC-455F-A623-E92E48AC0404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3" name="Text Box 5">
          <a:extLst>
            <a:ext uri="{FF2B5EF4-FFF2-40B4-BE49-F238E27FC236}">
              <a16:creationId xmlns:a16="http://schemas.microsoft.com/office/drawing/2014/main" id="{863E2D7C-78D1-48DF-B244-887CAE49F6C8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67740BC3-608B-40A0-9B7C-C940A7C6605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5" name="Text Box 3">
          <a:extLst>
            <a:ext uri="{FF2B5EF4-FFF2-40B4-BE49-F238E27FC236}">
              <a16:creationId xmlns:a16="http://schemas.microsoft.com/office/drawing/2014/main" id="{8E0607E1-5893-4F0F-B097-E807E470F37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609E299-FA66-43C8-A4CF-00F83407857F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B548AA81-857E-4E08-BAF7-4A08539BDB9A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594E6275-DE8F-488E-9614-70D63E28BE5C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39" name="Text Box 3">
          <a:extLst>
            <a:ext uri="{FF2B5EF4-FFF2-40B4-BE49-F238E27FC236}">
              <a16:creationId xmlns:a16="http://schemas.microsoft.com/office/drawing/2014/main" id="{D013FFA6-1082-45C8-AFF4-C13C6562DBB6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EC42B0AF-D3D3-488C-AB95-7CABFE42B5EC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ECDBEC44-24D1-4F78-A1E5-4CD03883F1E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9215616D-053A-473F-983D-CE90467CB2E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3" name="Text Box 3">
          <a:extLst>
            <a:ext uri="{FF2B5EF4-FFF2-40B4-BE49-F238E27FC236}">
              <a16:creationId xmlns:a16="http://schemas.microsoft.com/office/drawing/2014/main" id="{99F09A7A-E01A-4543-AEF0-A03433EA6355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7982DB4B-7849-430B-9192-2151BC62FD2D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5" name="Text Box 5">
          <a:extLst>
            <a:ext uri="{FF2B5EF4-FFF2-40B4-BE49-F238E27FC236}">
              <a16:creationId xmlns:a16="http://schemas.microsoft.com/office/drawing/2014/main" id="{211807C1-2462-4844-88E5-37666A38373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CA6FD18B-7EAE-431B-85C3-FCB4A3E58AE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7" name="Text Box 3">
          <a:extLst>
            <a:ext uri="{FF2B5EF4-FFF2-40B4-BE49-F238E27FC236}">
              <a16:creationId xmlns:a16="http://schemas.microsoft.com/office/drawing/2014/main" id="{F93D6090-0467-4EA0-9F3E-D47B6FF2DA7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4FC75254-4F6B-4C1F-A53E-F007E731AC0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0C5A3263-8D24-4666-A32A-0005AD0F04DA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682B395C-4132-4314-9921-EECEA6965E0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1" name="Text Box 3">
          <a:extLst>
            <a:ext uri="{FF2B5EF4-FFF2-40B4-BE49-F238E27FC236}">
              <a16:creationId xmlns:a16="http://schemas.microsoft.com/office/drawing/2014/main" id="{2CB6B41A-824C-47EA-B37B-55879EFB9B74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1FB6C674-1FE1-4C32-8D8F-0F428F8EE61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3" name="Text Box 5">
          <a:extLst>
            <a:ext uri="{FF2B5EF4-FFF2-40B4-BE49-F238E27FC236}">
              <a16:creationId xmlns:a16="http://schemas.microsoft.com/office/drawing/2014/main" id="{EFC325D4-3D08-44B0-8BD2-21E0C2C0B49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FC52E16B-17C1-4F16-8ED0-05EF8C4F47FD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5" name="Text Box 3">
          <a:extLst>
            <a:ext uri="{FF2B5EF4-FFF2-40B4-BE49-F238E27FC236}">
              <a16:creationId xmlns:a16="http://schemas.microsoft.com/office/drawing/2014/main" id="{63E0A1C4-89DB-44D6-A010-B8B7F88FC475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BC3DDAF6-B81D-4129-BA9E-B93A0D4D029D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4098EA53-62B0-48F1-8C81-9EA963402FD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C6293468-2994-4A76-AD4C-46E79E0DE86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59" name="Text Box 3">
          <a:extLst>
            <a:ext uri="{FF2B5EF4-FFF2-40B4-BE49-F238E27FC236}">
              <a16:creationId xmlns:a16="http://schemas.microsoft.com/office/drawing/2014/main" id="{56500B5E-A7E6-43F3-9C37-A194C7BE0F84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83422EB6-0EF9-40CB-A181-0F9C80A1661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1" name="Text Box 5">
          <a:extLst>
            <a:ext uri="{FF2B5EF4-FFF2-40B4-BE49-F238E27FC236}">
              <a16:creationId xmlns:a16="http://schemas.microsoft.com/office/drawing/2014/main" id="{406093F8-843F-4A77-A065-11D7EBFE76D5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4ABDD647-815E-44A1-BE91-7388B67E8C7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3" name="Text Box 3">
          <a:extLst>
            <a:ext uri="{FF2B5EF4-FFF2-40B4-BE49-F238E27FC236}">
              <a16:creationId xmlns:a16="http://schemas.microsoft.com/office/drawing/2014/main" id="{2135B52E-A1A9-49DC-8109-76360C7AF126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4" name="Text Box 4">
          <a:extLst>
            <a:ext uri="{FF2B5EF4-FFF2-40B4-BE49-F238E27FC236}">
              <a16:creationId xmlns:a16="http://schemas.microsoft.com/office/drawing/2014/main" id="{5D86943E-4CB8-4839-AA87-590B24C8F1F4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CA70D650-2281-479C-8539-E5B0A9D50E86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504B95-DD87-4E44-A2CE-A6FEFBCF499A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7" name="Text Box 3">
          <a:extLst>
            <a:ext uri="{FF2B5EF4-FFF2-40B4-BE49-F238E27FC236}">
              <a16:creationId xmlns:a16="http://schemas.microsoft.com/office/drawing/2014/main" id="{8C907D3D-9110-489E-A7D1-1FB4A812C305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id="{F11287C7-14F8-4336-B888-EECB1F13F60C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69" name="Text Box 5">
          <a:extLst>
            <a:ext uri="{FF2B5EF4-FFF2-40B4-BE49-F238E27FC236}">
              <a16:creationId xmlns:a16="http://schemas.microsoft.com/office/drawing/2014/main" id="{1EFDA61D-7DD9-43CC-8BB3-EAE6DD2BF8B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D80F1FA3-5085-4425-A6B0-3F77AE53B09A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1" name="Text Box 3">
          <a:extLst>
            <a:ext uri="{FF2B5EF4-FFF2-40B4-BE49-F238E27FC236}">
              <a16:creationId xmlns:a16="http://schemas.microsoft.com/office/drawing/2014/main" id="{92A6874D-6B75-4BFA-8486-AFD35506A6B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CB06293A-0905-4D35-B200-9757155201A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3" name="Text Box 5">
          <a:extLst>
            <a:ext uri="{FF2B5EF4-FFF2-40B4-BE49-F238E27FC236}">
              <a16:creationId xmlns:a16="http://schemas.microsoft.com/office/drawing/2014/main" id="{25A910C6-70DC-4F3E-8654-D0EDE86E4023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C1962EA7-4B51-4039-A223-52B6A0A3D043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5" name="Text Box 3">
          <a:extLst>
            <a:ext uri="{FF2B5EF4-FFF2-40B4-BE49-F238E27FC236}">
              <a16:creationId xmlns:a16="http://schemas.microsoft.com/office/drawing/2014/main" id="{E2530536-3BC4-45B7-9F09-C3065DB9671D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43149876-D8B0-4053-9527-ABC1AF29033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FB3ECF75-53B3-4C4E-BC1C-509C60DD470A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52A6AC81-55DB-4F84-9B69-C50CEAE7461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79" name="Text Box 3">
          <a:extLst>
            <a:ext uri="{FF2B5EF4-FFF2-40B4-BE49-F238E27FC236}">
              <a16:creationId xmlns:a16="http://schemas.microsoft.com/office/drawing/2014/main" id="{3213DE15-076F-49AA-9A27-1EB6818E9BC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C73EE753-4E74-4D75-8D78-3A6180EB06D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525FC538-DF89-482F-9CDD-EC30AEA4569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8795524C-6465-4777-AB74-92DA8F185EE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83" name="Text Box 3">
          <a:extLst>
            <a:ext uri="{FF2B5EF4-FFF2-40B4-BE49-F238E27FC236}">
              <a16:creationId xmlns:a16="http://schemas.microsoft.com/office/drawing/2014/main" id="{C8164C7C-0E47-4A22-B13E-994824F1C373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58B7349C-21D1-49C0-B50C-A8D431BDF9D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E4DA8BEC-2B01-4132-9D52-69E1CBD66F53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6B88C53-C70E-4736-A493-189113F110D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87" name="Text Box 3">
          <a:extLst>
            <a:ext uri="{FF2B5EF4-FFF2-40B4-BE49-F238E27FC236}">
              <a16:creationId xmlns:a16="http://schemas.microsoft.com/office/drawing/2014/main" id="{BCBE7106-5941-424A-8C26-46A60BF71C40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73DC4E9-38C3-4C10-A03B-AE56BA5E125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89" name="Text Box 5">
          <a:extLst>
            <a:ext uri="{FF2B5EF4-FFF2-40B4-BE49-F238E27FC236}">
              <a16:creationId xmlns:a16="http://schemas.microsoft.com/office/drawing/2014/main" id="{9EE8CC3C-9BAE-4644-9579-BE02EA35E3E4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F4884CD7-4CBE-42DC-9DBD-452D7FE2BBB0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1" name="Text Box 3">
          <a:extLst>
            <a:ext uri="{FF2B5EF4-FFF2-40B4-BE49-F238E27FC236}">
              <a16:creationId xmlns:a16="http://schemas.microsoft.com/office/drawing/2014/main" id="{2F07D0BC-8C41-4ADE-B5CA-B44C6869F97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10DE6EB6-08D6-4DBA-BA8E-F56BD76AF46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039BCB56-406C-4B6F-956C-2847A59C09C8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88B010C7-8BAF-4176-A8DA-27267CE601DD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id="{A0AE3021-FA07-4D17-826A-F67722E2A79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5C509512-6638-4A72-8F8C-47E0A9E43C0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D9E83B52-8E99-4F20-96D3-3469D9416BB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3AE6A19A-80C9-45C2-88D6-267FFFFC76E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299" name="Text Box 3">
          <a:extLst>
            <a:ext uri="{FF2B5EF4-FFF2-40B4-BE49-F238E27FC236}">
              <a16:creationId xmlns:a16="http://schemas.microsoft.com/office/drawing/2014/main" id="{56EACE94-2CE3-430F-9C82-9A893AE749F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3BA9E181-446E-41CA-A14C-A341561A8C68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6CD6EFC1-1495-4CEE-BF1B-15645EBFCB1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3540E98D-F892-4283-A544-7920129FD01E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3" name="Text Box 3">
          <a:extLst>
            <a:ext uri="{FF2B5EF4-FFF2-40B4-BE49-F238E27FC236}">
              <a16:creationId xmlns:a16="http://schemas.microsoft.com/office/drawing/2014/main" id="{B70C6D25-96BE-4E15-A23F-D2430F6AB61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4" name="Text Box 4">
          <a:extLst>
            <a:ext uri="{FF2B5EF4-FFF2-40B4-BE49-F238E27FC236}">
              <a16:creationId xmlns:a16="http://schemas.microsoft.com/office/drawing/2014/main" id="{7F4E7C0F-4437-4151-A88D-6AF5171480B8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5" name="Text Box 5">
          <a:extLst>
            <a:ext uri="{FF2B5EF4-FFF2-40B4-BE49-F238E27FC236}">
              <a16:creationId xmlns:a16="http://schemas.microsoft.com/office/drawing/2014/main" id="{944C7ABB-7844-4815-971D-6283DE8AEFB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54716EC5-6A0F-43FB-B354-81587A12241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7" name="Text Box 3">
          <a:extLst>
            <a:ext uri="{FF2B5EF4-FFF2-40B4-BE49-F238E27FC236}">
              <a16:creationId xmlns:a16="http://schemas.microsoft.com/office/drawing/2014/main" id="{F35D4BF0-654E-4C38-8950-4DA4765AECA2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3EC6498-CD23-4ED8-9A7F-4126F94C5726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A969B796-AF42-4106-A25A-6709B352FC7F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01F8DF8-5C03-49E4-B2DA-8A2271A3586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1" name="Text Box 3">
          <a:extLst>
            <a:ext uri="{FF2B5EF4-FFF2-40B4-BE49-F238E27FC236}">
              <a16:creationId xmlns:a16="http://schemas.microsoft.com/office/drawing/2014/main" id="{A3BFA1E2-37D7-4304-B725-98F0A27C237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2" name="Text Box 4">
          <a:extLst>
            <a:ext uri="{FF2B5EF4-FFF2-40B4-BE49-F238E27FC236}">
              <a16:creationId xmlns:a16="http://schemas.microsoft.com/office/drawing/2014/main" id="{3DB57354-4E15-4D1A-AFBB-EBB8409D7FA0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3" name="Text Box 5">
          <a:extLst>
            <a:ext uri="{FF2B5EF4-FFF2-40B4-BE49-F238E27FC236}">
              <a16:creationId xmlns:a16="http://schemas.microsoft.com/office/drawing/2014/main" id="{7F4E250A-EEA9-41C8-8848-C3B1795D46A2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E1B42A3-0CA1-40A9-9AE0-96A3C70F99AB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5" name="Text Box 3">
          <a:extLst>
            <a:ext uri="{FF2B5EF4-FFF2-40B4-BE49-F238E27FC236}">
              <a16:creationId xmlns:a16="http://schemas.microsoft.com/office/drawing/2014/main" id="{9BEF70E4-66B6-4923-BE91-8C4DCA28D02F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6" name="Text Box 4">
          <a:extLst>
            <a:ext uri="{FF2B5EF4-FFF2-40B4-BE49-F238E27FC236}">
              <a16:creationId xmlns:a16="http://schemas.microsoft.com/office/drawing/2014/main" id="{259622B6-0A58-4220-8F33-06E4BE1EC7A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7" name="Text Box 5">
          <a:extLst>
            <a:ext uri="{FF2B5EF4-FFF2-40B4-BE49-F238E27FC236}">
              <a16:creationId xmlns:a16="http://schemas.microsoft.com/office/drawing/2014/main" id="{947C2431-DD51-43B9-AE22-637400D6F93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3DE1E2C7-B679-46F7-BB8E-3BE14319AEC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19" name="Text Box 3">
          <a:extLst>
            <a:ext uri="{FF2B5EF4-FFF2-40B4-BE49-F238E27FC236}">
              <a16:creationId xmlns:a16="http://schemas.microsoft.com/office/drawing/2014/main" id="{777E64F8-F632-4273-9DDE-D2F310EF931F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DB23F31C-5313-4518-8387-B7CA5D4599D2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942CCDCF-D5FC-4A6D-BFBB-F5FE1796436C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CBDC7527-979F-4DB4-8409-F093E4C8F17D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3" name="Text Box 3">
          <a:extLst>
            <a:ext uri="{FF2B5EF4-FFF2-40B4-BE49-F238E27FC236}">
              <a16:creationId xmlns:a16="http://schemas.microsoft.com/office/drawing/2014/main" id="{1178D1D5-45D9-45B2-A02A-5B7A9F0AB0D8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F832DCED-0971-4C42-9198-52CC56CB0B5D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21647C85-B5F6-4993-A763-61AB23880ED6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98FC0481-CC51-4067-B97D-0FF4A314C4E7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7" name="Text Box 3">
          <a:extLst>
            <a:ext uri="{FF2B5EF4-FFF2-40B4-BE49-F238E27FC236}">
              <a16:creationId xmlns:a16="http://schemas.microsoft.com/office/drawing/2014/main" id="{A69EBAE4-4B38-4F43-BA3E-5A9F41A9F174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90EB9259-4A76-4402-BA10-B25CDB517241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A75706A3-05A2-4779-9F43-1FD0E2454E35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77AEF730-92DB-4FF1-8CC6-92919A7B270A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31" name="Text Box 3">
          <a:extLst>
            <a:ext uri="{FF2B5EF4-FFF2-40B4-BE49-F238E27FC236}">
              <a16:creationId xmlns:a16="http://schemas.microsoft.com/office/drawing/2014/main" id="{C1A5D39D-4AD7-472F-BFA3-B7A3508CD9EE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E8CEAF11-C7D6-4CD3-82C6-F83CF5278793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1371600</xdr:colOff>
      <xdr:row>27</xdr:row>
      <xdr:rowOff>180975</xdr:rowOff>
    </xdr:from>
    <xdr:to>
      <xdr:col>1</xdr:col>
      <xdr:colOff>1600200</xdr:colOff>
      <xdr:row>29</xdr:row>
      <xdr:rowOff>66675</xdr:rowOff>
    </xdr:to>
    <xdr:sp macro="" textlink="">
      <xdr:nvSpPr>
        <xdr:cNvPr id="1333" name="Text Box 5">
          <a:extLst>
            <a:ext uri="{FF2B5EF4-FFF2-40B4-BE49-F238E27FC236}">
              <a16:creationId xmlns:a16="http://schemas.microsoft.com/office/drawing/2014/main" id="{873AD9B9-3813-49C5-9BD3-4FBFB7AB0069}"/>
            </a:ext>
          </a:extLst>
        </xdr:cNvPr>
        <xdr:cNvSpPr txBox="1">
          <a:spLocks noChangeArrowheads="1"/>
        </xdr:cNvSpPr>
      </xdr:nvSpPr>
      <xdr:spPr bwMode="auto">
        <a:xfrm>
          <a:off x="1762125" y="5086350"/>
          <a:ext cx="2286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16B16CCB-E6CE-4BF9-B863-F9A6D5093BDA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35" name="Text Box 3">
          <a:extLst>
            <a:ext uri="{FF2B5EF4-FFF2-40B4-BE49-F238E27FC236}">
              <a16:creationId xmlns:a16="http://schemas.microsoft.com/office/drawing/2014/main" id="{0D12F6E0-6EE4-4635-842C-1AD79013EE7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19F0A440-58C2-4361-8324-50CB77179774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37" name="Text Box 5">
          <a:extLst>
            <a:ext uri="{FF2B5EF4-FFF2-40B4-BE49-F238E27FC236}">
              <a16:creationId xmlns:a16="http://schemas.microsoft.com/office/drawing/2014/main" id="{AF428E5A-432C-4082-BD41-2AEB76CA346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60AE4203-39E5-4B41-B1C1-B2FE2562E43A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39" name="Text Box 3">
          <a:extLst>
            <a:ext uri="{FF2B5EF4-FFF2-40B4-BE49-F238E27FC236}">
              <a16:creationId xmlns:a16="http://schemas.microsoft.com/office/drawing/2014/main" id="{53123395-11D9-475A-9BE5-CD2637316F16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5BB1EB29-B8E9-46C7-9F1F-D5971658271D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F49DF5F2-E45D-4258-8425-56EB52FEFE4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A54CA7E3-3634-405B-921D-8FAEF0AD1FF3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3" name="Text Box 3">
          <a:extLst>
            <a:ext uri="{FF2B5EF4-FFF2-40B4-BE49-F238E27FC236}">
              <a16:creationId xmlns:a16="http://schemas.microsoft.com/office/drawing/2014/main" id="{B952D994-A08E-4620-8A9C-E2581B0E070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318CC8B0-173F-4C42-95F5-4E268CA2DDB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D275539E-1DC7-496C-997F-474B7750BEED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41438C0B-D74A-4750-8AEE-0B607A4D9A6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7" name="Text Box 3">
          <a:extLst>
            <a:ext uri="{FF2B5EF4-FFF2-40B4-BE49-F238E27FC236}">
              <a16:creationId xmlns:a16="http://schemas.microsoft.com/office/drawing/2014/main" id="{0FF678EC-BB9B-43A6-9DD4-93DD1930267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37647939-C838-4ADB-A252-AB2BADADB23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373BAD88-A736-467C-8D72-15B06C2136D6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D4897B7C-CAC1-41AC-92F5-30640E242DF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1" name="Text Box 3">
          <a:extLst>
            <a:ext uri="{FF2B5EF4-FFF2-40B4-BE49-F238E27FC236}">
              <a16:creationId xmlns:a16="http://schemas.microsoft.com/office/drawing/2014/main" id="{354CBACD-48E8-4349-BA55-1AEE38076FA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56A6D4D6-D64A-4008-816D-54B19830252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3" name="Text Box 5">
          <a:extLst>
            <a:ext uri="{FF2B5EF4-FFF2-40B4-BE49-F238E27FC236}">
              <a16:creationId xmlns:a16="http://schemas.microsoft.com/office/drawing/2014/main" id="{600C0918-A608-47C4-88BE-85B96515CB6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F9A43A97-AD12-4D4C-B8A8-104F30551B8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5" name="Text Box 3">
          <a:extLst>
            <a:ext uri="{FF2B5EF4-FFF2-40B4-BE49-F238E27FC236}">
              <a16:creationId xmlns:a16="http://schemas.microsoft.com/office/drawing/2014/main" id="{68800394-8016-4646-A740-573144940FC4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79C27521-9697-4474-89A7-68383382A0E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D4E64BE7-422D-4911-AADC-8B11BFDB703C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4F4A3E5-98EF-4B4F-876C-0329EFD239F8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59" name="Text Box 3">
          <a:extLst>
            <a:ext uri="{FF2B5EF4-FFF2-40B4-BE49-F238E27FC236}">
              <a16:creationId xmlns:a16="http://schemas.microsoft.com/office/drawing/2014/main" id="{BA33BCDD-09BA-4B37-80D7-4BD6F0CF643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0" name="Text Box 4">
          <a:extLst>
            <a:ext uri="{FF2B5EF4-FFF2-40B4-BE49-F238E27FC236}">
              <a16:creationId xmlns:a16="http://schemas.microsoft.com/office/drawing/2014/main" id="{7B5E8689-C8B2-4D1B-8F06-C3925957230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1" name="Text Box 5">
          <a:extLst>
            <a:ext uri="{FF2B5EF4-FFF2-40B4-BE49-F238E27FC236}">
              <a16:creationId xmlns:a16="http://schemas.microsoft.com/office/drawing/2014/main" id="{FD8F806A-EFC7-41C0-A330-42228602BA88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5209B409-AEE3-499E-A92D-8E8CD2E65C7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3" name="Text Box 3">
          <a:extLst>
            <a:ext uri="{FF2B5EF4-FFF2-40B4-BE49-F238E27FC236}">
              <a16:creationId xmlns:a16="http://schemas.microsoft.com/office/drawing/2014/main" id="{4F63AE38-60FC-4726-AEFC-D6A83497732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B8E014E-A84A-4E86-8487-120CD83B06F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CA195C0-B5C2-470C-AC2D-DAF093F9632E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88EDFBCE-6A32-4ED9-B106-DEBB6AAF09CB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7" name="Text Box 3">
          <a:extLst>
            <a:ext uri="{FF2B5EF4-FFF2-40B4-BE49-F238E27FC236}">
              <a16:creationId xmlns:a16="http://schemas.microsoft.com/office/drawing/2014/main" id="{C47CD406-8695-4E4D-BC79-274380F93F0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12911456-7898-44D4-8DA8-5F118AE05EA5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69" name="Text Box 5">
          <a:extLst>
            <a:ext uri="{FF2B5EF4-FFF2-40B4-BE49-F238E27FC236}">
              <a16:creationId xmlns:a16="http://schemas.microsoft.com/office/drawing/2014/main" id="{04C8BB87-27C7-4A9B-A3D1-BA822698B12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5DD9ED28-8E9E-4AAB-A154-C6EAECF8B4C8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1" name="Text Box 3">
          <a:extLst>
            <a:ext uri="{FF2B5EF4-FFF2-40B4-BE49-F238E27FC236}">
              <a16:creationId xmlns:a16="http://schemas.microsoft.com/office/drawing/2014/main" id="{4887FF7A-69A2-4DE8-9A0E-196C102CC7E9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ED4388C1-FE1D-485B-A9AD-58F53EC864FC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EEBE8045-1622-4DB8-9364-C2F68CE72BEF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517E12A3-52DD-4FE3-994D-287B929CB3A4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5" name="Text Box 3">
          <a:extLst>
            <a:ext uri="{FF2B5EF4-FFF2-40B4-BE49-F238E27FC236}">
              <a16:creationId xmlns:a16="http://schemas.microsoft.com/office/drawing/2014/main" id="{1AE8249E-9248-4FC9-BE4C-E5D346EF0633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50AA1153-8EC3-4028-837C-C5503F205F56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7" name="Text Box 5">
          <a:extLst>
            <a:ext uri="{FF2B5EF4-FFF2-40B4-BE49-F238E27FC236}">
              <a16:creationId xmlns:a16="http://schemas.microsoft.com/office/drawing/2014/main" id="{9337894F-52B6-48F0-A9FD-99989F054B0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D450D0D3-9EE3-4AF0-90B3-A5266B410D71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79" name="Text Box 3">
          <a:extLst>
            <a:ext uri="{FF2B5EF4-FFF2-40B4-BE49-F238E27FC236}">
              <a16:creationId xmlns:a16="http://schemas.microsoft.com/office/drawing/2014/main" id="{B4480F51-0C2E-452E-BB71-64F2614D7088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F6F4E6EF-358C-4CBB-A9CD-9294C5D16DD0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581025</xdr:colOff>
      <xdr:row>27</xdr:row>
      <xdr:rowOff>180975</xdr:rowOff>
    </xdr:from>
    <xdr:to>
      <xdr:col>1</xdr:col>
      <xdr:colOff>771525</xdr:colOff>
      <xdr:row>29</xdr:row>
      <xdr:rowOff>66675</xdr:rowOff>
    </xdr:to>
    <xdr:sp macro="" textlink="">
      <xdr:nvSpPr>
        <xdr:cNvPr id="1381" name="Text Box 5">
          <a:extLst>
            <a:ext uri="{FF2B5EF4-FFF2-40B4-BE49-F238E27FC236}">
              <a16:creationId xmlns:a16="http://schemas.microsoft.com/office/drawing/2014/main" id="{09AEC0BA-42DE-4609-B163-15035B66F757}"/>
            </a:ext>
          </a:extLst>
        </xdr:cNvPr>
        <xdr:cNvSpPr txBox="1">
          <a:spLocks noChangeArrowheads="1"/>
        </xdr:cNvSpPr>
      </xdr:nvSpPr>
      <xdr:spPr bwMode="auto">
        <a:xfrm>
          <a:off x="971550" y="5086350"/>
          <a:ext cx="1905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E31FF365-314E-40A6-B47F-385A8F1D0EB0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3" name="Text Box 3">
          <a:extLst>
            <a:ext uri="{FF2B5EF4-FFF2-40B4-BE49-F238E27FC236}">
              <a16:creationId xmlns:a16="http://schemas.microsoft.com/office/drawing/2014/main" id="{4DC144AB-8C3A-4DA4-B7E1-8FFBB66611B7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58D91947-BE9D-4CB2-B8DF-5468233FFFEF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id="{905ED428-7CBB-4B03-B6BE-0F294B08E930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DCB690EB-CBB7-4373-BB73-A40A704F1CC2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7" name="Text Box 3">
          <a:extLst>
            <a:ext uri="{FF2B5EF4-FFF2-40B4-BE49-F238E27FC236}">
              <a16:creationId xmlns:a16="http://schemas.microsoft.com/office/drawing/2014/main" id="{D3068DDD-5186-4C0E-A859-372B9D66AF6B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EC04E63C-879D-47A8-A2A6-67F47C99090F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CCC42AA5-1D8E-423D-8A44-745D30FCF854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21DF0CE9-22C9-47D5-8D8C-D4F937E87E84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1" name="Text Box 3">
          <a:extLst>
            <a:ext uri="{FF2B5EF4-FFF2-40B4-BE49-F238E27FC236}">
              <a16:creationId xmlns:a16="http://schemas.microsoft.com/office/drawing/2014/main" id="{C2D4A3F8-6CB2-4E15-BCCB-A305618F573B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3721B613-545C-498B-9B41-7080AB10FEBB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3CF15897-50A6-46E0-9E0C-89F963560F3C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6698490F-7BB4-4878-A4C8-982B9493EA4C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5" name="Text Box 3">
          <a:extLst>
            <a:ext uri="{FF2B5EF4-FFF2-40B4-BE49-F238E27FC236}">
              <a16:creationId xmlns:a16="http://schemas.microsoft.com/office/drawing/2014/main" id="{3991A990-0FC2-4331-B8F3-F54EA82DB5C4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6" name="Text Box 4">
          <a:extLst>
            <a:ext uri="{FF2B5EF4-FFF2-40B4-BE49-F238E27FC236}">
              <a16:creationId xmlns:a16="http://schemas.microsoft.com/office/drawing/2014/main" id="{AFD33539-0B12-43ED-9BCF-1F7029A714DD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C3A0E6AD-1892-4F15-8DE6-3F328318D7E5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4A01141A-2DC6-4C00-8994-77FF71078E5E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399" name="Text Box 3">
          <a:extLst>
            <a:ext uri="{FF2B5EF4-FFF2-40B4-BE49-F238E27FC236}">
              <a16:creationId xmlns:a16="http://schemas.microsoft.com/office/drawing/2014/main" id="{8C588C2B-D79A-4282-B4D6-DF7B224C14AD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id="{EF2F170C-567A-4059-972C-94FB25030878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671FAE5A-D46F-46BF-A88E-BB58EDD7FE6B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07227980-2E0C-476D-BEAB-D234104C9E25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3" name="Text Box 3">
          <a:extLst>
            <a:ext uri="{FF2B5EF4-FFF2-40B4-BE49-F238E27FC236}">
              <a16:creationId xmlns:a16="http://schemas.microsoft.com/office/drawing/2014/main" id="{C02AE990-876C-4007-885E-EBE746ED4E71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1C801776-EC20-4251-8D46-80CEBF2A5B66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5" name="Text Box 5">
          <a:extLst>
            <a:ext uri="{FF2B5EF4-FFF2-40B4-BE49-F238E27FC236}">
              <a16:creationId xmlns:a16="http://schemas.microsoft.com/office/drawing/2014/main" id="{16A8DA86-3EBD-4581-8C54-9A35CA388563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E3C36A93-32CE-40A7-A72E-615AA10286FC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7" name="Text Box 3">
          <a:extLst>
            <a:ext uri="{FF2B5EF4-FFF2-40B4-BE49-F238E27FC236}">
              <a16:creationId xmlns:a16="http://schemas.microsoft.com/office/drawing/2014/main" id="{0490BD33-EA0B-40FE-A353-67E174875D20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EC534BEC-99D1-4867-9496-B3DE5555C307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DE0DC712-8CB9-4988-AD3B-B73A66EBC4ED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9EC31EF0-2B01-4E72-9073-656F400499D6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1" name="Text Box 3">
          <a:extLst>
            <a:ext uri="{FF2B5EF4-FFF2-40B4-BE49-F238E27FC236}">
              <a16:creationId xmlns:a16="http://schemas.microsoft.com/office/drawing/2014/main" id="{E364C3E6-9AD9-49C1-876B-801AFB1A7B32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A2310CEB-F574-4C2F-AF3C-8A0BF4A4F75F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3" name="Text Box 5">
          <a:extLst>
            <a:ext uri="{FF2B5EF4-FFF2-40B4-BE49-F238E27FC236}">
              <a16:creationId xmlns:a16="http://schemas.microsoft.com/office/drawing/2014/main" id="{AD947D81-E308-4A2C-BA0F-D11B3440D942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68F53A94-EC31-46A2-83FE-5650D0FE767B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5" name="Text Box 3">
          <a:extLst>
            <a:ext uri="{FF2B5EF4-FFF2-40B4-BE49-F238E27FC236}">
              <a16:creationId xmlns:a16="http://schemas.microsoft.com/office/drawing/2014/main" id="{B07A1C8E-9796-4365-9BC6-6C49B1669780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90309F32-C73A-46FA-857F-EC92341DE024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8A28A4E-D459-4050-84D5-57365A8C8781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93F0ECC9-F163-40EE-A22C-32E49381CF65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19" name="Text Box 3">
          <a:extLst>
            <a:ext uri="{FF2B5EF4-FFF2-40B4-BE49-F238E27FC236}">
              <a16:creationId xmlns:a16="http://schemas.microsoft.com/office/drawing/2014/main" id="{554DE5D6-4F8B-48CB-8B92-BC7019DB04D1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AF82CBE7-6FA3-4F0B-B2F0-E7CB8958C31F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1" name="Text Box 5">
          <a:extLst>
            <a:ext uri="{FF2B5EF4-FFF2-40B4-BE49-F238E27FC236}">
              <a16:creationId xmlns:a16="http://schemas.microsoft.com/office/drawing/2014/main" id="{621FF61F-BDBB-49FB-ABE4-5E84E110E8B5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0802638-A302-4BB5-9044-F5654F434A0E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3" name="Text Box 3">
          <a:extLst>
            <a:ext uri="{FF2B5EF4-FFF2-40B4-BE49-F238E27FC236}">
              <a16:creationId xmlns:a16="http://schemas.microsoft.com/office/drawing/2014/main" id="{83F5BF49-4C0A-4B42-AD93-0F4924F91CC1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B3790AAE-ACBA-4441-A18D-B63A1023F84D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CFCB3CD4-CB29-4657-8420-21DC69003A64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AE9E50BD-F40A-4EEC-AD7D-F6D58FE7249C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7" name="Text Box 3">
          <a:extLst>
            <a:ext uri="{FF2B5EF4-FFF2-40B4-BE49-F238E27FC236}">
              <a16:creationId xmlns:a16="http://schemas.microsoft.com/office/drawing/2014/main" id="{A252CE66-0954-4976-8F38-9B3F60958C8E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9B08D895-BC40-4CF3-8D8E-C27ADAEED642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27</xdr:row>
      <xdr:rowOff>180975</xdr:rowOff>
    </xdr:from>
    <xdr:to>
      <xdr:col>0</xdr:col>
      <xdr:colOff>219075</xdr:colOff>
      <xdr:row>30</xdr:row>
      <xdr:rowOff>85725</xdr:rowOff>
    </xdr:to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id="{4BF9C4CF-DC2E-486B-B0CA-4D1396D79489}"/>
            </a:ext>
          </a:extLst>
        </xdr:cNvPr>
        <xdr:cNvSpPr txBox="1">
          <a:spLocks noChangeArrowheads="1"/>
        </xdr:cNvSpPr>
      </xdr:nvSpPr>
      <xdr:spPr bwMode="auto">
        <a:xfrm>
          <a:off x="171450" y="5086350"/>
          <a:ext cx="476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F186235-A63C-4A2E-B22E-49275F829439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629D95EB-0AA1-4486-AD16-DA8A8178208D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E651893-3A64-4866-8CBA-74D7EFB50081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4C8F9D-942D-414D-BDB6-47FA04F5AC52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861AED54-11E0-436B-BB7D-F9991102E4FE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9ED50423-AD41-4C20-949D-C5BF7D0B42AA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9BB5F40B-7F2E-4ED7-882E-5B3616D039C0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CA38EF1-9CBF-40BD-BE97-E5BA5844524C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F5BE2C26-C892-4155-ACC2-79A5CC71368A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526E345F-057E-404F-BD1C-E6C6B0D4D0B9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E596538D-2EF2-4DF6-9D75-4E500634A825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647AE544-FA73-4E70-BE77-503795FC080D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6D32A23B-8D72-4936-928F-E044C7FC4120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86ADF1B1-7D75-4A42-B6C7-B813AB8078C8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98301281-CEAC-4DFD-9D76-2E5229F8937C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BB93F87A-81AC-4E71-A58F-68C4857030DA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3D8A7778-D913-41A0-B9B7-8B3AEC2EBCB1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AB3F3952-C226-4850-8AF0-0B09F363B847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EF551547-BBCA-42D7-8F04-6F163C8872B8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8B2F4611-5B5E-48D2-B392-1D7176847FDC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EBAFDF82-967A-4571-91C9-3A4EAB940CC1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AE925168-4D36-45D3-B694-246889B453DD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3FA30FBF-47BB-4ABC-B019-AC299013E052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209A13A-DD87-4760-949B-F2CDE0C4AFAE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7AD80FA8-99F2-4012-B970-632FEEE9B9A8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D15F8525-7D62-4733-8113-E631A55EC5E9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2A409F27-8879-40B4-8A76-F69EC685113C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EA8DD2E-7F26-4E5D-89A9-18F3B3496E03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61E473E7-D709-4710-95F1-29BF3F2BEE0F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8B494492-A5CD-4BDF-9333-9A88FE3F8FBB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D802409-C835-4DC3-A7D8-DD740368AF58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83349782-DD4D-41E3-9436-611B1746FB23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BDFA6307-6525-4B90-8A61-799FFBF42D45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3B8B2A2E-6057-4AA0-A692-DE8B87F65DF8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46DEDBAB-7AC1-4BED-926C-8E2F95C9CB13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9C1F5FA-F1C8-4898-B05F-4324EE626E80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B757B4F6-C724-45A2-9F3D-06CA2A6DBE29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297DEAA3-84A3-4761-AFED-FF3A8A04C145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1307DEAC-8859-4F9B-8863-9345A30A2218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56318679-DEE2-4F7F-9436-E4D0FBF2C0D2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E973DFE-B495-4089-8220-0AC054A6027A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F6472D3D-1BCB-4D2F-AE1F-9D6A9EB4DEDD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4ACABB34-0CBD-45A6-9F80-205C90BD077E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3C6EEA3-18F3-4843-B76A-EBF3FC0DF942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20102FA4-83DE-4B4F-B548-1565FC194CC5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B96FA89D-DEBE-4328-879C-B8FE6BEBDBC3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C1DE6D5A-5500-47C2-AFA7-FDD5ADCFBFB3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95250</xdr:colOff>
      <xdr:row>27</xdr:row>
      <xdr:rowOff>47625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8297DFAF-3459-4007-AE4B-90C12D054ED7}"/>
            </a:ext>
          </a:extLst>
        </xdr:cNvPr>
        <xdr:cNvSpPr txBox="1">
          <a:spLocks noChangeArrowheads="1"/>
        </xdr:cNvSpPr>
      </xdr:nvSpPr>
      <xdr:spPr bwMode="auto">
        <a:xfrm>
          <a:off x="3981450" y="5076825"/>
          <a:ext cx="9525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CF0D19E9-BB3C-4D56-8789-1AC6DB196BC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95E2F917-47F1-4CC5-BDE8-CD990E6E086D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7CB9AA-B5F1-4499-910B-15511F4AC061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F15A1C80-BE32-4226-939F-471BD39A01F4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1E2CA4F2-B4F4-474A-9114-B4AD03A518FE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87AB61FD-C7A6-483C-B418-8814210D8F6B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7200A724-1AED-4B4E-89DF-CA0BC4DDD67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142A59-0194-4CAF-9555-14DF0F521050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B05920A1-1D9F-4D3D-BC1C-E23E58A35FCC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E6D38965-C4F2-4B70-B716-B2F08485FF0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DBDA7DEA-21CF-4188-BC52-AF4595D0F07B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CE2B3249-D729-413B-ACB6-21B970AB14D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8C606917-159D-401B-A1C3-281DB96E6F85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D08955C2-BAA8-4F1B-A81A-FB09652BF4B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B89F6480-876E-437D-8122-13EC6E4948C4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F9C337F3-9EAB-4718-B622-BDCD56166EEE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5F6F290E-AD83-41EB-BCC0-1F2FCA90C763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9F774198-826B-4973-833A-1583ABEB168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E0771FA9-F43E-4C5A-B310-0FE7A17B0F4B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4078A286-A263-4948-A592-DE6C0A234C8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298727CE-B1A8-41F6-B3CD-A2E279B6624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47DAB224-6335-419A-866A-A833EEBBAB3B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4347C4F3-6D68-4F73-A547-C803014B91CD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458FE13-0DAB-45F9-AB73-3946DEE22A4E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C4F71165-4524-4B48-A20C-06C187FD9719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3B45E141-F7F5-4127-ACF2-AA0B327B5AFD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D23F2BDD-BACB-45D6-AE35-AFA08193B036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2F17B36D-B57F-4D58-9859-DB51262A8AB5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2A010890-D307-47AC-A9D9-D97F28F85B73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BCFE5629-95BE-4D04-9DCB-9A1DAA5A51CC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92E33DC3-3D14-4C3B-9D9D-0483CFD4AAAC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0D0C11B-EB4E-4240-9052-4636980CEF69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C17C0B0-DA73-4181-8DFA-DA1976C4175A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AD23194E-578E-4ACD-B490-3EF95548FB42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3F8A067D-6015-44D0-B053-CFC5B3957AC5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8C5EC50-9F0E-4E6F-A202-2256BBD6D1B8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1DB7A3B5-86C5-4035-9FDC-3852DEF0B7F7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81EC13DD-7E7C-4DFE-BCCB-B2E447554145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66E1D06C-2746-4BEF-8590-97EDCC011799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0B5E5A6C-9CB9-439D-9D7E-CB70282AB7A7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413E0CEF-A215-44DE-A225-E46D00E919F1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BCF887B3-6694-460C-BBEE-93744E797E39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B966573B-633E-489C-9BD8-46A73B8D0AF5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D544798-02FF-475A-AEC7-316EBBA7C85A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E3447333-0500-4F0F-ADAB-7C2318DEA2DB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86C0FDE9-1F7F-4C66-8075-4F5365EE935E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87680152-0A42-462E-8875-D601795275F1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26</xdr:row>
      <xdr:rowOff>0</xdr:rowOff>
    </xdr:from>
    <xdr:to>
      <xdr:col>1</xdr:col>
      <xdr:colOff>161925</xdr:colOff>
      <xdr:row>27</xdr:row>
      <xdr:rowOff>47625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3491769B-98CC-4BEB-9CCF-55F820939E61}"/>
            </a:ext>
          </a:extLst>
        </xdr:cNvPr>
        <xdr:cNvSpPr txBox="1">
          <a:spLocks noChangeArrowheads="1"/>
        </xdr:cNvSpPr>
      </xdr:nvSpPr>
      <xdr:spPr bwMode="auto">
        <a:xfrm>
          <a:off x="390525" y="5076825"/>
          <a:ext cx="1619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AFD68C3C-E99C-4D28-9C3A-33DA31E504F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D63602B9-3D79-4C96-BB4F-E9F9078AA41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F70AC093-B524-4E9E-8159-529C30626BE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1E8A9CC-4958-43A2-AE3E-43818F5D80F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7E0F80DD-0BF6-4C6F-BE47-30A0900A65BB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5F0DDCE5-D922-4782-AE09-AB4CC89F35E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BC617258-2BFA-42FB-B529-8AB9055F7FB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9B8825D-9E1C-4D08-9974-EF4BC53738E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4B27BED-5042-47C1-8CD9-7013B86716C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CE7ECB1-33E4-4C20-A9EC-C3EEEB23A4D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7007E2CC-D432-45D1-995F-52AE421EAEEF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BDD348E7-3CC2-456C-82C8-07FB0A69A79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52DF1969-63E4-4D4D-A8C9-B9765EE6876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780D5A88-6093-4C84-AFBC-B62CD170413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4A07027-E531-4710-AEB4-F287B7A6567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7876ECAD-34D8-482D-9AC7-EF4973B76D3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5C8C2625-8DE3-4271-9A77-7C245F3B60E3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358CB3CF-DE1C-4539-AF69-5DA4C460D87F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58611CA6-BC3A-4135-9F2C-B3958BEF0803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88DFCF5-9661-4F07-9FA8-7D57D0542D8F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2A43F448-39E3-4559-90D0-4CE3820067A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4B7353C1-75EE-49E4-961B-5CE7C05FA891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2AD9478F-B598-47F6-BE6D-3B5650FAD6B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08825025-70C3-490F-9703-4B5F28BF903B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C754B9C8-AD48-420B-97FB-BBB0CF06034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4EB1516F-3510-4C90-97F5-6BB64FEDB651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DFC16079-2C4C-4BD5-8966-096B491B875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C5660FB1-C853-4650-B080-6D71E99536C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5CA6C1E-E2E2-4DD1-BA42-EDAD27CABE95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B6BDD73F-299E-43CF-A886-3A33BC8D695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BBCD3B54-8C14-48C2-B892-572918EE4BDA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43B5CB43-AE72-4054-806F-EBD321EAB25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55E3BA4-3534-41FC-82D1-721C2909B5E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2B79E80E-CA89-409A-8124-0183BBD6CA7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E6304780-E514-477A-85D1-306ACC858A5B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2CE7BEB4-7010-4ACB-8961-7BF2C1475A08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E79F7435-24C6-42CA-AFDE-F7C87BC7375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B31156FF-0AC6-4DF1-BD59-337FA12C8BF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243B90D-5AD0-4951-B0F8-79502659204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8F4715FA-53BB-4C2A-8582-C39E649A01B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2558D0C7-4087-4E17-8115-44AF78A45076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3DB81D96-FE3D-4935-8250-109F9F2D9A25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14B97CE-EF1F-4B3A-8189-004F590A192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61B5230-A1F9-4310-B928-23D78D8CE77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10F102F-B112-4E6B-AF03-8D2E07C627D6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6A1F1DBE-A8B4-45A2-A784-6A5686E16323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1444D978-E9CE-43D5-AFE8-5F2978B5119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DF65B0BD-CDCB-4115-975C-C67219044D5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A02DD798-3F50-4F2B-9953-1CA00B30C8E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58C134BC-8E99-4533-AAB1-3BF4605D0A8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A6FADB8E-BF72-4ECF-9856-1479A7943BF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7A7E4783-44B7-463F-A0DC-4189AD91EEF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3AD1493E-85FE-4FD5-9512-83C77F094F3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1D34729F-1DAF-4E3A-AB5E-559E7C37607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ABCDC8AC-F8FB-47B4-AA6B-C6374C4864D3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403463C3-AC55-4161-AC66-791331E9EEA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ED17CDBE-3A7D-43E8-91A4-6059E6C57FB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AA85BF3F-7BC0-426F-9405-F6801444E63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7C16EAD8-D45B-4A95-954D-9D5F8EB297A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6268DFF6-6D90-458A-A9D9-8C80326895B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A7A0979B-3D1B-4E1A-9C31-68113BEB3DE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D34A4103-8212-4802-ACE5-56200B8CE25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BEB87189-E8F8-484A-AA41-C36170F4241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1404F317-FFEE-473D-B0A7-52AC7F7AF5AF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71677028-CB0F-438B-BBB1-82ABA9F2065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09887E7E-CF1F-4D10-8D57-224BEEBCE5BC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B9C5FBC0-128C-455C-A65E-5F988B69AFD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9BE83A02-C88F-4043-9AA1-D14A9E26A1A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82E1A099-031A-4A42-B99B-78CF80C47B0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D1479766-DE35-48EF-BAF5-B52B281565D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82C79C7A-576F-4693-B6D1-AD3079F3EB0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7A0475C2-7FD7-46CA-8CCB-5C441FF5B58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927C8672-C1ED-412F-A180-8E452913510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5D4EEE09-E88F-4B15-958B-C80DC8E96C1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BEA897A-2BD8-4579-9C12-DC7D1C0BFAC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DCEB00E-C85D-47D2-9196-DAB65C448ED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DF21577C-5BAE-451A-923F-471BCF924B4F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C3DAADC0-8E63-4946-AD4D-59769305FEF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EB627B9-87E7-4D86-9011-C2D26C23AB0F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36AB3CD-F975-406B-B630-BDBDAA1B91FB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66CECD8B-1CD0-4189-80A9-0D63F584A9E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D330DA1B-6643-4BDB-80BC-C41D61F1D69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CA114200-FB43-491C-A12F-3E331EF3A38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4A172C26-A104-4FFC-8546-AFAEDB7670D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9AFC04F-C314-4FDB-86EE-9EAD83AB3DC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208B0416-A3E8-437F-A5CF-F250DA95C0E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E23BD496-B88C-4283-AAFA-75D69DC14DA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E9D78E72-318D-487A-9CE7-7B0D522EFCA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65E9901A-9C68-4A55-9BCF-07026FB1151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1F4CF80E-C282-47A1-A24F-DEC9B8DD76E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F3372235-9BE6-4DD9-A495-B27F8A107FE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1CA2006-38CC-4CDC-85F3-E78144BBCA9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AA1F3F01-AA1A-4CBD-9CC1-6D977D0FA58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D12177AC-EE16-43C5-82E3-AB7697783C5B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B1914516-540D-4AF8-9FFE-DA5E3D32914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8A6FB79-3E6A-4542-8CF3-E8322DD42A6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AA111341-1A76-40A7-9729-FE92731BDD21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69E138B-EABF-4E9C-9098-3A2077E08BFF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6C849859-6F14-4BA9-8EB0-6B3B6823F60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4C78255-E203-4B43-9DF8-04F7C6ABF22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2B5ECB1D-4DD8-425E-93EE-BFDDBE1F72E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DFB1AEC7-E525-4A09-BEB1-E869E8F7C4D1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39E70A-D597-4474-A394-C25AD281985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7C0034B5-E5BA-4697-A738-394778096B4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F7307316-C058-4621-9E2E-C6EC281065F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CCA7E8DB-7F53-4ABE-A2E1-074D9E05C45A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785B4BB6-3E05-4FB8-9319-6EC5EF6A2FF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9A0C6362-2ABC-4874-8DE3-AD586A261AB5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C084C85B-5DDC-40C4-8BC8-D3555822FC3E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4ABF392A-15A1-4A7D-A155-B629C6235C56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ED4537E8-70AB-4187-B3CC-34581A1C2FD3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C6341563-D2A5-4919-8C79-3FC74B4CF24A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A7DE1FA3-2EB9-4CEE-BCF0-97B37EC1934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9A6553D8-C28E-42D3-9EAB-81982BEFDCA5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EE507330-49B5-44A9-B369-8491DC25599B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F08B418-6A38-420C-B25C-432D6D726C58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E551A823-9C5C-4F6A-8599-E4C01C0A108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0CB81138-5AC0-4552-99B3-F04BB4C6B67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8AADDB2A-1373-46A2-8F72-235F69FFFA76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62A8F8F1-8052-4B75-890E-F0ADAD052A6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7A29DAC5-C1E5-4AFC-9873-56AB85340ADB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5F41D71F-679F-4B99-B2B6-C869C3FC808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B48343C1-E58E-46ED-B4F0-29DF022F6EA8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5E3DC5F4-820A-4CE8-8A67-7E048F74E84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7B2A6F08-E389-4901-AD1D-A08FD3CE7D1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9456DF0A-102C-478A-A2C0-5AB77C6B78BF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AE424B81-A30D-453A-92B9-10B9D74DA59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4D41880-1586-4EBA-9FF1-AD494C5A2E4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297B42C9-3FCB-4F22-A96A-EE7376A309B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id="{6A84FBEC-AEA8-47B5-B108-D666A0BDADF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574998B0-DE35-487E-AAA2-35464E678C02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CF3F4B3-699A-4747-A68B-980C82FF713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642AA44F-35ED-4B35-8915-5DEF841141B8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90FEF15D-2235-4EA0-AA8C-84B8DAD597CC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D99C8973-F540-4173-9C51-162D0FEB178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F4A2524F-2B21-440B-844C-EA0D7807D1E5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46DC8777-3674-4FFF-9F21-BF5411261AF6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4495BC5F-CB18-4018-BCC8-1B50268DB019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ECDF5AE4-5861-472B-8089-0D538AB37DC0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51F520C-6F3E-4D96-A62A-7A3884DFFB2D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107AA836-BA13-408E-AB9A-DDF6B8713654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39EED37-1EA5-4959-8ED3-9F2EFF65946F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D19AA095-864C-4ACC-A552-86FBC1E87C27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95250</xdr:colOff>
      <xdr:row>26</xdr:row>
      <xdr:rowOff>66675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994EB66-8F58-43D9-AEE3-590BE4A8E4A8}"/>
            </a:ext>
          </a:extLst>
        </xdr:cNvPr>
        <xdr:cNvSpPr txBox="1">
          <a:spLocks noChangeArrowheads="1"/>
        </xdr:cNvSpPr>
      </xdr:nvSpPr>
      <xdr:spPr bwMode="auto">
        <a:xfrm>
          <a:off x="3981450" y="4876800"/>
          <a:ext cx="95250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1F590F73-3125-498A-B18F-ED9FB4E4F08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3081BA24-91E7-4791-B832-3B8B02D8FE4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B3EAD531-0ED1-4A55-BA1A-4997042DB4C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6BF39176-3DBD-483A-B969-939AF145594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C8007768-638B-412B-92BB-BF4A2074235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1D96A7CB-9E9D-4C5B-B0FB-9E0C868E48E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E3F654A-08A1-492C-AC22-E56E5573E15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5910194-0FCE-46CB-9E93-FF52B5C9770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F21B5D80-DB2E-4F3A-BE17-98973941750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id="{2F4A4EF8-E07B-462D-9FD3-CE27533D177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2603BCB7-D562-4FAC-A75D-2D47258B062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88FC48C8-1ED1-430B-ABCE-CFEBC745828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D0A0B698-BB26-446F-B940-8095BEAC698F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6CF6D880-A4E4-4306-BC4E-9E657DF22F6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B522B2B0-6D15-44D3-AB64-02A45514EF5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18BCD2FF-6D79-43CA-9D4F-50703244C9E3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2E446DFB-1401-4349-BE55-C00EDDEE4C7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59" name="Text Box 3">
          <a:extLst>
            <a:ext uri="{FF2B5EF4-FFF2-40B4-BE49-F238E27FC236}">
              <a16:creationId xmlns:a16="http://schemas.microsoft.com/office/drawing/2014/main" id="{0B21059D-77A6-457A-8A23-065019B688C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5986CD40-A02C-4612-8A58-22D2B2ABC48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266140B-4953-47DA-8CCA-C5B8FCC842E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B102742F-A8A0-46E2-86CC-A28072C5AE1B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D3A1ABEC-8079-4F97-9035-06459FB77F7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2CE136C4-C288-4848-A195-C5BF9E0E812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A3E0469A-A17C-4F8E-8096-F3CEDAF942B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86EB6313-C515-4907-9EE6-C6A628BCDB5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CF826895-CBCE-40EA-989A-8BDEFE92E96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4416391-667F-4449-8BD0-0EF45605994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4DF7F23F-6F74-4B76-8A1C-8E87D423272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4CC4958B-5989-405E-AD9B-80621627FFF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1" name="Text Box 3">
          <a:extLst>
            <a:ext uri="{FF2B5EF4-FFF2-40B4-BE49-F238E27FC236}">
              <a16:creationId xmlns:a16="http://schemas.microsoft.com/office/drawing/2014/main" id="{3AAF8D95-807A-40F1-8E7D-FEF76E112DA2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1F94BDE5-DF91-4D76-A786-C00E2D9E96E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0FF47D7E-B993-4CFF-8CD2-2A3003030E9B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30B9205B-5A98-4DFD-B0DD-54A160001EE1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5" name="Text Box 3">
          <a:extLst>
            <a:ext uri="{FF2B5EF4-FFF2-40B4-BE49-F238E27FC236}">
              <a16:creationId xmlns:a16="http://schemas.microsoft.com/office/drawing/2014/main" id="{75596F2D-145D-436F-A762-54CF2399B9A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CCAE2FD8-D65F-48A3-80BB-F2460E8D80F1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EF59C080-931A-4816-B8F7-3602F2A57153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1C3CB90-C67A-4234-9204-5B1CD338616C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B031C490-6C6D-44EA-AAC5-2A8BE7D96481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E18DD9D4-F0F8-4C53-8D48-6C5D790833C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137BD364-B56C-4DD0-B74C-CDA948B6C8F1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B2DB9BA6-5149-481A-8C4A-CA38D38F8A1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CA1668DE-8BE8-426B-B851-4DA69073C1D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9F816E58-202B-43B3-8AD5-B662CD16E70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211D3679-1771-4228-A80C-64BA3A899A9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D4CF9C3F-2BE3-44F3-91AC-DA3438C2D20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7" name="Text Box 3">
          <a:extLst>
            <a:ext uri="{FF2B5EF4-FFF2-40B4-BE49-F238E27FC236}">
              <a16:creationId xmlns:a16="http://schemas.microsoft.com/office/drawing/2014/main" id="{74AA4E2E-D598-46BD-A841-9D83A3CE09E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85056A7F-00E2-4184-9B47-A8F98256424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161925</xdr:colOff>
      <xdr:row>26</xdr:row>
      <xdr:rowOff>66675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56D01E8E-8B44-4B37-B024-AF6E61B34501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619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EF2FBCB3-F141-46A7-8D47-0481FF93FF5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63752F62-1944-4CA4-8C26-10E9208E5BC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42C68135-56C4-4A3E-8208-C0B8757DFE0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FDAD63D7-6A82-439F-8540-4CC14360199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1789D89F-EE1A-4FCA-84F6-DB7FE8AA5D7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5" name="Text Box 3">
          <a:extLst>
            <a:ext uri="{FF2B5EF4-FFF2-40B4-BE49-F238E27FC236}">
              <a16:creationId xmlns:a16="http://schemas.microsoft.com/office/drawing/2014/main" id="{60F5BAAD-6C1D-4893-B970-01EFAC6CC4CC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A51CC834-B5B8-4264-AF55-EBDAFBF4E55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266CEE58-8140-4891-98A2-B15D99ABB58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8F9F686C-97CE-4FE3-AC4C-A85FC0D54C23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299" name="Text Box 3">
          <a:extLst>
            <a:ext uri="{FF2B5EF4-FFF2-40B4-BE49-F238E27FC236}">
              <a16:creationId xmlns:a16="http://schemas.microsoft.com/office/drawing/2014/main" id="{0CD8331B-6D1D-447F-8F86-8CC45EB31C53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B423452E-56E2-442C-BEEA-F79AAA672C5B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833E124E-A0D1-4AB7-884B-3928B9D14DF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607DBD8B-05DD-4D7F-9E53-28DEA2244EC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77A2A97E-CA43-4516-A895-FD91A031DCD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D30C4A70-9E4F-4B90-BDB1-0F04776B7EC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B43176A2-2D73-48BF-9B34-D0BD8C909567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242C4FF3-C58A-46A1-BF15-8ED7E2CC33BB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7" name="Text Box 3">
          <a:extLst>
            <a:ext uri="{FF2B5EF4-FFF2-40B4-BE49-F238E27FC236}">
              <a16:creationId xmlns:a16="http://schemas.microsoft.com/office/drawing/2014/main" id="{C35026D9-AFB0-4EF1-B40F-3C607F2BCB23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8A3C401A-AF9C-4C21-AC4B-1E1521CA525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46311E1D-CF8E-4225-9891-1B836EA7B1F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036502A4-51E7-4DFE-B001-1A61769765C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1" name="Text Box 3">
          <a:extLst>
            <a:ext uri="{FF2B5EF4-FFF2-40B4-BE49-F238E27FC236}">
              <a16:creationId xmlns:a16="http://schemas.microsoft.com/office/drawing/2014/main" id="{7DFE5B92-F748-45A1-B466-926354164FC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263F6C04-1BF0-470D-AA5F-5957DDE31741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84412CB9-E8F6-49C5-8F62-7B4EAD92422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E431EB4D-AD36-41FB-9170-3AF0208B26F5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862DEA57-E061-4E46-9475-4C5DD1D5484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662396CA-C668-4B2F-A558-01F42F6658A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6FFE4DD-2DF6-4C4D-B023-734289AFDDA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9CA65EF5-ABF8-44EC-AA38-759BD2FC81A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19" name="Text Box 3">
          <a:extLst>
            <a:ext uri="{FF2B5EF4-FFF2-40B4-BE49-F238E27FC236}">
              <a16:creationId xmlns:a16="http://schemas.microsoft.com/office/drawing/2014/main" id="{9629C90D-FB83-4AE6-84B6-6D0AD83159D6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CD7F133C-EB51-4DA6-935C-2A38395AE1B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B1B3155-F5E9-4BD1-8AD0-793992583F4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AE4AA018-34AA-4A77-A64A-0133C505E33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ED21C2DB-D657-4043-9269-321ADAB3967F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47F07DC1-90FF-4838-8C36-4E45BFD9CE2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DB2E8B89-9A4F-4453-928B-C0C272BEFAFE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6EDF906D-7A3C-403C-8790-3BA467862AA8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3FA0131C-0009-4598-9ED0-8D1007AA1F8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356ED1B3-C34F-4A26-819B-1EE122F305E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69B954AC-1DA0-419B-BED6-B68FE292AA6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F7B56B07-76D7-42CB-98A2-E679BEEE652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1D42FA6D-385B-4AB7-81E0-96626A6A3930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BB9E9002-31BF-46E0-B52C-42E821BA4074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560A4404-D97F-40C1-B1AA-DBFD8164365F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4028135-B94A-45D6-B015-E1EA258E31ED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212F7125-02C1-4BCD-ACB9-6BC3C034C3E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82EF3296-536F-4AD8-BE87-92FB681DED3A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390525</xdr:colOff>
      <xdr:row>25</xdr:row>
      <xdr:rowOff>0</xdr:rowOff>
    </xdr:from>
    <xdr:to>
      <xdr:col>1</xdr:col>
      <xdr:colOff>171450</xdr:colOff>
      <xdr:row>27</xdr:row>
      <xdr:rowOff>47625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CEB84211-E763-4E74-AEFD-F56858DF4DC9}"/>
            </a:ext>
          </a:extLst>
        </xdr:cNvPr>
        <xdr:cNvSpPr txBox="1">
          <a:spLocks noChangeArrowheads="1"/>
        </xdr:cNvSpPr>
      </xdr:nvSpPr>
      <xdr:spPr bwMode="auto">
        <a:xfrm>
          <a:off x="390525" y="4876800"/>
          <a:ext cx="17145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4E6584A0-EA5C-4B49-8E9A-0D0A2E5186BE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90E4EAEA-A561-4E14-97EE-3B9C49A90B1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B8D743CD-0D8F-4A2E-A3A8-5751BCCD1F3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69E9AF62-E1F0-4535-BB07-7C6FF9A0B3A0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B2B5F106-0BD5-42FE-845D-A4CA425A2BFB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84DF95EB-B9CA-45E4-A9E1-1A214575A2F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18D7EE62-CE65-40B1-8EFC-D60135EB611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44F6F6BA-5191-4976-B8AA-E2CDBC91904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2FD6335-BD98-47EA-B7B3-A11FC1C1C02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942DD05E-14EE-475F-BD25-403090E8E42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92A823C7-3469-4DC1-BBD9-5444D24B97D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02FEE3B5-EC69-4547-901D-4999A4DFB1E1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9EAF01C-2073-46B5-87A1-FCC4A9B8775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1" name="Text Box 3">
          <a:extLst>
            <a:ext uri="{FF2B5EF4-FFF2-40B4-BE49-F238E27FC236}">
              <a16:creationId xmlns:a16="http://schemas.microsoft.com/office/drawing/2014/main" id="{247A697F-464F-4B8D-BDBF-A14A6C7D2F2B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60D79FA3-95BD-4F7C-A850-A2594861DA37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E3C4042B-73CB-4B22-A171-24372597E80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AB75D39E-06DD-4D30-A234-07BA008AFC8E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5" name="Text Box 3">
          <a:extLst>
            <a:ext uri="{FF2B5EF4-FFF2-40B4-BE49-F238E27FC236}">
              <a16:creationId xmlns:a16="http://schemas.microsoft.com/office/drawing/2014/main" id="{E0A6B866-3176-4E7C-AA57-28C7AEF708A7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42371DFE-0EC1-4C27-B775-A491B1FE806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BB46A726-A996-40F0-A230-89E30C82FAA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513E1C15-1DE7-4849-A291-A873A8A384D7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05F1A71D-FAC9-4499-AC41-EF4705CC8CC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D2EFDC14-9B5C-46E3-842C-E654E2D25C68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9A6FFF62-6E35-49F6-B1DA-F2E29724975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9D34991-2616-4960-8AA8-DAC238DFA01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8A72AA2E-41D2-4057-905E-0863DB7BB7B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10CED6C4-C011-4F9A-8729-10426FF6BDA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98D9A276-538B-4F34-94A9-AA57EB4C5E0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F00FD392-D47F-4E81-BA4E-78FEA6B4DD6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C5FEF355-8567-4735-AD95-4237229E696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B5B4E669-6C11-4E30-BF6C-3202B3AEEAD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E15757C-84CA-42A6-A4FD-B6599DEF8F0E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27852D9C-B20D-49F3-B099-3E92FE436FF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1D1F0640-0CF3-4873-A04B-0888097E8E1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99168340-6219-425D-AC00-6B76249769A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E15F6858-CF5C-45EC-8142-C71B6B31E894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E61F1A72-9A40-4A3A-9130-F995FF33A7A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022D3DBD-0E7F-4DE2-9A21-0E7D4731FB5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48C5AB39-CF45-43AD-8B47-28C582EC8CD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37367720-9BBA-4960-9499-36171EB68D34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0ADE438-97B0-4701-A961-AEBDE34A5EF8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79" name="Text Box 3">
          <a:extLst>
            <a:ext uri="{FF2B5EF4-FFF2-40B4-BE49-F238E27FC236}">
              <a16:creationId xmlns:a16="http://schemas.microsoft.com/office/drawing/2014/main" id="{55CAEA7C-B670-422E-B737-441B9DDEAE1E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93396D4D-5D92-4924-B05E-819DE204919B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C6398B9B-FC1F-419E-BD52-A058992DE87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73A50E86-DF20-4374-8241-51368F867067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D9C4A3C7-E20F-4CE5-B58A-D23BC343AE11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BEA9EBC7-D253-4E27-ADB3-60CB9C13278F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D67B81B0-74E8-4A1C-BC81-C7D37DCD34CC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CD7A2496-45C8-41B8-80EB-E0296441D510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87" name="Text Box 3">
          <a:extLst>
            <a:ext uri="{FF2B5EF4-FFF2-40B4-BE49-F238E27FC236}">
              <a16:creationId xmlns:a16="http://schemas.microsoft.com/office/drawing/2014/main" id="{97F13E51-8AE7-4738-B76E-EB821A35F23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4750E5B5-7847-454D-B5D2-7FD9A2EB186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20FDD542-B648-4B0E-900E-E460192A2BC5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C60F0B20-4D50-44CF-89E8-8303505DFBBC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1" name="Text Box 3">
          <a:extLst>
            <a:ext uri="{FF2B5EF4-FFF2-40B4-BE49-F238E27FC236}">
              <a16:creationId xmlns:a16="http://schemas.microsoft.com/office/drawing/2014/main" id="{27A18DE6-BE56-4955-A0A8-B902B22ADCC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B4575E13-85FD-4C7C-90E8-64D17C9F7A4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830FB7D8-2DD2-4696-B2D4-BE02BBF9511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D0389512-1FBE-4FB6-BD84-38B15E3377A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C00EC499-A0C6-4C55-B086-574D99A3520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F0E2C069-D623-40BA-9C84-A02809F2C55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3D6A4ED3-BA3D-4A63-84B8-8D450D77538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06E1C2A3-97E7-442E-827B-37E982BAA933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945FC5CA-043B-4DE4-B7C1-4FC5EF2CBBD8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23EBA7EE-F6DA-4E8E-AB73-3109783F3E2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00F058BA-0069-4F4A-A486-49540F0A5F8F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454ED78F-9357-4D7E-9964-196338521262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35EFA204-5E7F-451E-8C4E-64508D131F82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E728FBD1-26AF-4190-B121-5D9BBCFE775C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70270802-CAF3-4930-8103-5F5EBA4FB69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D6CE17D0-04F7-4687-AEAF-90E132B50452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DAB9B595-0ABB-433C-B6CA-F903BBA4BE65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5CCB1A4C-BC06-408B-9115-B3D8BFECD08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4FDBB307-819B-45B5-9477-9DD92322AA9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D6E0EC21-7C7C-4B3B-8CA8-DB6F38881D45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1" name="Text Box 3">
          <a:extLst>
            <a:ext uri="{FF2B5EF4-FFF2-40B4-BE49-F238E27FC236}">
              <a16:creationId xmlns:a16="http://schemas.microsoft.com/office/drawing/2014/main" id="{FDD7D74A-C940-4D74-A939-04D636E0439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2506EAAC-1A29-4A00-8FB6-2F581D064CA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D5BFFDD6-2F48-4911-A1A6-C9D1D51ECFA4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4CC2ACFF-2A7D-4AD2-BB0B-586FE46CE1C8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5" name="Text Box 3">
          <a:extLst>
            <a:ext uri="{FF2B5EF4-FFF2-40B4-BE49-F238E27FC236}">
              <a16:creationId xmlns:a16="http://schemas.microsoft.com/office/drawing/2014/main" id="{851B872B-96CC-4AE4-871F-F712034D65D0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7D8D9E18-4CCD-4769-BFFC-4F6AEEA489E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F247B3FC-EF11-4A38-B52A-FD8284A4277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2E1BFC7-DC73-44D0-9F9F-47871B20DA0C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B5FD91BC-6984-4951-921A-75BA98200339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1560B1C0-942E-4BB7-B053-7E8D6B24790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8DB29BA2-5FE3-4C2C-AB1E-F46330A54BB3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5DBFCB27-CF76-488C-85CF-13A93DDF9863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3" name="Text Box 3">
          <a:extLst>
            <a:ext uri="{FF2B5EF4-FFF2-40B4-BE49-F238E27FC236}">
              <a16:creationId xmlns:a16="http://schemas.microsoft.com/office/drawing/2014/main" id="{873B31B0-C34C-4EBA-B819-3D1ACB0A2F4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7AA62B24-4CAC-4C22-95EA-1F0AEF0771D4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984A15C-12F4-462C-9B3A-ACDD7B63D8F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13663A18-B9B9-48AC-9860-A8E386C6869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7" name="Text Box 3">
          <a:extLst>
            <a:ext uri="{FF2B5EF4-FFF2-40B4-BE49-F238E27FC236}">
              <a16:creationId xmlns:a16="http://schemas.microsoft.com/office/drawing/2014/main" id="{11FD6AB5-4FD3-44FC-BD71-5EA2E4FC2A4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3E1CAB67-672B-4AB8-83CC-F082EF4FDA12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B3ECFB4-F8B4-4343-B3CF-01D977AA2A8C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2671A02C-5C5F-4148-BE6B-F1005D15FCD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14B6DD4C-F7BF-4596-837B-DD5C4B9A9344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240F86A1-FA6D-46C8-98A7-BBC0F595C90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4E5AAF4F-2564-4AD4-A456-1400F0609BD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85FBCDA7-75AB-401D-9383-B81336D800E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35" name="Text Box 3">
          <a:extLst>
            <a:ext uri="{FF2B5EF4-FFF2-40B4-BE49-F238E27FC236}">
              <a16:creationId xmlns:a16="http://schemas.microsoft.com/office/drawing/2014/main" id="{2936FBBD-D57A-45EF-B47F-11D675393321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3D038FF9-8B62-4B7D-A825-FAE6B97A76C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FD800D9C-219E-4450-B00A-1AB15D00B11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23E05890-B26C-4284-B80A-7F410D0A2210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39" name="Text Box 3">
          <a:extLst>
            <a:ext uri="{FF2B5EF4-FFF2-40B4-BE49-F238E27FC236}">
              <a16:creationId xmlns:a16="http://schemas.microsoft.com/office/drawing/2014/main" id="{B10AE68E-E12A-4BDF-97C5-F1ED62F909C3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D63ABD5A-2654-4196-8E96-16C3EAE688FA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4D59D448-8AD8-4DBC-BDA3-AD6F18355E0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5BC05B30-519C-4495-A77E-FF3623917471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AB7ECBAD-5914-42E4-A71F-8EE1CA2135B4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5E69E011-EF43-4B34-B972-0C006FD0FABC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8085A745-2230-4F73-9394-60ECA55F799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1DCC18E4-74F1-46E0-B7D2-2BE71B54577C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7" name="Text Box 3">
          <a:extLst>
            <a:ext uri="{FF2B5EF4-FFF2-40B4-BE49-F238E27FC236}">
              <a16:creationId xmlns:a16="http://schemas.microsoft.com/office/drawing/2014/main" id="{CC450223-3CB2-4578-A9E2-EEC683A699D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6D66DB59-EBCC-4D0D-ADE1-184A64ABB1E3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DEC7431-B963-4BC6-8532-691058DC8843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216AEACA-E52C-42A4-A9F4-9A97FD65C37C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id="{B8D83985-C319-43AC-94D0-43B59963A04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1197CBA-401E-4AE7-9D25-8FD199E5FBAC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4E98E85E-C336-46CF-BF01-2214F90502E7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10A0DC8D-D576-4B66-A1DB-80C44439303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146C03FC-C68E-457B-BCD5-F7C56CDCA45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6FBD9089-B0D6-410D-9592-BD1D5F4ECEB8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6086FEC6-56FD-4B71-80AC-96FD8A08E8F0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1A4EC11D-77BD-4641-8E8E-3B19C6D0C2B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59" name="Text Box 3">
          <a:extLst>
            <a:ext uri="{FF2B5EF4-FFF2-40B4-BE49-F238E27FC236}">
              <a16:creationId xmlns:a16="http://schemas.microsoft.com/office/drawing/2014/main" id="{370946AE-547C-48E4-BE2D-4F787DCA287A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2D3B95EC-0758-47A6-8C03-B2F1325DB8A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C0332226-1C0C-460D-8D7D-78175F7C0BBD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65EBE827-DA3B-4E85-A45F-0095C8A3573C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3" name="Text Box 3">
          <a:extLst>
            <a:ext uri="{FF2B5EF4-FFF2-40B4-BE49-F238E27FC236}">
              <a16:creationId xmlns:a16="http://schemas.microsoft.com/office/drawing/2014/main" id="{93A4640A-4171-4B94-94B1-3AF8A112AFD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F625C71C-B6F5-4D78-A4E4-B0436044C9E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80927418-3559-4A28-B820-6999510335B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F9900388-2FD2-4891-BFCC-EA64C2B264D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D1BD2C53-EFA2-4C1C-9E7A-42C4CA3C2EDE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7FEA35B2-9D15-43CD-A4C6-89575C3CB41A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E41D102-7058-4C57-95D6-185DA29B970B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7AC0AE2-2D14-4FDB-B65E-66A19F75E074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id="{33438751-EEC3-443E-B6D0-78EC841226DF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AB6D5764-D8DE-4830-9BCE-BA3BE43F7F24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C06AC269-055B-40F6-9835-160E824F0BAA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99AB3AAF-D9AD-4A1A-B03D-A52A6D619786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5" name="Text Box 3">
          <a:extLst>
            <a:ext uri="{FF2B5EF4-FFF2-40B4-BE49-F238E27FC236}">
              <a16:creationId xmlns:a16="http://schemas.microsoft.com/office/drawing/2014/main" id="{9C515130-1FB6-49A1-9E1D-959917E45D59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6" name="Text Box 4">
          <a:extLst>
            <a:ext uri="{FF2B5EF4-FFF2-40B4-BE49-F238E27FC236}">
              <a16:creationId xmlns:a16="http://schemas.microsoft.com/office/drawing/2014/main" id="{AD20C966-FC69-4AC8-B7AF-A27B5F69299F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2A7ADAE8-7500-42E8-A2D6-51B063182204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FDD2181C-3B8C-4321-8CD2-03A4D5186825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F52BD91A-46DA-4E38-A3E2-6231A87D3B97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48A500FC-8CD7-4365-9237-2D70C631D97A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26</xdr:row>
      <xdr:rowOff>9525</xdr:rowOff>
    </xdr:from>
    <xdr:to>
      <xdr:col>1</xdr:col>
      <xdr:colOff>1609725</xdr:colOff>
      <xdr:row>27</xdr:row>
      <xdr:rowOff>76200</xdr:rowOff>
    </xdr:to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75C51AD8-3E0D-4B55-A65C-1158108AAF02}"/>
            </a:ext>
          </a:extLst>
        </xdr:cNvPr>
        <xdr:cNvSpPr txBox="1">
          <a:spLocks noChangeArrowheads="1"/>
        </xdr:cNvSpPr>
      </xdr:nvSpPr>
      <xdr:spPr bwMode="auto">
        <a:xfrm>
          <a:off x="1771650" y="5086350"/>
          <a:ext cx="2286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ABCC87D-AB81-4037-B77D-55DEB1B802C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3" name="Text Box 3">
          <a:extLst>
            <a:ext uri="{FF2B5EF4-FFF2-40B4-BE49-F238E27FC236}">
              <a16:creationId xmlns:a16="http://schemas.microsoft.com/office/drawing/2014/main" id="{71FDBF8A-DCF5-4790-9D7B-D7307D283D66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4" name="Text Box 4">
          <a:extLst>
            <a:ext uri="{FF2B5EF4-FFF2-40B4-BE49-F238E27FC236}">
              <a16:creationId xmlns:a16="http://schemas.microsoft.com/office/drawing/2014/main" id="{5470DEF5-4C17-4BF1-B32C-F5E631EDFC93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A6DB3840-BB24-471C-9099-18347724F42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42FC9724-66C9-4A4D-AF6B-CCFEC3A6503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id="{E1878022-D787-4D12-9510-F1CA8067CF7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5709966C-38BC-4C74-A348-8CE98CC35A62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14C4CF7D-6FD0-4520-9F39-A05A6D2D8029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FFDEFC9C-0343-4B28-9BB9-0A48FE2F0AF8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DA13EA6A-F056-441D-95B0-211BF70C9B28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FF9564F9-D439-4E75-8BA9-4E0413883BD3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B18B9E21-58CC-48D0-8920-FF4228959380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9CD37A94-7FB5-4305-AE66-92C9456FBFC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5" name="Text Box 3">
          <a:extLst>
            <a:ext uri="{FF2B5EF4-FFF2-40B4-BE49-F238E27FC236}">
              <a16:creationId xmlns:a16="http://schemas.microsoft.com/office/drawing/2014/main" id="{D681D77D-8083-415E-8599-4504586BBF5E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E3FC4E59-4E03-4DD0-901D-00D3A815899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19476778-DE4A-46AF-B120-762CAD7F71B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7130E7F2-C107-43EC-A8A4-7471B87A52E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499" name="Text Box 3">
          <a:extLst>
            <a:ext uri="{FF2B5EF4-FFF2-40B4-BE49-F238E27FC236}">
              <a16:creationId xmlns:a16="http://schemas.microsoft.com/office/drawing/2014/main" id="{3C42DBD3-22BA-4D56-BA39-E29C267BE60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670C593D-AE6D-4B0F-9DB6-67CAE518DA3F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1ED21DB0-7625-443C-9DEA-F81EA411F270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EDDBCCB-EEEF-4239-98B3-3EEA30937CBF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61E59D49-FAB5-4D92-976D-19D18E4F29A5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A74A2E91-7F3D-4378-8472-35F33DD1B4BF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E147F1EF-3203-4667-BA63-4B00F9974975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8602FD3A-D9A3-4164-9A01-F7297239850D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7" name="Text Box 3">
          <a:extLst>
            <a:ext uri="{FF2B5EF4-FFF2-40B4-BE49-F238E27FC236}">
              <a16:creationId xmlns:a16="http://schemas.microsoft.com/office/drawing/2014/main" id="{1C16D3DF-2427-4B1F-B2CC-D713ECAEF385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C32C3E8-03B9-4CA0-AC09-D86CE3A0C199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C43173EC-3627-4398-AEAA-8AA54BE2BCBB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09101CF-4B1C-45CF-A7DE-AA9EB8559ACC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1" name="Text Box 3">
          <a:extLst>
            <a:ext uri="{FF2B5EF4-FFF2-40B4-BE49-F238E27FC236}">
              <a16:creationId xmlns:a16="http://schemas.microsoft.com/office/drawing/2014/main" id="{50BF6CB8-0686-4E89-B70A-783C405B118F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D60F6915-3AD1-4366-B7B1-F34A5953CA6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DA93B27B-8184-4AA2-AC78-4942A248FF39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7980A2FE-ED84-4B92-9482-9AC1B584CEF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E4C88CFC-2898-44B8-8111-1F8B600EDFD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651B948E-340B-4A9E-AF98-3B8774AED1CC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4BCA677F-CBF2-46C8-B836-D4C178028903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401AB881-5916-4314-88A3-D5E0979E93D8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19" name="Text Box 3">
          <a:extLst>
            <a:ext uri="{FF2B5EF4-FFF2-40B4-BE49-F238E27FC236}">
              <a16:creationId xmlns:a16="http://schemas.microsoft.com/office/drawing/2014/main" id="{59B2C442-054F-4AAB-ABA7-F5891F174AD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2A5D8AD-057C-48A1-A77A-FE606C861EA4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5A10FD92-CF4A-490D-9C10-DE8BB8B1ABEF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3548C865-B13D-47C5-B360-CF3DD8BBFCA9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5A5BF0D9-B9AA-4EC5-AE42-728B98979120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B1A76DC8-32A0-413D-8269-100323E18B07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975CEDF5-CCBF-42C9-B729-778FCC21968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F1B68FFC-918E-47A1-BA35-478DE7932A86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D0996290-F2A4-4687-BC70-62A3A112BCF0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50366A4E-2840-43DD-83EF-1665EDA88A91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26</xdr:row>
      <xdr:rowOff>9525</xdr:rowOff>
    </xdr:from>
    <xdr:to>
      <xdr:col>1</xdr:col>
      <xdr:colOff>781050</xdr:colOff>
      <xdr:row>27</xdr:row>
      <xdr:rowOff>76200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07AF6170-BAF2-480D-8841-C961EBA7055A}"/>
            </a:ext>
          </a:extLst>
        </xdr:cNvPr>
        <xdr:cNvSpPr txBox="1">
          <a:spLocks noChangeArrowheads="1"/>
        </xdr:cNvSpPr>
      </xdr:nvSpPr>
      <xdr:spPr bwMode="auto">
        <a:xfrm>
          <a:off x="981075" y="5086350"/>
          <a:ext cx="1905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56EE0710-5F82-4C5F-9869-1EB6F44B395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1" name="Text Box 3">
          <a:extLst>
            <a:ext uri="{FF2B5EF4-FFF2-40B4-BE49-F238E27FC236}">
              <a16:creationId xmlns:a16="http://schemas.microsoft.com/office/drawing/2014/main" id="{D9DDED83-4593-45E2-A0DC-DA41D99CCDFF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A6E4F6C0-B7E8-4D60-BA6A-A3AAEC432CC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F7CF4AC2-DF64-4542-AF38-74AE8DD88D4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3267CA6D-7625-4544-9B06-BD8D2ED5A8F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5" name="Text Box 3">
          <a:extLst>
            <a:ext uri="{FF2B5EF4-FFF2-40B4-BE49-F238E27FC236}">
              <a16:creationId xmlns:a16="http://schemas.microsoft.com/office/drawing/2014/main" id="{699E83E9-1ABE-4531-986F-7CDD93B18E3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72725CA9-2B8F-4D1F-A0E3-9DC9EAC08135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EF899050-7D35-4E37-B423-B7E311C2A1E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36293CB7-4F42-47A4-A00F-18CDA737029F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0EDAD61A-CCC6-4322-8242-B253CE73F4EF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1C00EECD-0794-428E-BF29-0D204A22858F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2866D040-A05A-4B1D-AFDA-B274B18B881B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38A8A217-55D3-4C47-B9A8-D451E60FD2C3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id="{18A6FD37-22EB-4149-90B0-84FF6310C9C8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AA39AD7C-C6E1-4A5D-899A-98DE46BFF63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5D9974F6-414B-411E-8406-AEE71CCEC87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474E5754-65B2-4998-9D61-D691A665378E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id="{60A21BE3-4566-4FBB-A6B4-345211E2DCE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2E45B66B-6C3D-45BE-9716-12DE9CBEFEA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230628FB-504B-49F9-BEDF-8CD4A7B99058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DFED5D20-05DC-4F85-B764-FDE6C94F500E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9B8FEA74-5455-4BD6-BE26-9F542CE4C5C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F72921EB-8823-4F3C-B77D-851E42EFBA3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A75AB8CA-A30D-42F6-9DF2-EAD4D7904D6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EB75F13B-4C38-455A-9505-86C8F2373C6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5" name="Text Box 3">
          <a:extLst>
            <a:ext uri="{FF2B5EF4-FFF2-40B4-BE49-F238E27FC236}">
              <a16:creationId xmlns:a16="http://schemas.microsoft.com/office/drawing/2014/main" id="{CEF358C2-CC82-424F-8999-5CED45A9BED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F8FAEC2C-F804-4D1C-B285-A0F296FB6AA5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9A29843-7502-47A3-BBCF-430879CF19A3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F5F1CAFF-0FDA-43A5-A007-D9251615B82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59" name="Text Box 3">
          <a:extLst>
            <a:ext uri="{FF2B5EF4-FFF2-40B4-BE49-F238E27FC236}">
              <a16:creationId xmlns:a16="http://schemas.microsoft.com/office/drawing/2014/main" id="{3A386CE9-31D7-4CCF-8762-C39C7DE49D4D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DAB8E0D-C969-4D0B-B609-8E213CB265EB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9A77CA2B-651A-46B5-9EF6-1F09D99AC10D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8446B057-214E-4403-8871-D4A3F02139A6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91470AA3-9C26-4703-ADA7-1E1ED867B9C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FC71095F-740D-4ED2-95B9-FCD0048059D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437216C1-3539-4E66-BEBF-BE5481FD512F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5718A9D8-0BD0-481D-95DF-618899A5EAAF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7" name="Text Box 3">
          <a:extLst>
            <a:ext uri="{FF2B5EF4-FFF2-40B4-BE49-F238E27FC236}">
              <a16:creationId xmlns:a16="http://schemas.microsoft.com/office/drawing/2014/main" id="{FD3EBD94-5226-4FAE-979A-D44626B7775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9BAFC60D-03F3-4761-81CA-1D847CB5B4FB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A4BA9118-C990-4708-934C-08F525423EBA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A41B57CC-3DD3-44C6-9ADD-4BB03AE4ACEE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1" name="Text Box 3">
          <a:extLst>
            <a:ext uri="{FF2B5EF4-FFF2-40B4-BE49-F238E27FC236}">
              <a16:creationId xmlns:a16="http://schemas.microsoft.com/office/drawing/2014/main" id="{DF2B95EC-0140-40CA-8B58-EC75EA47400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FE63C5CF-BAA7-40F5-B3CD-B15E84C4877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7EE43E12-5950-4398-B230-146556B7700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4D30198E-37D4-4545-99B8-7452B8E07F3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481E9C36-C647-462B-8108-1DAC9B3337BD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AF43BEBB-782B-467B-8B0F-48405C062396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7F6C93B-E8E2-41E7-8216-68EA4AB95EF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0443612C-2D05-42EE-83A5-69EB02D8FA0D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79" name="Text Box 3">
          <a:extLst>
            <a:ext uri="{FF2B5EF4-FFF2-40B4-BE49-F238E27FC236}">
              <a16:creationId xmlns:a16="http://schemas.microsoft.com/office/drawing/2014/main" id="{71AA4325-1FAE-45A3-BB9C-D3C8F62E70C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17F7551A-8A4B-49FA-AE5A-DEDE41D41CF8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C0D7CDEC-24B3-4B87-A0B5-3EF2460754B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E16F5261-B820-493E-87F8-15C78CD495AE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B9A9661E-B358-4A56-B15B-E6E38BF41EF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A49ED448-F5EA-4E5A-848A-2A12236776D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8CD80D6F-A0B8-4306-981F-FF559768B76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DD703328-9E7B-4BFD-AC78-DC79DA91E628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F80A168A-ECDE-4979-882A-A5482124DB8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AE295E54-E73E-401D-9942-7D646609F355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3B20F9E2-3D96-456B-84D3-2860367A6EDE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C83AED98-2C62-444D-BFA9-C34F712A688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095DF313-D22A-4078-B614-0BE4FDBB1D5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FF8713A9-32C9-4601-87DE-7F1BDB1A966E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89145E88-9F81-4322-8996-215313B4565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21496CB8-FD1D-4CFE-AD6D-BCE86E8E515E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5" name="Text Box 3">
          <a:extLst>
            <a:ext uri="{FF2B5EF4-FFF2-40B4-BE49-F238E27FC236}">
              <a16:creationId xmlns:a16="http://schemas.microsoft.com/office/drawing/2014/main" id="{153AB835-D31D-4DBF-B0A6-C95955C04EF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3B6D71C3-6DA7-4532-B2B9-200C03DAF9C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0B0997B0-F3A1-445B-8EC7-5D873D0872EB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BDF3CE39-275F-4124-9E3E-3885EF8ABC7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EF3F05C5-D2EE-417D-B892-D09E7BFB2B4B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3C02F975-5B6D-4CBE-B1F1-51502202E80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2A92A489-F6D9-4EBB-BE0E-CB718A8696C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2043D7A-6C64-4C4C-A528-2E2E7B74170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E5FA9E90-5DCF-4820-91F9-3D56F1EE630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30AE52B4-37E6-4108-9661-0F07AFCB7544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9A501C74-E011-4550-9F00-481549D5A23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18391F86-B1FD-4B45-A2C0-E4A908A24BF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7" name="Text Box 3">
          <a:extLst>
            <a:ext uri="{FF2B5EF4-FFF2-40B4-BE49-F238E27FC236}">
              <a16:creationId xmlns:a16="http://schemas.microsoft.com/office/drawing/2014/main" id="{7C7D72DF-2C31-47EE-A395-34A0C3547874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9904732C-556F-4F85-9362-57439C4BC57E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162D4D43-6D4F-4553-9EB5-415EDE1B3663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8E5538D7-8C19-41A1-9361-E8C72EB303D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A2743E7B-0736-4E66-B864-2B07327B598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8F0B0517-ED10-4121-A0C1-3E8947977A13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A51A6255-496A-483F-BD49-FCCDA362FCD3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21E9370C-2E45-49DE-8BA2-4B2987497C36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5" name="Text Box 3">
          <a:extLst>
            <a:ext uri="{FF2B5EF4-FFF2-40B4-BE49-F238E27FC236}">
              <a16:creationId xmlns:a16="http://schemas.microsoft.com/office/drawing/2014/main" id="{C407E4CF-157C-4E52-BC7C-F0AFF70EC456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6" name="Text Box 4">
          <a:extLst>
            <a:ext uri="{FF2B5EF4-FFF2-40B4-BE49-F238E27FC236}">
              <a16:creationId xmlns:a16="http://schemas.microsoft.com/office/drawing/2014/main" id="{A82C5338-130D-4433-A943-8C38758A8536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85BD7031-7A48-4502-B3AF-352788E8B4B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1274D416-F5F9-4F6F-BC2E-1EF0D7A1D7B8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id="{D3B13FC0-061B-41BF-B66A-2674ECE902F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80D86670-C848-4589-B842-725139ACCE95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758FD3E7-D4CD-4739-82A9-55A4C341C9A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4A1C0D8E-E881-40A4-8928-5BDEE70F0C9C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86F09F51-C6FA-4EDD-B8CE-FB30648F0D6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B80063E5-78C6-44B0-9805-B27921DA48C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64B28C5E-4511-49DD-B373-DDE263343CF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A11275FB-39F9-4881-B4B0-419D4234526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2A973AD9-90B3-4F17-9545-716BAE47349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C12C0DEB-A5D4-4DC8-B008-C5AB672D0395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E0419F68-95BD-44DF-B3A8-8F2DFFB8063E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7B5879E6-BD41-48D2-8173-DC31DBD08F13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1" name="Text Box 3">
          <a:extLst>
            <a:ext uri="{FF2B5EF4-FFF2-40B4-BE49-F238E27FC236}">
              <a16:creationId xmlns:a16="http://schemas.microsoft.com/office/drawing/2014/main" id="{A2E48152-E617-4FA0-92B5-D311B9624D5E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F2B6242D-BA23-4A14-B3E1-8C0A720DBE1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2C74C8F-727D-4D4A-AFA5-9FE21091E25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FAD616B7-34D4-45D8-A373-9A3069AAC0A7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678A979E-4131-49E7-8CEE-7513F52A0AB5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D2B0510B-6149-4159-B262-9036D969AE5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9F520FB8-BFC2-457F-8794-422DFDDE500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2A3BBB71-3C81-4951-A457-9F67BAB49E0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39" name="Text Box 3">
          <a:extLst>
            <a:ext uri="{FF2B5EF4-FFF2-40B4-BE49-F238E27FC236}">
              <a16:creationId xmlns:a16="http://schemas.microsoft.com/office/drawing/2014/main" id="{00791042-D574-4910-9579-02F5264F3624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730DDFB2-2B6B-4BF1-A372-9D21AAA2BBD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D8B20B5-CC4F-4962-9625-49C6B79ADF1A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302AD931-7A2C-42AC-B0B3-933E590EA636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3" name="Text Box 3">
          <a:extLst>
            <a:ext uri="{FF2B5EF4-FFF2-40B4-BE49-F238E27FC236}">
              <a16:creationId xmlns:a16="http://schemas.microsoft.com/office/drawing/2014/main" id="{01579DA3-8182-4BE9-8311-5A74925CA25A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501AF5D8-F9ED-4FD9-95A0-95E12665595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27825CA-7674-44E7-B578-868EBCCBA433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7AB91E0-E629-4705-9CB2-BB11C879D9AB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BA0E34B9-228D-4DF4-98B0-C96049942CD7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763E5D08-4B60-43DB-81CE-EEA755D595C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A33D0FB0-CE2D-4C18-B9CB-BB51EABAF73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2A03E785-5A71-4BBA-A990-796CEEB9A66A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1" name="Text Box 3">
          <a:extLst>
            <a:ext uri="{FF2B5EF4-FFF2-40B4-BE49-F238E27FC236}">
              <a16:creationId xmlns:a16="http://schemas.microsoft.com/office/drawing/2014/main" id="{077EB8EE-2EA8-4B66-B64E-EC6D2F523E87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D4FD71CE-39F4-448D-96A6-DFCA7E13AC5D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251A5F5E-EEBB-4A87-ADDD-9A6836BAB46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6ACFBCF4-7FED-4848-A765-F3D1D03FBEB0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5" name="Text Box 3">
          <a:extLst>
            <a:ext uri="{FF2B5EF4-FFF2-40B4-BE49-F238E27FC236}">
              <a16:creationId xmlns:a16="http://schemas.microsoft.com/office/drawing/2014/main" id="{342DFA99-CC26-42BA-9480-AD184C253EEA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CE690ADF-2BB0-4F0D-A026-890B4C29A11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7035E0B-3C2A-4C09-9A3B-9988641172C8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FEF5E9E5-2215-4F1D-8912-5B6A2497F509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2BE912D-F362-4FB8-BFBD-2AB2D38A6FF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727B9325-4D09-4FE8-AD25-02C42838DAE2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BA92BB4B-310F-4721-9784-B5EE7A07D86C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B6594CA3-C0CF-4A12-973D-BF9896D504EA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9435343F-9DB2-45A8-B4AF-F8165BE9EB28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46BA3028-C0B0-4E2D-9D1E-6E89BFEF1E71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DF84EDF-51BB-432E-BFD0-6484C51297FE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351E9EF4-A175-4045-9C8A-53CF6C69C6DD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7" name="Text Box 3">
          <a:extLst>
            <a:ext uri="{FF2B5EF4-FFF2-40B4-BE49-F238E27FC236}">
              <a16:creationId xmlns:a16="http://schemas.microsoft.com/office/drawing/2014/main" id="{A4EF6F2D-8A85-4C38-B717-554DAA812913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B62C6AE6-30EE-4570-A76E-0B4C738AE20B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5575DCC-0EC6-4C4D-B433-7D7E18924A58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25FCF12D-5C93-4450-95E6-5DC510205DF5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709F869D-DD5E-4C19-9F69-8D4D68F8D22D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39F4B908-CE6A-40EC-B41A-DA85703BF8BB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1381125</xdr:colOff>
      <xdr:row>24</xdr:row>
      <xdr:rowOff>152400</xdr:rowOff>
    </xdr:from>
    <xdr:to>
      <xdr:col>1</xdr:col>
      <xdr:colOff>1609725</xdr:colOff>
      <xdr:row>26</xdr:row>
      <xdr:rowOff>76200</xdr:rowOff>
    </xdr:to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F01ADB34-525C-47B8-A6D7-EAE1C5288336}"/>
            </a:ext>
          </a:extLst>
        </xdr:cNvPr>
        <xdr:cNvSpPr txBox="1">
          <a:spLocks noChangeArrowheads="1"/>
        </xdr:cNvSpPr>
      </xdr:nvSpPr>
      <xdr:spPr bwMode="auto">
        <a:xfrm>
          <a:off x="1771650" y="4867275"/>
          <a:ext cx="2286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4C9DB56D-7469-4508-B29F-F778DB15AD1C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75" name="Text Box 3">
          <a:extLst>
            <a:ext uri="{FF2B5EF4-FFF2-40B4-BE49-F238E27FC236}">
              <a16:creationId xmlns:a16="http://schemas.microsoft.com/office/drawing/2014/main" id="{A6E01EB1-7F02-4E87-B14D-D019D84E9DA3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D82C350A-C798-4CBF-8ED5-4F011CCAB0D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F108B45-69E6-4F8C-A80F-EF08BA1879A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6DEF417E-5741-416D-ADA6-30F516DBCCB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7AC3CC95-85CB-4BB8-AAA1-01076639599D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D526F624-36A8-43FB-A359-3227335E3736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459A51F0-D047-4F19-AA59-4FD922676BF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558C0158-DF1A-431B-86D7-C7E20EB509EB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C7BC17EE-B54D-48FC-B92A-15C3C5B9445C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47EA2A57-E5D8-4798-857C-773B411EA62E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6B0C18B3-9E2F-4B1F-898E-AE930263246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49774613-4F8B-45E0-BF74-298C3027F23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7" name="Text Box 3">
          <a:extLst>
            <a:ext uri="{FF2B5EF4-FFF2-40B4-BE49-F238E27FC236}">
              <a16:creationId xmlns:a16="http://schemas.microsoft.com/office/drawing/2014/main" id="{DFF8DBEA-6241-4038-BB22-E44EDFC273B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063B98C6-1358-4EBB-A9E5-C7981D5A5BED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1C1B07C0-0A7E-4245-AF65-3DBAD95DB80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B6023A1C-1356-447E-B8DC-8FE7577192A5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3E7B5C12-07B1-45CA-A962-E128DCD3B41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79A899F3-E601-4C2D-AD98-2886DDA6ADA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2AF2A6E4-1991-4180-9A04-8D394169E6E5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4E7D69F9-90E3-44AA-B869-7614C48C82F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5" name="Text Box 3">
          <a:extLst>
            <a:ext uri="{FF2B5EF4-FFF2-40B4-BE49-F238E27FC236}">
              <a16:creationId xmlns:a16="http://schemas.microsoft.com/office/drawing/2014/main" id="{C759EBA0-5E82-4168-9FC2-427AB2327936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9C0E0E41-A149-4521-8542-39290AAE95A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5275BA14-C698-49BE-A101-0F2DEECE474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80C19592-8B1F-46B6-B1D7-96FEF100158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699" name="Text Box 3">
          <a:extLst>
            <a:ext uri="{FF2B5EF4-FFF2-40B4-BE49-F238E27FC236}">
              <a16:creationId xmlns:a16="http://schemas.microsoft.com/office/drawing/2014/main" id="{0520085F-CAEE-46B1-A9B3-BDFC8748609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AA572CA7-DF82-4F02-BA76-F54E22B862B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3F24565A-A75D-4747-B09A-238972EBEF2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6A27FF79-AED7-4EFF-92C3-D46F77C7864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79542E8-C47E-4156-B635-F39ECDE08B8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B9A82AC6-9762-4C86-B297-8138E707348B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A27D477C-A72C-44FE-8D0B-1FFCE71318D4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2D29A97C-849C-426E-A4DC-4DB4CFF55A4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7" name="Text Box 3">
          <a:extLst>
            <a:ext uri="{FF2B5EF4-FFF2-40B4-BE49-F238E27FC236}">
              <a16:creationId xmlns:a16="http://schemas.microsoft.com/office/drawing/2014/main" id="{1D546CC0-F5B8-4094-B0C4-3197BB2CD372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55A37F0-E8B8-43A1-955B-C271A9BB1807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BA5D3F7-0731-405E-BBEB-6B7B9E87021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7037DDD6-1670-4387-94B3-DC3DDA75890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1" name="Text Box 3">
          <a:extLst>
            <a:ext uri="{FF2B5EF4-FFF2-40B4-BE49-F238E27FC236}">
              <a16:creationId xmlns:a16="http://schemas.microsoft.com/office/drawing/2014/main" id="{4AFCE7CD-EDE1-4BA4-98F5-330CD4497DA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8DBCF641-B282-41A2-B9B7-CDF24435F6B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E4430BFC-8675-4890-B05A-B27C27EB1D1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833BE0AD-047F-49A4-B6AA-6277CDAE4E40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D075A57B-5AEF-4C73-9B67-3669148F5593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66D5C340-8642-4C8C-A987-CCC627CD900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BDE52C5-87A5-45CB-9AFF-99240C30E6E9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78A3CA03-989C-4208-823C-811D762FC568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19" name="Text Box 3">
          <a:extLst>
            <a:ext uri="{FF2B5EF4-FFF2-40B4-BE49-F238E27FC236}">
              <a16:creationId xmlns:a16="http://schemas.microsoft.com/office/drawing/2014/main" id="{13E7C46E-B820-4C0C-84A9-6BD6DB32801F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9EBF97DC-306C-44C6-B00D-6F742F89290A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590550</xdr:colOff>
      <xdr:row>24</xdr:row>
      <xdr:rowOff>152400</xdr:rowOff>
    </xdr:from>
    <xdr:to>
      <xdr:col>1</xdr:col>
      <xdr:colOff>781050</xdr:colOff>
      <xdr:row>26</xdr:row>
      <xdr:rowOff>76200</xdr:rowOff>
    </xdr:to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BF4C2539-3789-4A05-91AE-F25CF3AA9521}"/>
            </a:ext>
          </a:extLst>
        </xdr:cNvPr>
        <xdr:cNvSpPr txBox="1">
          <a:spLocks noChangeArrowheads="1"/>
        </xdr:cNvSpPr>
      </xdr:nvSpPr>
      <xdr:spPr bwMode="auto">
        <a:xfrm>
          <a:off x="981075" y="4867275"/>
          <a:ext cx="1905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67A15885-002D-42EC-80A7-756EE3DB0FB1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65E83944-1AF2-4C5F-90E6-95603D77896E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C78A068C-46B4-4BD5-AF7E-71E3BA62B501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C0EFC61B-BAD6-4F2C-9FCE-1E4221AD2BA0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AF75F703-DFC8-4B69-9D03-49E1D18E5908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55684837-B656-4E54-9EE4-6727733D0336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60981F4C-33B6-40F3-AFF2-62E0D4DEC6F8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02F14C7D-7B6F-49C6-AEBD-EDA9296E4F92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792035A0-D378-41B0-B607-02F85A75CE4F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1" name="Text Box 3">
          <a:extLst>
            <a:ext uri="{FF2B5EF4-FFF2-40B4-BE49-F238E27FC236}">
              <a16:creationId xmlns:a16="http://schemas.microsoft.com/office/drawing/2014/main" id="{EB7B6EE8-9EB4-4DEC-9255-681593F9F6FF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446BA762-768C-462A-8617-965B43A0F678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DF3C140E-C107-49F8-A718-66F9733D4347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405F1831-E11A-4222-A518-50A7E127F092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5" name="Text Box 3">
          <a:extLst>
            <a:ext uri="{FF2B5EF4-FFF2-40B4-BE49-F238E27FC236}">
              <a16:creationId xmlns:a16="http://schemas.microsoft.com/office/drawing/2014/main" id="{65719B1D-8D7B-4196-8ABA-3CDC0FD717A1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1F5FE339-EF4F-4B2D-A388-B98E119D0723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5B9DFD48-4B2B-493B-9518-C84CA5610F85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50141643-E129-498C-BA7A-6E5429CB6FF3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DB8F0700-9225-48F2-A40E-9FA2C641964F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D9E51D83-047F-4FD9-A8FC-7B1FDF49F034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F9486130-48D3-4B07-B38A-D58A81B3D53A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A400ADCD-CDCB-4FB3-92F5-9A4DDF106D4E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id="{A1D0A15A-9804-4A4E-841B-B90E5DBCA5DB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851813DE-8D0A-408D-A7D0-6EAC0575B795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1AD5CE28-CBDC-402E-8616-B6F711DDB504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0236FDCA-25AB-40F3-8926-3B2B28427D2C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7" name="Text Box 3">
          <a:extLst>
            <a:ext uri="{FF2B5EF4-FFF2-40B4-BE49-F238E27FC236}">
              <a16:creationId xmlns:a16="http://schemas.microsoft.com/office/drawing/2014/main" id="{6D8C1452-DC5B-4434-8B2B-E4A21660CF44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BD996F4D-2A8E-4BC7-A3AE-5CDDA3A267AC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DF0B87-33BD-44B6-A748-C249F2CE761E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E2670641-1F8A-4EF8-94D1-E11D9EDA73B9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FA0353E6-41E3-45B9-8826-AEB0E38E02DB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AE5DE9F-5935-4915-AA8A-57F0E76F8C88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41E301B1-F372-42CA-BB3E-6568EE1946D7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B3A85B9F-3F64-4406-B8AA-A7BADB9FDB14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5" name="Text Box 3">
          <a:extLst>
            <a:ext uri="{FF2B5EF4-FFF2-40B4-BE49-F238E27FC236}">
              <a16:creationId xmlns:a16="http://schemas.microsoft.com/office/drawing/2014/main" id="{4658FEC4-6EDC-4A86-B755-DBD99831A5F1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DBE012F7-9A0B-4044-B933-2944909379AD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838743FC-917B-4DED-9F83-F2BFB93EDD0C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9B3D114B-1297-49DE-88BA-A6DFF2A51893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59" name="Text Box 3">
          <a:extLst>
            <a:ext uri="{FF2B5EF4-FFF2-40B4-BE49-F238E27FC236}">
              <a16:creationId xmlns:a16="http://schemas.microsoft.com/office/drawing/2014/main" id="{54A7392D-2C9C-4748-AE09-3338BB5C5E4B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10F4686E-7ED8-46C1-9ECD-22412CC7614B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C460F5E7-D484-4F8C-A4AE-685569766E03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28CE5482-8ED6-42A2-80D7-5135ED76E03F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2C916275-0FE3-42AE-9C61-D4A531BEC921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D85EA588-5041-4C2A-AEEA-2BA788E2EB92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43F3E5DF-B38E-48F0-8B92-CDFD19B52263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A99FE1B-26A3-41BB-9B84-D461EBA6A36B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7" name="Text Box 3">
          <a:extLst>
            <a:ext uri="{FF2B5EF4-FFF2-40B4-BE49-F238E27FC236}">
              <a16:creationId xmlns:a16="http://schemas.microsoft.com/office/drawing/2014/main" id="{9AA8371E-5A18-4E1A-B443-6F43C6FFEA59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B1446277-73F8-41A5-ADCB-A00248949F3E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171450</xdr:colOff>
      <xdr:row>24</xdr:row>
      <xdr:rowOff>161925</xdr:rowOff>
    </xdr:from>
    <xdr:to>
      <xdr:col>0</xdr:col>
      <xdr:colOff>219075</xdr:colOff>
      <xdr:row>27</xdr:row>
      <xdr:rowOff>85725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D5A212AD-8EBA-4DF4-A370-13B9FF47FB0B}"/>
            </a:ext>
          </a:extLst>
        </xdr:cNvPr>
        <xdr:cNvSpPr txBox="1">
          <a:spLocks noChangeArrowheads="1"/>
        </xdr:cNvSpPr>
      </xdr:nvSpPr>
      <xdr:spPr bwMode="auto">
        <a:xfrm>
          <a:off x="171450" y="4876800"/>
          <a:ext cx="4762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9F3E2A7-B550-4527-92A8-D90B9A4C2F47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21E75EE7-608E-4422-A6DB-704DF403D95A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48E0589-AAD6-4ED0-A302-EFF38CDA090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7211851-737F-4CC2-B1BE-770BE820181D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13430188-E62D-44B5-9743-DC6DF970180D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DCFCEA9D-AED5-4C91-8DBF-5B797B5B90F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EF26FD-D335-4B36-B8C1-63FCA9A181DF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CE738021-AE18-432F-AA21-9338361A401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27DC6A41-C9F4-429B-B11A-5C1912E04C6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FAADE0AF-6DC0-4702-A076-E4F1BF78D87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57933679-8B81-4AB5-83B2-DD2A9F3B81DF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DDFFBC11-FCE5-42DA-9054-6CC675B0E12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51CFDAC1-D6E4-44A0-BF1B-4E82CD612CD7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47AEF2A-12B4-49B2-96B8-C8885565242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35E04AF3-D03E-4F21-8F42-A9DE03DF5371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C5D2B40-4104-40F6-A132-2555F0C3B16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595CBB8-637D-4EC3-90AB-4BB87039FAA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AEFC85B-CEF7-465E-99D4-329D0A9726B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4A9E1B72-C863-46A4-9DCE-878B9F71E47A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3316C42-0884-45C1-BCF4-02FFA708837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2135AA6B-C6FE-4927-8748-D05C6BDCC5ED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8F765B6D-F51A-4C58-A4C2-029EAB59C311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6D271EE6-6E80-48DD-95B9-385C46C08E26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703F14B-911C-4184-B4DE-71D82E6F834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A346412C-B8E8-4B4E-83F6-EAF808D6651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39F6717A-0F0A-411B-86A6-F70343657E66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3E480EBB-ED4D-4B32-914B-54924EF9D83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949084A7-6205-45F6-9BF2-718F4A4BC08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F4876D28-D644-408C-A96B-5D7E1A49A371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3D5EEF86-F34B-45A8-BC09-71EA5F8BB1EF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F117AA1F-CBDB-4AE5-81B6-14847DEC068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19684764-8D1C-4A1E-AA0D-5067C8C53B7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7254747-0E22-4CDF-A86E-97226B38F63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E99FE490-B2FF-49EE-94F7-119D6C1DF5F6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BC65A97E-1EC1-4187-9EED-B7A7362A697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BC993BC0-B46D-4D07-97E5-5BFBC0E12A86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B3FFEBE0-B221-4C52-9C1A-1F69EFE7262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C3EEFAF-77C3-41B0-A81C-EC29040443ED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8E3B630F-F125-4518-8D90-FF3959740CA1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6B51926D-A44E-4A15-A822-3754FB887B1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14B0B3D4-F544-4A7F-9F15-CADFF6BE637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1C730B2-A5AE-4FA9-936B-721BEB16CBD6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54A69E92-8537-4FFB-AA32-440D4FE2BE2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7CD9EB9C-3185-41EA-8C65-147D7441505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BA6622F7-CB3F-456F-B21E-5B001D8FE02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C1743936-1B0F-4508-8348-48CD7223FE3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F8981944-7069-4A85-8881-541B5B0EF45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A142DB04-883C-4BBB-832B-0ACD4AD53B9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9085AEF3-3480-4E9A-96B8-657A4D366F0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C1384108-B992-4488-ACDA-88D9C046BDE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29949D59-159A-40C5-AA73-BCE853AF6D0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AD85A93-06C9-4F63-8414-B4D92B3DF08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536204ED-B5DE-43B0-9125-318AAD288C36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CB94EC0D-6028-4B55-8430-0FBD768D614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B4118E04-35F2-4F3E-967B-53B0809073C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2856339A-9611-4B68-B563-8104A91A97B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16ED8B28-F097-4763-9703-2C6FC18DE9F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9BC57A77-0984-457B-A348-9F292E7A10D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E9ABE110-9365-4755-8598-E3E2203311AE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C8531B8D-1A7B-40B5-A541-BC2D7D8F7FD5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5E308D8D-AF7D-4BD8-88F2-CDA196487B3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FBEF362B-BC8F-45D2-AE6C-08B0F19230F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DB021DD5-AE72-4DCA-9C36-A78D13D2B4E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7303C495-A69C-4327-A483-CC64DFCF8807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7C6BACF-AE3A-4F47-8BB8-9D49532CADCE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29FF9680-1E6F-4901-B2A7-E65929E61EC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63F3DBCD-EC5C-4296-9628-7EA5CA10C6FA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F75C0EEF-DF65-4D91-B2A0-2FF9CA332CD7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7E9C5D2F-E4DB-46CA-9455-C26BE646D05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A24EBB6F-3E2B-43B5-8D8E-78FD8A36118E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14535676-7937-4B77-9E3D-346518967E45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B636370-17D2-43D6-8F70-F60579A494B0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BCDE00ED-59AE-4F21-A26C-961C0A393B1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AD30D131-9245-4D59-BBA8-2F5F83779DC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45F2CA54-37B1-4E88-8FC9-9D1403F8052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BF939EAF-ACEB-4621-8653-103259F1B1C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C91F86E-0C04-4D8D-A643-F9B16896E5CE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3E1AC652-BEF2-475A-A556-1357DB122C4A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22B4A1FF-613B-4274-B862-7B128574157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BC39A7A-D00F-41F7-86CB-9D7D59D3911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976579D1-2EB1-4F1C-B0FF-274F977DE6A0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CB943A98-E9CC-478C-8F00-EA99A9D40835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BF8286B5-7B57-469C-8813-57D3E7A5221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E7CBDD2F-2E49-420D-8C6D-6EFDB005506E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D673D8A-EEC7-4EF5-A73A-1B29ACE4D24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463FBEF-EE2F-48B4-BD4F-70001A29804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C508A23C-2CB9-44ED-9BBD-2151798D456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C1AEA508-242F-4E47-839B-F37B4BD59697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C86B0841-D140-4806-B39C-F85BE0B43D3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F6A6E095-B112-4B56-BB39-B856EDE10B3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BD91C248-2048-43C7-BAC0-C8D63D796156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E418A4E-D713-4404-8C4C-C651B98F8F1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23240E16-8533-4BB1-8B9E-ABD13A4CC457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1782148C-C3F6-4F4E-AE57-958DBF9469C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2509D07-0BAC-42CF-832E-A36BBE7F23D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91159CB9-7693-4D15-898A-8D7F26D1DDF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E1854A9-9A90-4165-8136-134487EA52E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1480C729-48C2-4E43-9110-B5F061719E0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F08CBD04-3585-44EE-A054-9522282A2FCB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D890D052-C58C-408A-83F6-0FF97562AB76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293EE94C-83A7-4F8D-BDFD-2E7EF03DEC3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FB2617B4-A49C-46C0-9A0D-082B6EA6B14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3D90CCE4-917F-49E5-846B-0A80C08C9DE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7AAB5C77-94ED-4285-A3B8-18E866218A4A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D29C1016-1DD9-4A8D-8507-F08B89F07C8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C812A2DB-1AD0-4AB8-BBB6-A3100D7C2B6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03D37CD-EB97-43E9-BAFF-F46EE5E1854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F5BB0DF-1160-4A4B-BF1D-6544722DA5FC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1C77CE63-9EE4-4E2C-88A5-C8A6511B9F3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6785EFF7-94C4-45E6-91D7-AAFC640F5AD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67218B17-B6F7-410B-9077-5236331B0FBF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AD28D339-B5BF-443B-A4C1-D7B6042B2DB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4E229772-338A-43E3-AA56-7171A28C50B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F927A478-ACA4-43A1-832C-644B7F70115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1B8B65F6-5A3A-473F-847C-B2169505F68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73AE183-66F5-42DC-8259-C17EC7BB7D9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EC060E57-C169-459B-ABF0-680413D49F1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B6A2733A-3D22-42A5-A84C-3C81AE3F8497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688155A7-EA5A-4157-A022-7BFE4DA1AA5D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58FD1895-0D92-401B-B8BD-768C59A0A7F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65F81374-D1E4-4E39-82AB-6D1164D7C1C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24CD3EE9-F181-4980-9BA5-7B814E4D5160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EF3EE25F-D70E-4187-907E-B58724837A70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11B20F7-24D5-46EB-8435-83A7A233CFDA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4B186B6B-B951-4D40-A4EB-10B3336EE60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AC63AB4-FD88-4419-99CB-689F2E14D093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BD868F6F-CB59-4F16-AF8B-2A454B1B4E2C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F4FFD42-5B44-49A1-A55D-27F73A2E843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C040A88D-3FB2-4E44-A8C8-518C39A2FC7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16868C77-AB32-4BDD-9B7B-BC2740BC467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D5FD2D03-59CC-4A77-A858-51236D1BC01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38967E-77D8-42D3-B9BF-5D330C12941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ACE989E8-2B43-4111-8645-9788135552F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B7AF1250-C0FC-4109-B84F-A6A13F929D44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A3DD6183-DEA8-459C-BB29-2377C1B1C470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957FAFF7-8DAE-4DD0-8BB7-C414E09C3AF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236D78A-476C-4EA7-ADB7-1CC0B6BAC639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97DE8106-0651-43CA-A580-A707BB6FFC4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B253DB1C-2689-4DF4-8D75-E53889464C68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D5D8C22-292B-4C3D-83FD-A776F0C3EA8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C7F3EC2D-3864-4353-AEAF-0DC62ECAA05E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BA8F2AB3-2E6B-43F1-B9F2-D409A17BC5C7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3DE0D534-3042-4AC3-902A-9F5BC8129EB2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</xdr:colOff>
      <xdr:row>32</xdr:row>
      <xdr:rowOff>85725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1126B62-2C14-440C-8EB7-0FE85B734885}"/>
            </a:ext>
          </a:extLst>
        </xdr:cNvPr>
        <xdr:cNvSpPr txBox="1">
          <a:spLocks noChangeArrowheads="1"/>
        </xdr:cNvSpPr>
      </xdr:nvSpPr>
      <xdr:spPr bwMode="auto">
        <a:xfrm>
          <a:off x="1085850" y="5705475"/>
          <a:ext cx="1428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723E155-99B0-47D1-A516-5738B708F2D5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75918D01-B345-45AA-BD29-6EFF0E804B4F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873AD296-5843-476A-BAD9-AA95D61C8A2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E0945A01-AD36-451A-BA9B-02F3D6F2D28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03E26EE8-6C1D-42AA-AE99-13234C151A3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CA7AC7EC-3F68-4257-94CD-0396706CEE2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B87A0FE2-F339-40BC-9165-9BD03B4F351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FD0D2761-D5BB-4317-98E0-97004952E1A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6264FF7D-DCE1-4366-A732-504D56AF6ED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970E6A6C-EAFC-4FA5-A7B6-36C440CDB32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A195D1AB-FFB4-4172-AC16-38D89C41EF67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6B4E47E-B0C9-4837-A249-B2E1F42B485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E7720429-CDFE-415C-9CC6-D2FD2F9C6B68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A50225FC-24F2-4932-9743-0D552FA91A1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C5A86664-B44C-47E1-88F8-45BDD442C438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47BAC5-58AB-45DB-9254-4970EA9894D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6D81F88A-D940-4612-9760-4E06EC715B6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E09D6806-0756-43A1-8157-2B181945249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3A1339AE-643C-4300-A186-EC900D06FB9A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79848A89-C0D0-44F1-89F5-4A88E301142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624623BF-A27B-4A0B-9ECD-513DACEDC7D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814FB48-9D9E-406C-9E9C-FB73CA7787A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4A57E528-218C-41D4-9650-F32A3C2F79C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EA0817BA-CE2F-42F5-A3AA-D84D919CE43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E942AF00-B5B1-4AC8-8D8B-64F6DA35C7AF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2D58ED73-1AEA-4EDF-91D4-ECEDFD2004A8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4BE6C497-4A57-4A6D-BBAC-254C2AE586F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AD897152-E766-4E33-A723-BB600682244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C810F1E6-B44A-4707-B9E7-8E6A024207BE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15EFC024-83C8-4033-8544-A4BA797CC0D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CA3D6ED6-B3F6-4824-9AB8-675FDB897CD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E41AEDFE-AD67-41A4-AA73-1F0F8268B1CD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E6E63814-61AB-4275-A984-487DB06E9348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823749F5-E5D0-4299-B880-1CB012B3401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855E1C31-7E96-4AFD-84F2-373B7ABC6BD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F2C9C625-7120-4F4F-A24D-12F9AD36105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5D1D731A-BF05-4245-BF01-3633CAD061F4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8CE41CFC-CA54-4066-9A93-107D5798EBE2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D36E2586-15B0-43DB-A28A-FD1DFA10A290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EC792F7B-2874-4C0B-B323-AA986E6796F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1FC0CC4C-4318-4B00-AA89-DEC2726A5B8C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94FF39EE-4892-418F-A0ED-B5E34C3AD6C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B08C5CA3-5691-4394-A033-57079D9A0923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77E451B3-D1F7-460C-9881-52C73DEB2161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2E7B9846-25E9-4A36-8EF2-4F59935F8599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66EBF8A6-452F-4744-9AD3-AD9431DAA5EB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8A4FE29F-CDDB-473C-BD97-63DE4F5744A0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76200</xdr:colOff>
      <xdr:row>32</xdr:row>
      <xdr:rowOff>85725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C230E54-7FBE-45AD-A092-EAA917AC51FA}"/>
            </a:ext>
          </a:extLst>
        </xdr:cNvPr>
        <xdr:cNvSpPr txBox="1">
          <a:spLocks noChangeArrowheads="1"/>
        </xdr:cNvSpPr>
      </xdr:nvSpPr>
      <xdr:spPr bwMode="auto">
        <a:xfrm>
          <a:off x="590550" y="5705475"/>
          <a:ext cx="76200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B611837E-56BB-4EA3-B67D-C8289FC79CD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E22D6C6F-68DD-4B91-9285-B5A5649B905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18A08558-263F-4B0E-85C3-CF0F9DA3B5A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304D4028-3F8E-4262-98BA-F1224D9CF2AA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73F84AB5-821D-415A-BDEE-69798BFF549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7E2742E0-8B01-4329-9427-1C93AF31FBA5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E5516045-3C47-460D-A695-BFBB341DD5C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DC73FC85-F4BF-4216-A8A4-BAAB104668EB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B548CD70-D202-4233-9A81-82D542F0348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BD41836A-ACC2-4573-B964-5716A4E9DDE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8140D11B-4A47-4508-869F-D91BF109B03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41649A1-E100-41E9-BB33-A743C5B2F4D5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78FE15EF-FE96-4878-8197-C582B021E79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9892A3EE-112B-4AAE-B53B-710FA2F30E71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73728E38-0613-4C1E-8E75-0D5D1D79F62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B11A126F-AE90-4EBC-BD60-A7602CE3153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8704BBB3-7EA8-4854-B689-9E39585C551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501C0546-B7B7-41D7-9906-FF40A54AE9F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336E0FE2-6E9E-4B99-A574-D1B35575503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D422DA4-12FE-492B-9DCD-5E5F98779070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E9165C0-B4A0-4FE7-B5BB-B7BEE2A1E02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149E7E65-3C16-47DA-A645-66F5900C60A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72520682-8DC4-443D-9768-E66A631BF8B6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615B80C-CD74-46F4-AF70-D88FC845AA5A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632C12F-C98D-4CDD-90C1-F5019E11764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871B5E40-4F49-4A09-B933-E3BDAA411DFE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BED67117-FA4A-4A83-BE29-D978E2360F45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9B2651AC-19DC-4E0F-977C-29003AB3A37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FFB3C0D5-AE81-4972-A407-C4509AC9D038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32AFAC48-FE1B-4C15-97C7-77945F54F0E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7754788C-0FED-44EB-A77C-CE05351DAF15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78EA5FE-9490-4141-A7FD-82CF31DE911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BF6645D-3E61-4F58-9BEB-C1F8A9E77C0F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id="{C726D5A9-30EE-45F5-8128-4C482BF57D2F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398E8759-B139-43B4-8542-DCC567317CAB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14885EAA-E149-459C-B53B-DDE3E56ABC2A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17054898-4223-4E6D-932A-1817439FBB38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5164F476-C89F-4335-8F25-FFEC4A7F888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ED5BB81D-9AFA-4C8E-8EB8-D9F994A7E71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798E39CF-7522-40DE-89A2-FCE7A76D5966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38CC500D-639E-4C18-820F-8CCADB1809C0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579BC408-98CF-4724-9DF6-A1082F7FF5AE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52953BD4-E284-45F2-A020-F2E33341441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9C1A1495-1A05-4B06-9174-BAE38E1AC7BB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971605C-F0FB-4564-8C3B-F153B02F192D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95AB0580-0C64-47FF-8607-CF696B9060D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F05F21F6-31E9-408D-AEAA-D6686E0F15E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82CFF4F8-BA96-409E-B1CB-13FDA8AFC27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17F0BC9D-6BF8-4FA0-BDF3-465974E2C0BC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A439DA02-AD6C-4ED2-9517-565AEFB2463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953E3643-3BEF-450A-90F4-9486C2B85ED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C4C85435-D9A8-4F37-963C-DD01FB181A1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E4A7A3CD-D3A5-4C3D-87D3-3A671138710B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CDFC5F1B-5C59-4A67-B48B-99465DDA517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619DFCEB-11D3-4ADE-A508-11473667705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B0264EAF-AD67-408D-BB9F-BECA1F411C7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5C4CEE97-0CDF-47DC-A022-714AA47AD13F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id="{AB4971F7-6DFB-4CFC-B2DD-95232CEB880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2C98CF81-811E-40D9-A6B3-5E5884E640E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F03E7059-C38D-4BEB-96D5-4028BDACA79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6109D1A8-2903-4B99-808D-A777D7C51DC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27571EAE-452B-4DB3-A9F5-B8135748D743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1E302F14-1D1B-453C-B2BD-1271E3A3A11F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FE1D439-40F9-4766-BAE9-B779F4B73D0F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7AF39FCF-B6AB-4E31-BC7D-77D78E19420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59" name="Text Box 3">
          <a:extLst>
            <a:ext uri="{FF2B5EF4-FFF2-40B4-BE49-F238E27FC236}">
              <a16:creationId xmlns:a16="http://schemas.microsoft.com/office/drawing/2014/main" id="{AB1CAFC6-74D5-4408-85B2-2CE31F43DFE8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42695DEB-2479-4435-BF01-85929BA3AA61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917EE7B5-F709-482F-B156-84787D33AB5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B1E906B-9DCC-4A65-BD24-8A2D35834CB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21B1E908-ACFC-47ED-A581-BE2C55A4C94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EDB4DB2E-7EF0-40E5-AFEB-3A5B1AD15FF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E3C0B0CC-B0AE-418F-BB2C-A25D0B2F8D7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7A64870C-B5BE-4B1E-9FE6-7A3246FC1F4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AD60D69C-9758-4C20-A545-3EC1A36D531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4EA1C9D2-0307-41F0-81AA-9F67278E618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F100871-03EE-41E5-91B9-A87AB25FFD1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1414622-7986-4575-9DCE-EFBD570744D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1" name="Text Box 3">
          <a:extLst>
            <a:ext uri="{FF2B5EF4-FFF2-40B4-BE49-F238E27FC236}">
              <a16:creationId xmlns:a16="http://schemas.microsoft.com/office/drawing/2014/main" id="{FF722210-7053-4D5A-9955-5EE05EDB7DF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BE962C51-3309-4DC4-93F0-FBAA8292EA2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B034B755-52B2-460D-A5CA-B28EE29D378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96CFCC39-45C7-4874-ABA2-2172676B18C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5" name="Text Box 3">
          <a:extLst>
            <a:ext uri="{FF2B5EF4-FFF2-40B4-BE49-F238E27FC236}">
              <a16:creationId xmlns:a16="http://schemas.microsoft.com/office/drawing/2014/main" id="{8C713AE1-CA32-4B21-9527-1EC5C8404F2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C7A809D1-8974-4674-9881-7F0FCDE43E9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C016154-18E5-4E66-B851-28D59941F86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E2B80AFE-309A-47DA-85EC-901DA03AFA1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20AC26B4-5EC6-447B-936B-7DFFED4BA1C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13F36B4F-2522-4BEB-9964-E62F6CEEAE09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00BA0FCE-0004-49C2-BA1F-2675C98AAE7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3E2071C-4E5B-4947-BC04-7D6A2902430B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1F39BD93-2829-46FB-801B-8C622D69E02F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44965CD8-4FC8-4AFB-9601-96482A14E25F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BFC30EA1-55D7-46DF-B0A9-7F4633958A1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7FE9D98F-17E6-4F79-BAD6-499304B2B9D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7" name="Text Box 3">
          <a:extLst>
            <a:ext uri="{FF2B5EF4-FFF2-40B4-BE49-F238E27FC236}">
              <a16:creationId xmlns:a16="http://schemas.microsoft.com/office/drawing/2014/main" id="{0192CC5B-8A64-4517-9B7C-751454CAADF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605741ED-7FB7-42E4-9EA5-DC158A6CBF9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5DFA96A5-EE54-48DB-8E4B-15F92CFEA8C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E2521299-DEF6-4A6E-B5EC-56EAA37CFCBE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2AD9FE6D-6213-4ABC-B8D7-A74CA7644526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2F87E059-B7AA-48F7-8254-7969821AF80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CC52B4E4-2B3A-48ED-B336-A2A05372C5D5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74A42AAC-B437-41E6-AEE9-9888AEA8B07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5" name="Text Box 3">
          <a:extLst>
            <a:ext uri="{FF2B5EF4-FFF2-40B4-BE49-F238E27FC236}">
              <a16:creationId xmlns:a16="http://schemas.microsoft.com/office/drawing/2014/main" id="{678B8364-3C73-484A-91C6-9147BEF64D1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5259A9AD-E9A1-4F6E-AAD0-A81A674005AB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B55FDFE1-BC1D-4D1B-A03C-2108E4A34428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4CBF7CC-6A0D-46BF-B8FC-79A7C95EC27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299" name="Text Box 3">
          <a:extLst>
            <a:ext uri="{FF2B5EF4-FFF2-40B4-BE49-F238E27FC236}">
              <a16:creationId xmlns:a16="http://schemas.microsoft.com/office/drawing/2014/main" id="{65F80889-0FA9-487C-8906-D3981AA6D17D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2B2EC537-BCFE-477D-B814-A895948376EE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8714420A-DB70-42B2-8112-C6E537613A7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904A9BE8-6F10-41F0-8CCE-A6BCC295601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F8311DD-3323-43B8-B381-3D51EF9CEC4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4C26C6BB-604B-4D8F-A9C3-6303F8DB7B18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3A9027FE-5A6F-40CF-9F6B-77D7D90690C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F64E33AA-9DA3-4055-8871-FE4FE1FA7AE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7" name="Text Box 3">
          <a:extLst>
            <a:ext uri="{FF2B5EF4-FFF2-40B4-BE49-F238E27FC236}">
              <a16:creationId xmlns:a16="http://schemas.microsoft.com/office/drawing/2014/main" id="{57005E7A-1FBD-4A0C-AD1D-7CABE2C676FF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6056FB3C-23E4-421E-BC6B-5588CDC8E6C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0F9DB193-5447-4AC3-9DFB-823239B1E7F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D3183958-D57C-4553-9FE8-4AE1711133CA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1" name="Text Box 3">
          <a:extLst>
            <a:ext uri="{FF2B5EF4-FFF2-40B4-BE49-F238E27FC236}">
              <a16:creationId xmlns:a16="http://schemas.microsoft.com/office/drawing/2014/main" id="{31ECD956-EB40-4388-8B9E-1DD5D2580DA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66A54062-6671-4D78-A3E8-D4BFDD53E52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A07D134C-2705-4C44-91CB-5B8EC63EAAFF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81119334-0BAE-4CE5-83DE-04E1F48939D5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D76624C7-8844-4DD7-8BC2-DF7FAA665911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7538D85C-DE60-4F9A-B2E9-5DDB97216949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7C79FDB-3E27-42AF-A4A6-0F5CB88DFB7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A8E1EDDA-1F05-4D1C-86E0-0137507CEF91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19" name="Text Box 3">
          <a:extLst>
            <a:ext uri="{FF2B5EF4-FFF2-40B4-BE49-F238E27FC236}">
              <a16:creationId xmlns:a16="http://schemas.microsoft.com/office/drawing/2014/main" id="{289CDFB0-2E6C-4638-832B-6B539714E58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F9904F95-6B2C-459F-93D7-08E5423AF74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F7ED2778-6F03-4B92-839E-12BE327DFE9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E8DC01CF-D121-4579-A3CD-0C9CA1D4464C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2C252829-621F-49C7-85FB-7692DD543F4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15733D9E-3FDD-44A1-AEC4-51E71A16791B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411D2B16-C5AC-4FEA-AE8A-C48CA9990A00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C139F2-0CDC-4E7F-8D68-6A9B8A0C0402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AA728EFB-C6AC-484C-8EEF-0CEDE8FF160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A612851F-0EED-4D8E-9E4E-2E1D4F7EA217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6F3CBC43-4B5C-4C1B-849C-8ABFADE6539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7370ED20-C81F-4809-9D24-BADC98FCAFFD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40D6F21F-78A3-4C02-9593-F848BACB1500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B3B6BD17-A394-42E7-99B4-EC4B1227823A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76737C24-AC80-46B2-B752-359D41E3CF88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45173143-56C9-4F55-9283-311430EE49B4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FEEFBA68-959C-46B9-A4B2-DA767E8B0373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4081A65-EE9C-414B-8AB9-7995B8B89EC6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28</xdr:row>
      <xdr:rowOff>161925</xdr:rowOff>
    </xdr:from>
    <xdr:to>
      <xdr:col>2</xdr:col>
      <xdr:colOff>142875</xdr:colOff>
      <xdr:row>30</xdr:row>
      <xdr:rowOff>76200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550E1BD-6E0B-4E33-BBBC-6E85909167DF}"/>
            </a:ext>
          </a:extLst>
        </xdr:cNvPr>
        <xdr:cNvSpPr txBox="1">
          <a:spLocks noChangeArrowheads="1"/>
        </xdr:cNvSpPr>
      </xdr:nvSpPr>
      <xdr:spPr bwMode="auto">
        <a:xfrm>
          <a:off x="1085850" y="5505450"/>
          <a:ext cx="14287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B4E410A1-48C2-4474-A936-9E5D35EB6EBF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8552AD39-2B45-4412-95CB-6A45B841A53B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BE7CE2A9-5736-42A2-8F40-B300157B30E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0A001CB7-58E4-4F59-A07B-07205B71F77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AA521531-1EC6-4685-9E60-BA0072BF567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CA49AC96-BBF0-43C0-A220-EEE38EFF439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60FC120C-3216-4292-87EF-756F24D1F4F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0D82515-CB48-413C-A733-6AFAD949362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78493813-1879-471C-B0C5-F70476869D0C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49DF1629-AC7E-4F5E-9D2C-E9D134DB891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FD932248-F98A-4D5E-BF9E-CA2CED56027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94D1B0DD-B25A-4121-9D38-C717FCC5516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0FF9B74F-8AC0-4432-A207-66AF66D88BFC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1" name="Text Box 3">
          <a:extLst>
            <a:ext uri="{FF2B5EF4-FFF2-40B4-BE49-F238E27FC236}">
              <a16:creationId xmlns:a16="http://schemas.microsoft.com/office/drawing/2014/main" id="{C5123F55-F58F-472F-842C-4160D6D8B739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4769C693-38E4-4B04-9B61-EC4C950FE068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7A4E3445-9DE5-44AB-A6B3-71002AC45D3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D38F5596-7AEF-4516-A877-49DDC09975F5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5" name="Text Box 3">
          <a:extLst>
            <a:ext uri="{FF2B5EF4-FFF2-40B4-BE49-F238E27FC236}">
              <a16:creationId xmlns:a16="http://schemas.microsoft.com/office/drawing/2014/main" id="{33C85421-A389-44E2-819F-7A9FD9AFCFD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D77E5D55-23E9-444D-AB42-6E74F5955049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C131DE9A-FB0E-4F1F-8752-984F721B55D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D19BF04-2525-456A-8113-6A3E107575F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B0A2942A-4A94-4A3A-BFD9-EFEC251A72A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CD912517-502D-451F-891E-5F326A85DAE8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708DE025-C0C2-4CEB-ADFE-C9197C9FD5AC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DA1A7B9D-2657-4831-B79D-70139FCF2C3B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ABCFEBF4-7A35-42AE-B824-EF07DEBCF922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79FB1517-772A-45AE-86B9-79E3F1997FB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D43B61B6-68D3-450E-9355-A72128BE4CF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4F4A6CC4-1D09-4951-9F15-D77CDC30854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12CAAA2C-96B0-401C-B355-1E73732AA04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CD26985C-EFF3-4C81-B742-FAB8AF77A840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039AC3AF-2C29-4513-B384-898981B182BE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1D1EB7D5-3920-483E-9EA6-25C56B3E17D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7966B78B-F7BD-40E1-AD65-18BDA86F835C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95CE8FDB-FB60-40C0-8721-A06AA854A1C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A89B84A3-6A95-4E9B-B48A-FAC637074AE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1C5F39BE-A0C4-4C20-ADFC-6B87319A910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B1D0661F-BA7E-4916-937C-661EBB6D865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B72DE9AB-CA04-439B-B4E3-F4AC0A958E0D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EABD5238-EB4B-41BD-A3A4-58D325520E01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30B638CB-AEB2-48DD-916F-C026BF87B959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79" name="Text Box 3">
          <a:extLst>
            <a:ext uri="{FF2B5EF4-FFF2-40B4-BE49-F238E27FC236}">
              <a16:creationId xmlns:a16="http://schemas.microsoft.com/office/drawing/2014/main" id="{B27EF522-D964-4C7A-AEA1-DF80ECFB4532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3612C500-67D8-4D1D-B6BB-956E2F2E896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42C3462-E92B-40D7-97B6-C1DB1C8D6B7C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FC682B67-29B9-4760-968A-6C92B1C15697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4FC5ACF9-B2F4-4932-A264-2BB6B76AFE0A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F1AE7C21-3AAF-481F-8116-BFA8DD18E854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28</xdr:row>
      <xdr:rowOff>161925</xdr:rowOff>
    </xdr:from>
    <xdr:to>
      <xdr:col>1</xdr:col>
      <xdr:colOff>76200</xdr:colOff>
      <xdr:row>30</xdr:row>
      <xdr:rowOff>76200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FC864A50-9F33-4C69-A0C1-636A1DF0E7F6}"/>
            </a:ext>
          </a:extLst>
        </xdr:cNvPr>
        <xdr:cNvSpPr txBox="1">
          <a:spLocks noChangeArrowheads="1"/>
        </xdr:cNvSpPr>
      </xdr:nvSpPr>
      <xdr:spPr bwMode="auto">
        <a:xfrm>
          <a:off x="590550" y="5505450"/>
          <a:ext cx="76200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477CBE97-70CA-4417-8908-66420D30FE03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87" name="Text Box 3">
          <a:extLst>
            <a:ext uri="{FF2B5EF4-FFF2-40B4-BE49-F238E27FC236}">
              <a16:creationId xmlns:a16="http://schemas.microsoft.com/office/drawing/2014/main" id="{C0BB8953-1009-4172-BF2E-1A0F73144BC7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CEC6EFA8-745F-4C2D-9DB8-3941E55F3E69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DCB2B0-C478-48A5-9388-BB4A18DD0B2F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86906628-891C-43CA-B94D-3A19E758DC3C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1" name="Text Box 3">
          <a:extLst>
            <a:ext uri="{FF2B5EF4-FFF2-40B4-BE49-F238E27FC236}">
              <a16:creationId xmlns:a16="http://schemas.microsoft.com/office/drawing/2014/main" id="{70BCE456-85C4-4BD8-96B5-44EAC23A6421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3EFD6E58-9B8B-4E75-8AEA-FD66E0C1EA31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D4ADF8E9-AD7B-4563-B128-17FCDD712FD3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38076F9A-603C-4156-9140-08DB5B5BDA8C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5311A904-7DFB-4E5F-B68D-544CBF028830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45261D11-D963-47BF-9421-92DA240C51E8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41B9DDDD-843C-490D-BB2C-52E8D668C31D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6782161E-6F23-4655-8E26-8CADECBB1A95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0F3CC7C2-8DF9-4407-9EFC-360DBA09677A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A22F9439-5E2D-4929-8AEA-6621A2593ADA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C9B26B53-2F6B-4E2C-B802-0C971D75F866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42419F0C-AB25-4F13-B3DB-10449CADFBE3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B3D2AE3B-B93F-4CF0-9F31-65D8D320ECEB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B89CFBBB-86FC-44B3-8195-690E9DD2BDB9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43CBA0A7-7D17-49BE-8C7A-38B0CA52DA88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EDA07335-4E6A-4222-B18A-F51EA27443D6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C314C12C-6D9F-4183-B0A1-FCC129DDF03E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EBDBAD79-4A03-4623-85A0-BC13B0BB377D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9A0DFB44-6E61-4641-B140-94DCAB145669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854E3D1F-53BA-4180-B769-A8BFEB86F0AD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1" name="Text Box 3">
          <a:extLst>
            <a:ext uri="{FF2B5EF4-FFF2-40B4-BE49-F238E27FC236}">
              <a16:creationId xmlns:a16="http://schemas.microsoft.com/office/drawing/2014/main" id="{C91455ED-5386-4845-B693-2F148D36DED4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75FD9E4C-C692-4842-9532-0FC359370FEB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6FE3C40F-E9B1-4C2E-AC19-B598D31BBE0C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A138AAB8-17B3-4FBD-AF62-267E06E48846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5" name="Text Box 3">
          <a:extLst>
            <a:ext uri="{FF2B5EF4-FFF2-40B4-BE49-F238E27FC236}">
              <a16:creationId xmlns:a16="http://schemas.microsoft.com/office/drawing/2014/main" id="{43E2C4D6-749E-4B9C-8FA9-EC636129FF14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1DD0B528-BE78-4CBC-B241-6954DF525934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F8C95C1E-FD6B-4F2D-8032-B7F07DCD6444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2F625E0-5A59-4ECB-BFA4-BB79054B3927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F41B0656-73CA-41A9-9B6C-625BD7EAD34E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C7F2B7F4-99B8-493D-B527-6B1790627072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A650F817-12AD-445F-AC17-25BEE9326391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D06D339-7A80-4FEF-9A31-BB605805A76E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3" name="Text Box 3">
          <a:extLst>
            <a:ext uri="{FF2B5EF4-FFF2-40B4-BE49-F238E27FC236}">
              <a16:creationId xmlns:a16="http://schemas.microsoft.com/office/drawing/2014/main" id="{FD6839EA-0FDC-492C-B5CA-ECE20799129C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2C5064CD-14D3-4DA1-8BB4-C2DF2099E4E4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E24B2F26-BEBC-440D-B7FF-323E599ED4DB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DA05B507-CF0C-4F2C-8118-1C837DC2B32B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7" name="Text Box 3">
          <a:extLst>
            <a:ext uri="{FF2B5EF4-FFF2-40B4-BE49-F238E27FC236}">
              <a16:creationId xmlns:a16="http://schemas.microsoft.com/office/drawing/2014/main" id="{03EAB5A3-2D42-48C7-9D86-69493A3A5172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8A4A21D5-4EDB-4F2D-A135-20511E1B7106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DDAB8693-13B0-45DA-81C2-6944B16E8B63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707135D9-33DC-48C6-8A54-DA066979D267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DD3A6DCF-E8D4-496B-A5C2-1E2238B493B2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84C5151D-7E7F-4FB2-9E2F-7472CC1C57FB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104775</xdr:colOff>
      <xdr:row>29</xdr:row>
      <xdr:rowOff>9525</xdr:rowOff>
    </xdr:from>
    <xdr:to>
      <xdr:col>0</xdr:col>
      <xdr:colOff>133350</xdr:colOff>
      <xdr:row>32</xdr:row>
      <xdr:rowOff>85725</xdr:rowOff>
    </xdr:to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8156F72C-5468-4C31-8A9E-048BA3FEBECB}"/>
            </a:ext>
          </a:extLst>
        </xdr:cNvPr>
        <xdr:cNvSpPr txBox="1">
          <a:spLocks noChangeArrowheads="1"/>
        </xdr:cNvSpPr>
      </xdr:nvSpPr>
      <xdr:spPr bwMode="auto">
        <a:xfrm>
          <a:off x="104775" y="5514975"/>
          <a:ext cx="28575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9FE1B90-EA93-44C1-8806-D200900023BB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55E68B13-5BB9-4C27-8657-A91BD9CD03A5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FE503E8-FDE8-4DEE-B5A2-7B103AB2321A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7DFD48A8-8E42-4502-B5B4-1EF6B0882458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A119D267-D906-49F3-8D29-30349E64FD58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78A7CF53-4F62-46FA-9F5F-BCD6A6EA728A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D22E7D26-2F24-46E5-8579-47FE919755C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ED54496-A95C-40D6-B02D-B9267262D3F5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AB6704F-7840-444C-A2D2-4BE48331F058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429A05E9-3BD7-41F3-94FC-9248DAC9654A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9AF523EB-CE40-4778-A09E-311C42E15A8D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001201-F208-4D66-85E9-5B01C5D36AFF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F940CD0-CEE6-4169-BF64-86CC7FB97263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DA2D94D3-A2E6-46CE-84EE-B0B1925A007E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16B9060E-5CB3-4E77-88CC-F9CAA914AC1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E00532-3E2A-4F0C-9B4B-648A7F2677E2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E533E869-1864-4B43-982D-28834F45A05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C0EDCDA1-05E3-4833-9404-50A44582146F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250B8E93-40BD-4AFF-95E8-96A1C78759BA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812EE619-85E1-4758-AA97-2CF03A74DA6A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FAE9BD36-6198-4F43-99D1-EE1184E34DF0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23391C3F-F75C-4C6D-BC97-A58F4FA00A20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CAB7FF3B-17A8-4206-AF8E-333AC5D95456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3AF0945-EA86-4FD0-B585-C5F44F74962F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E01900AF-9B73-4623-9AC7-B956A1CC05D3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1A8BF911-F210-4B01-9434-FFDE8E0C503E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F4BB76EA-DA7B-4F3F-8EAF-9017DA1E4058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24E91B8-349E-454F-980D-3AF350FB64EC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9C694371-4FB7-492B-BD76-669B583B3DF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4FF1178B-9A4A-414D-BF65-13AA15BCC157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A8AEBDBE-9545-4A6F-AC9F-2A263AD3DCEA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769797D2-E8FF-485A-9B9D-A89DDD4A97E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D4FA963B-4A87-4F2E-A9CF-C35238B08941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6001B16A-16B7-4DB1-AA39-FB52BFAF331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54665546-B8A6-4EFB-B9A3-187B7F21169F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8F58A30-9BC0-47F8-BC89-19229F09F228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2BBE8735-FAC1-4ADB-87F3-42F8B572244C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A11230D5-B5D5-45B4-A7AA-F3912B31F34C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DF6C8705-0F5E-4998-8A3F-04B99EF0C3D2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786FB720-0AB3-4BED-A886-E1E202A3644E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D8CD0AFE-F414-491C-80A5-2A786BE19357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A85F3EB0-8EE2-40CC-BDB6-97C73F840780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810FC737-00C3-459B-B0EE-785BBACB16EE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1E990778-1644-4A38-A101-D0C0350BD41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4297FA56-53BF-484E-A833-4A42B35F8D74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48F2203F-68EB-4F35-90E7-16629AA37530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B04AA4DE-E170-4B4F-B779-EE8B2966F917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47625</xdr:rowOff>
    </xdr:from>
    <xdr:to>
      <xdr:col>1</xdr:col>
      <xdr:colOff>476250</xdr:colOff>
      <xdr:row>48</xdr:row>
      <xdr:rowOff>142875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C2B71DC3-AD1C-479F-8E70-B64EFE9A5EF5}"/>
            </a:ext>
          </a:extLst>
        </xdr:cNvPr>
        <xdr:cNvSpPr txBox="1">
          <a:spLocks noChangeArrowheads="1"/>
        </xdr:cNvSpPr>
      </xdr:nvSpPr>
      <xdr:spPr bwMode="auto">
        <a:xfrm>
          <a:off x="685800" y="8477250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95F110E-8F17-4FE5-B973-CDB6709C263F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600B830C-8A7E-4750-9F43-6A1644673199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74D70E2-6997-4893-AF6D-134A2D6FC5FB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64BDD542-D163-4288-82B2-922275CFF12C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69587F06-1B6C-4989-A31C-BC097C70F58A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59DF8967-C13F-4744-BCBA-C05114801150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5860C945-AB5B-433A-8C10-B17FE4E62742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2B8F029-557E-4CE3-992E-11C441D74171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EE7D9D67-1ACF-4E4C-8CE9-4A8C5B500C6C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D1C26A10-7D44-4505-A976-ACD83D244108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E4263661-539E-4DC5-8604-924CC5FB2AB6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B12BBC1-E15A-4CE5-9895-3A1C818BC008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2AF9E77-2C94-475D-B568-548071E2B3E2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F22106D9-FFB2-45B3-A569-F0F02C4D8C88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11F44D33-2C7E-4CAF-8585-AB72E4D18656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7ECC48-9B2F-4BB4-827E-21CC7DD3BFCB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D6F31E76-3FC5-4537-8B21-9CF0410C7023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C791B5C6-34D0-4BB3-BD01-ACE8D263F42F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6068D954-7A41-44B8-B9E7-62AF81DC619D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3F2FEF41-7027-4BF0-BB12-4684BF2F157A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E94D7A7C-7679-49D1-BD41-B3B4F77A612A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940A7066-50F0-4F01-9D3A-6658A2C06B73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9F598E8C-16DF-4178-983C-DC6EFBB13AA9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DB13160-ACD4-4AF9-A031-4A9D154C735C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D9DE8126-5FB0-4926-B72E-B80B329E9F42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3E158BEC-34E7-4B71-B5A8-30D107DC471E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9041D94A-7677-4CAA-9518-541BCD565933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16A12F97-53A4-47AC-9E23-9C0D44CDBD46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53C22A79-5BA6-495D-B993-1699413E0CA1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A3435EC0-5777-46E7-83BE-A86EEA289A73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AEC2F089-1012-40DC-B2DA-7D99FEFA0A9D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7E254326-A78E-42FD-B001-AAD443225814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1AF3E151-FE7D-47AC-BA90-F61BCFDB9C57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15341642-8960-4ABA-B258-77410A8679B0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F9F0A7D4-5BC5-435F-BFB4-022A97D45A2A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AD9CAC32-D406-481D-BFBC-A35C0B13F25B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258887A6-8BBC-4332-9A8A-9C02C588898F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E87D0DD4-A988-4971-8878-D2D1234937E7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81F45B38-14EB-4219-BCEE-21E9DCCA058A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F342232-68BF-41CB-B92E-E13847FB6E64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1F16691C-7663-439C-BCE9-D788A6AFA727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9693875F-DEBC-4869-8849-1C9954AABA98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B56771DE-FB66-4CAE-B1F1-E0EDC8F81FD8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FE46F92-166B-44E2-B4ED-05F2CF19938E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D71DDC1F-DCBE-4322-85A2-D1A03467D8AC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F8E0B2A4-6BD8-42CF-9E41-28F874EB95E4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139A9D92-2DE7-4066-AA8A-1801EA34987B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381000</xdr:colOff>
      <xdr:row>46</xdr:row>
      <xdr:rowOff>152400</xdr:rowOff>
    </xdr:from>
    <xdr:to>
      <xdr:col>1</xdr:col>
      <xdr:colOff>476250</xdr:colOff>
      <xdr:row>49</xdr:row>
      <xdr:rowOff>66675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E0302B31-4376-4C12-82B2-87B1ED9232E6}"/>
            </a:ext>
          </a:extLst>
        </xdr:cNvPr>
        <xdr:cNvSpPr txBox="1">
          <a:spLocks noChangeArrowheads="1"/>
        </xdr:cNvSpPr>
      </xdr:nvSpPr>
      <xdr:spPr bwMode="auto">
        <a:xfrm>
          <a:off x="685800" y="8753475"/>
          <a:ext cx="952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484876</xdr:colOff>
      <xdr:row>44</xdr:row>
      <xdr:rowOff>151490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522C5F-45DF-5305-0F65-B50577789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90476" cy="7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291A-ECEC-400A-B7C4-8ADC6A941B53}">
  <dimension ref="B2:G23"/>
  <sheetViews>
    <sheetView tabSelected="1" workbookViewId="0">
      <selection activeCell="C10" sqref="C10"/>
    </sheetView>
  </sheetViews>
  <sheetFormatPr defaultRowHeight="12.75"/>
  <cols>
    <col min="1" max="1" width="2.5703125" customWidth="1"/>
    <col min="2" max="2" width="4" customWidth="1"/>
    <col min="3" max="3" width="33.28515625" customWidth="1"/>
    <col min="4" max="4" width="52.7109375" customWidth="1"/>
    <col min="5" max="6" width="22.7109375" customWidth="1"/>
    <col min="7" max="7" width="51.140625" customWidth="1"/>
  </cols>
  <sheetData>
    <row r="2" spans="2:7" ht="30" customHeight="1">
      <c r="B2" s="525" t="s">
        <v>465</v>
      </c>
      <c r="C2" s="525"/>
      <c r="D2" s="525"/>
      <c r="E2" s="525"/>
      <c r="F2" s="525"/>
      <c r="G2" s="525"/>
    </row>
    <row r="4" spans="2:7" ht="30" customHeight="1">
      <c r="B4" s="520" t="s">
        <v>36</v>
      </c>
      <c r="C4" s="521" t="s">
        <v>453</v>
      </c>
      <c r="D4" s="521" t="s">
        <v>451</v>
      </c>
      <c r="E4" s="520" t="s">
        <v>464</v>
      </c>
      <c r="F4" s="520" t="s">
        <v>466</v>
      </c>
      <c r="G4" s="520" t="s">
        <v>452</v>
      </c>
    </row>
    <row r="5" spans="2:7" ht="60" customHeight="1">
      <c r="B5" s="512">
        <v>1</v>
      </c>
      <c r="C5" s="513" t="s">
        <v>457</v>
      </c>
      <c r="D5" s="516" t="s">
        <v>463</v>
      </c>
      <c r="E5" s="514">
        <v>8489.0300000000007</v>
      </c>
      <c r="F5" s="515">
        <v>8490</v>
      </c>
      <c r="G5" s="516" t="s">
        <v>468</v>
      </c>
    </row>
    <row r="6" spans="2:7" ht="60" customHeight="1">
      <c r="B6" s="512">
        <v>2</v>
      </c>
      <c r="C6" s="513" t="s">
        <v>458</v>
      </c>
      <c r="D6" s="516" t="s">
        <v>459</v>
      </c>
      <c r="E6" s="514">
        <v>70604.929999999993</v>
      </c>
      <c r="F6" s="515">
        <v>70605</v>
      </c>
      <c r="G6" s="516" t="s">
        <v>468</v>
      </c>
    </row>
    <row r="7" spans="2:7" ht="60" customHeight="1">
      <c r="B7" s="512">
        <v>3</v>
      </c>
      <c r="C7" s="513" t="s">
        <v>454</v>
      </c>
      <c r="D7" s="516" t="s">
        <v>460</v>
      </c>
      <c r="E7" s="517">
        <v>23980.68</v>
      </c>
      <c r="F7" s="515">
        <v>23981</v>
      </c>
      <c r="G7" s="516" t="s">
        <v>468</v>
      </c>
    </row>
    <row r="8" spans="2:7" ht="60" customHeight="1">
      <c r="B8" s="512">
        <v>4</v>
      </c>
      <c r="C8" s="513" t="s">
        <v>455</v>
      </c>
      <c r="D8" s="516" t="s">
        <v>461</v>
      </c>
      <c r="E8" s="514">
        <v>79584.72</v>
      </c>
      <c r="F8" s="515">
        <v>79585</v>
      </c>
      <c r="G8" s="516" t="s">
        <v>467</v>
      </c>
    </row>
    <row r="9" spans="2:7" ht="60" customHeight="1">
      <c r="B9" s="512">
        <v>5</v>
      </c>
      <c r="C9" s="513" t="s">
        <v>456</v>
      </c>
      <c r="D9" s="516" t="s">
        <v>462</v>
      </c>
      <c r="E9" s="517">
        <v>191504.22</v>
      </c>
      <c r="F9" s="515">
        <v>191505</v>
      </c>
      <c r="G9" s="516" t="s">
        <v>468</v>
      </c>
    </row>
    <row r="10" spans="2:7" ht="30" customHeight="1">
      <c r="B10" s="522"/>
      <c r="C10" s="522"/>
      <c r="D10" s="524" t="s">
        <v>144</v>
      </c>
      <c r="E10" s="518">
        <f>SUM(E5:E9)</f>
        <v>374163.57999999996</v>
      </c>
      <c r="F10" s="519">
        <f>SUM(F5:F9)</f>
        <v>374166</v>
      </c>
      <c r="G10" s="523"/>
    </row>
    <row r="12" spans="2:7">
      <c r="D12" s="511"/>
    </row>
    <row r="21" spans="4:5">
      <c r="D21" s="510"/>
    </row>
    <row r="22" spans="4:5">
      <c r="E22" s="509"/>
    </row>
    <row r="23" spans="4:5">
      <c r="E23" s="509"/>
    </row>
  </sheetData>
  <mergeCells count="1"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DD25-8F20-4A11-B073-3AC745F70422}">
  <dimension ref="A1:AF58"/>
  <sheetViews>
    <sheetView topLeftCell="A20" workbookViewId="0">
      <selection activeCell="B48" sqref="B48:K48"/>
    </sheetView>
  </sheetViews>
  <sheetFormatPr defaultColWidth="12.7109375" defaultRowHeight="12.75"/>
  <cols>
    <col min="1" max="1" width="4.5703125" style="83" customWidth="1"/>
    <col min="2" max="2" width="8.85546875" style="83" customWidth="1"/>
    <col min="3" max="3" width="36.85546875" style="83" customWidth="1"/>
    <col min="4" max="4" width="5.5703125" style="146" customWidth="1"/>
    <col min="5" max="5" width="6.42578125" style="146" customWidth="1"/>
    <col min="6" max="7" width="6.42578125" style="83" customWidth="1"/>
    <col min="8" max="8" width="7.42578125" style="83" customWidth="1"/>
    <col min="9" max="11" width="6.42578125" style="83" customWidth="1"/>
    <col min="12" max="13" width="7.7109375" style="83" customWidth="1"/>
    <col min="14" max="16" width="8.42578125" style="83" customWidth="1"/>
    <col min="17" max="243" width="9.140625" style="83" customWidth="1"/>
    <col min="244" max="244" width="4.5703125" style="83" customWidth="1"/>
    <col min="245" max="245" width="8.85546875" style="83" customWidth="1"/>
    <col min="246" max="246" width="76.42578125" style="83" customWidth="1"/>
    <col min="247" max="247" width="8.28515625" style="83" customWidth="1"/>
    <col min="248" max="250" width="9.140625" style="83" customWidth="1"/>
    <col min="251" max="251" width="11.85546875" style="83" customWidth="1"/>
    <col min="252" max="252" width="13.140625" style="83" customWidth="1"/>
    <col min="253" max="253" width="12" style="83" customWidth="1"/>
    <col min="254" max="254" width="10.5703125" style="83" customWidth="1"/>
    <col min="255" max="255" width="11.5703125" style="83" customWidth="1"/>
    <col min="256" max="256" width="12.7109375" style="83"/>
    <col min="257" max="257" width="4.5703125" style="83" customWidth="1"/>
    <col min="258" max="258" width="8.85546875" style="83" customWidth="1"/>
    <col min="259" max="259" width="36.85546875" style="83" customWidth="1"/>
    <col min="260" max="260" width="5.5703125" style="83" customWidth="1"/>
    <col min="261" max="263" width="6.42578125" style="83" customWidth="1"/>
    <col min="264" max="264" width="7.42578125" style="83" customWidth="1"/>
    <col min="265" max="267" width="6.42578125" style="83" customWidth="1"/>
    <col min="268" max="269" width="7.7109375" style="83" customWidth="1"/>
    <col min="270" max="272" width="8.42578125" style="83" customWidth="1"/>
    <col min="273" max="499" width="9.140625" style="83" customWidth="1"/>
    <col min="500" max="500" width="4.5703125" style="83" customWidth="1"/>
    <col min="501" max="501" width="8.85546875" style="83" customWidth="1"/>
    <col min="502" max="502" width="76.42578125" style="83" customWidth="1"/>
    <col min="503" max="503" width="8.28515625" style="83" customWidth="1"/>
    <col min="504" max="506" width="9.140625" style="83" customWidth="1"/>
    <col min="507" max="507" width="11.85546875" style="83" customWidth="1"/>
    <col min="508" max="508" width="13.140625" style="83" customWidth="1"/>
    <col min="509" max="509" width="12" style="83" customWidth="1"/>
    <col min="510" max="510" width="10.5703125" style="83" customWidth="1"/>
    <col min="511" max="511" width="11.5703125" style="83" customWidth="1"/>
    <col min="512" max="512" width="12.7109375" style="83"/>
    <col min="513" max="513" width="4.5703125" style="83" customWidth="1"/>
    <col min="514" max="514" width="8.85546875" style="83" customWidth="1"/>
    <col min="515" max="515" width="36.85546875" style="83" customWidth="1"/>
    <col min="516" max="516" width="5.5703125" style="83" customWidth="1"/>
    <col min="517" max="519" width="6.42578125" style="83" customWidth="1"/>
    <col min="520" max="520" width="7.42578125" style="83" customWidth="1"/>
    <col min="521" max="523" width="6.42578125" style="83" customWidth="1"/>
    <col min="524" max="525" width="7.7109375" style="83" customWidth="1"/>
    <col min="526" max="528" width="8.42578125" style="83" customWidth="1"/>
    <col min="529" max="755" width="9.140625" style="83" customWidth="1"/>
    <col min="756" max="756" width="4.5703125" style="83" customWidth="1"/>
    <col min="757" max="757" width="8.85546875" style="83" customWidth="1"/>
    <col min="758" max="758" width="76.42578125" style="83" customWidth="1"/>
    <col min="759" max="759" width="8.28515625" style="83" customWidth="1"/>
    <col min="760" max="762" width="9.140625" style="83" customWidth="1"/>
    <col min="763" max="763" width="11.85546875" style="83" customWidth="1"/>
    <col min="764" max="764" width="13.140625" style="83" customWidth="1"/>
    <col min="765" max="765" width="12" style="83" customWidth="1"/>
    <col min="766" max="766" width="10.5703125" style="83" customWidth="1"/>
    <col min="767" max="767" width="11.5703125" style="83" customWidth="1"/>
    <col min="768" max="768" width="12.7109375" style="83"/>
    <col min="769" max="769" width="4.5703125" style="83" customWidth="1"/>
    <col min="770" max="770" width="8.85546875" style="83" customWidth="1"/>
    <col min="771" max="771" width="36.85546875" style="83" customWidth="1"/>
    <col min="772" max="772" width="5.5703125" style="83" customWidth="1"/>
    <col min="773" max="775" width="6.42578125" style="83" customWidth="1"/>
    <col min="776" max="776" width="7.42578125" style="83" customWidth="1"/>
    <col min="777" max="779" width="6.42578125" style="83" customWidth="1"/>
    <col min="780" max="781" width="7.7109375" style="83" customWidth="1"/>
    <col min="782" max="784" width="8.42578125" style="83" customWidth="1"/>
    <col min="785" max="1011" width="9.140625" style="83" customWidth="1"/>
    <col min="1012" max="1012" width="4.5703125" style="83" customWidth="1"/>
    <col min="1013" max="1013" width="8.85546875" style="83" customWidth="1"/>
    <col min="1014" max="1014" width="76.42578125" style="83" customWidth="1"/>
    <col min="1015" max="1015" width="8.28515625" style="83" customWidth="1"/>
    <col min="1016" max="1018" width="9.140625" style="83" customWidth="1"/>
    <col min="1019" max="1019" width="11.85546875" style="83" customWidth="1"/>
    <col min="1020" max="1020" width="13.140625" style="83" customWidth="1"/>
    <col min="1021" max="1021" width="12" style="83" customWidth="1"/>
    <col min="1022" max="1022" width="10.5703125" style="83" customWidth="1"/>
    <col min="1023" max="1023" width="11.5703125" style="83" customWidth="1"/>
    <col min="1024" max="1024" width="12.7109375" style="83"/>
    <col min="1025" max="1025" width="4.5703125" style="83" customWidth="1"/>
    <col min="1026" max="1026" width="8.85546875" style="83" customWidth="1"/>
    <col min="1027" max="1027" width="36.85546875" style="83" customWidth="1"/>
    <col min="1028" max="1028" width="5.5703125" style="83" customWidth="1"/>
    <col min="1029" max="1031" width="6.42578125" style="83" customWidth="1"/>
    <col min="1032" max="1032" width="7.42578125" style="83" customWidth="1"/>
    <col min="1033" max="1035" width="6.42578125" style="83" customWidth="1"/>
    <col min="1036" max="1037" width="7.7109375" style="83" customWidth="1"/>
    <col min="1038" max="1040" width="8.42578125" style="83" customWidth="1"/>
    <col min="1041" max="1267" width="9.140625" style="83" customWidth="1"/>
    <col min="1268" max="1268" width="4.5703125" style="83" customWidth="1"/>
    <col min="1269" max="1269" width="8.85546875" style="83" customWidth="1"/>
    <col min="1270" max="1270" width="76.42578125" style="83" customWidth="1"/>
    <col min="1271" max="1271" width="8.28515625" style="83" customWidth="1"/>
    <col min="1272" max="1274" width="9.140625" style="83" customWidth="1"/>
    <col min="1275" max="1275" width="11.85546875" style="83" customWidth="1"/>
    <col min="1276" max="1276" width="13.140625" style="83" customWidth="1"/>
    <col min="1277" max="1277" width="12" style="83" customWidth="1"/>
    <col min="1278" max="1278" width="10.5703125" style="83" customWidth="1"/>
    <col min="1279" max="1279" width="11.5703125" style="83" customWidth="1"/>
    <col min="1280" max="1280" width="12.7109375" style="83"/>
    <col min="1281" max="1281" width="4.5703125" style="83" customWidth="1"/>
    <col min="1282" max="1282" width="8.85546875" style="83" customWidth="1"/>
    <col min="1283" max="1283" width="36.85546875" style="83" customWidth="1"/>
    <col min="1284" max="1284" width="5.5703125" style="83" customWidth="1"/>
    <col min="1285" max="1287" width="6.42578125" style="83" customWidth="1"/>
    <col min="1288" max="1288" width="7.42578125" style="83" customWidth="1"/>
    <col min="1289" max="1291" width="6.42578125" style="83" customWidth="1"/>
    <col min="1292" max="1293" width="7.7109375" style="83" customWidth="1"/>
    <col min="1294" max="1296" width="8.42578125" style="83" customWidth="1"/>
    <col min="1297" max="1523" width="9.140625" style="83" customWidth="1"/>
    <col min="1524" max="1524" width="4.5703125" style="83" customWidth="1"/>
    <col min="1525" max="1525" width="8.85546875" style="83" customWidth="1"/>
    <col min="1526" max="1526" width="76.42578125" style="83" customWidth="1"/>
    <col min="1527" max="1527" width="8.28515625" style="83" customWidth="1"/>
    <col min="1528" max="1530" width="9.140625" style="83" customWidth="1"/>
    <col min="1531" max="1531" width="11.85546875" style="83" customWidth="1"/>
    <col min="1532" max="1532" width="13.140625" style="83" customWidth="1"/>
    <col min="1533" max="1533" width="12" style="83" customWidth="1"/>
    <col min="1534" max="1534" width="10.5703125" style="83" customWidth="1"/>
    <col min="1535" max="1535" width="11.5703125" style="83" customWidth="1"/>
    <col min="1536" max="1536" width="12.7109375" style="83"/>
    <col min="1537" max="1537" width="4.5703125" style="83" customWidth="1"/>
    <col min="1538" max="1538" width="8.85546875" style="83" customWidth="1"/>
    <col min="1539" max="1539" width="36.85546875" style="83" customWidth="1"/>
    <col min="1540" max="1540" width="5.5703125" style="83" customWidth="1"/>
    <col min="1541" max="1543" width="6.42578125" style="83" customWidth="1"/>
    <col min="1544" max="1544" width="7.42578125" style="83" customWidth="1"/>
    <col min="1545" max="1547" width="6.42578125" style="83" customWidth="1"/>
    <col min="1548" max="1549" width="7.7109375" style="83" customWidth="1"/>
    <col min="1550" max="1552" width="8.42578125" style="83" customWidth="1"/>
    <col min="1553" max="1779" width="9.140625" style="83" customWidth="1"/>
    <col min="1780" max="1780" width="4.5703125" style="83" customWidth="1"/>
    <col min="1781" max="1781" width="8.85546875" style="83" customWidth="1"/>
    <col min="1782" max="1782" width="76.42578125" style="83" customWidth="1"/>
    <col min="1783" max="1783" width="8.28515625" style="83" customWidth="1"/>
    <col min="1784" max="1786" width="9.140625" style="83" customWidth="1"/>
    <col min="1787" max="1787" width="11.85546875" style="83" customWidth="1"/>
    <col min="1788" max="1788" width="13.140625" style="83" customWidth="1"/>
    <col min="1789" max="1789" width="12" style="83" customWidth="1"/>
    <col min="1790" max="1790" width="10.5703125" style="83" customWidth="1"/>
    <col min="1791" max="1791" width="11.5703125" style="83" customWidth="1"/>
    <col min="1792" max="1792" width="12.7109375" style="83"/>
    <col min="1793" max="1793" width="4.5703125" style="83" customWidth="1"/>
    <col min="1794" max="1794" width="8.85546875" style="83" customWidth="1"/>
    <col min="1795" max="1795" width="36.85546875" style="83" customWidth="1"/>
    <col min="1796" max="1796" width="5.5703125" style="83" customWidth="1"/>
    <col min="1797" max="1799" width="6.42578125" style="83" customWidth="1"/>
    <col min="1800" max="1800" width="7.42578125" style="83" customWidth="1"/>
    <col min="1801" max="1803" width="6.42578125" style="83" customWidth="1"/>
    <col min="1804" max="1805" width="7.7109375" style="83" customWidth="1"/>
    <col min="1806" max="1808" width="8.42578125" style="83" customWidth="1"/>
    <col min="1809" max="2035" width="9.140625" style="83" customWidth="1"/>
    <col min="2036" max="2036" width="4.5703125" style="83" customWidth="1"/>
    <col min="2037" max="2037" width="8.85546875" style="83" customWidth="1"/>
    <col min="2038" max="2038" width="76.42578125" style="83" customWidth="1"/>
    <col min="2039" max="2039" width="8.28515625" style="83" customWidth="1"/>
    <col min="2040" max="2042" width="9.140625" style="83" customWidth="1"/>
    <col min="2043" max="2043" width="11.85546875" style="83" customWidth="1"/>
    <col min="2044" max="2044" width="13.140625" style="83" customWidth="1"/>
    <col min="2045" max="2045" width="12" style="83" customWidth="1"/>
    <col min="2046" max="2046" width="10.5703125" style="83" customWidth="1"/>
    <col min="2047" max="2047" width="11.5703125" style="83" customWidth="1"/>
    <col min="2048" max="2048" width="12.7109375" style="83"/>
    <col min="2049" max="2049" width="4.5703125" style="83" customWidth="1"/>
    <col min="2050" max="2050" width="8.85546875" style="83" customWidth="1"/>
    <col min="2051" max="2051" width="36.85546875" style="83" customWidth="1"/>
    <col min="2052" max="2052" width="5.5703125" style="83" customWidth="1"/>
    <col min="2053" max="2055" width="6.42578125" style="83" customWidth="1"/>
    <col min="2056" max="2056" width="7.42578125" style="83" customWidth="1"/>
    <col min="2057" max="2059" width="6.42578125" style="83" customWidth="1"/>
    <col min="2060" max="2061" width="7.7109375" style="83" customWidth="1"/>
    <col min="2062" max="2064" width="8.42578125" style="83" customWidth="1"/>
    <col min="2065" max="2291" width="9.140625" style="83" customWidth="1"/>
    <col min="2292" max="2292" width="4.5703125" style="83" customWidth="1"/>
    <col min="2293" max="2293" width="8.85546875" style="83" customWidth="1"/>
    <col min="2294" max="2294" width="76.42578125" style="83" customWidth="1"/>
    <col min="2295" max="2295" width="8.28515625" style="83" customWidth="1"/>
    <col min="2296" max="2298" width="9.140625" style="83" customWidth="1"/>
    <col min="2299" max="2299" width="11.85546875" style="83" customWidth="1"/>
    <col min="2300" max="2300" width="13.140625" style="83" customWidth="1"/>
    <col min="2301" max="2301" width="12" style="83" customWidth="1"/>
    <col min="2302" max="2302" width="10.5703125" style="83" customWidth="1"/>
    <col min="2303" max="2303" width="11.5703125" style="83" customWidth="1"/>
    <col min="2304" max="2304" width="12.7109375" style="83"/>
    <col min="2305" max="2305" width="4.5703125" style="83" customWidth="1"/>
    <col min="2306" max="2306" width="8.85546875" style="83" customWidth="1"/>
    <col min="2307" max="2307" width="36.85546875" style="83" customWidth="1"/>
    <col min="2308" max="2308" width="5.5703125" style="83" customWidth="1"/>
    <col min="2309" max="2311" width="6.42578125" style="83" customWidth="1"/>
    <col min="2312" max="2312" width="7.42578125" style="83" customWidth="1"/>
    <col min="2313" max="2315" width="6.42578125" style="83" customWidth="1"/>
    <col min="2316" max="2317" width="7.7109375" style="83" customWidth="1"/>
    <col min="2318" max="2320" width="8.42578125" style="83" customWidth="1"/>
    <col min="2321" max="2547" width="9.140625" style="83" customWidth="1"/>
    <col min="2548" max="2548" width="4.5703125" style="83" customWidth="1"/>
    <col min="2549" max="2549" width="8.85546875" style="83" customWidth="1"/>
    <col min="2550" max="2550" width="76.42578125" style="83" customWidth="1"/>
    <col min="2551" max="2551" width="8.28515625" style="83" customWidth="1"/>
    <col min="2552" max="2554" width="9.140625" style="83" customWidth="1"/>
    <col min="2555" max="2555" width="11.85546875" style="83" customWidth="1"/>
    <col min="2556" max="2556" width="13.140625" style="83" customWidth="1"/>
    <col min="2557" max="2557" width="12" style="83" customWidth="1"/>
    <col min="2558" max="2558" width="10.5703125" style="83" customWidth="1"/>
    <col min="2559" max="2559" width="11.5703125" style="83" customWidth="1"/>
    <col min="2560" max="2560" width="12.7109375" style="83"/>
    <col min="2561" max="2561" width="4.5703125" style="83" customWidth="1"/>
    <col min="2562" max="2562" width="8.85546875" style="83" customWidth="1"/>
    <col min="2563" max="2563" width="36.85546875" style="83" customWidth="1"/>
    <col min="2564" max="2564" width="5.5703125" style="83" customWidth="1"/>
    <col min="2565" max="2567" width="6.42578125" style="83" customWidth="1"/>
    <col min="2568" max="2568" width="7.42578125" style="83" customWidth="1"/>
    <col min="2569" max="2571" width="6.42578125" style="83" customWidth="1"/>
    <col min="2572" max="2573" width="7.7109375" style="83" customWidth="1"/>
    <col min="2574" max="2576" width="8.42578125" style="83" customWidth="1"/>
    <col min="2577" max="2803" width="9.140625" style="83" customWidth="1"/>
    <col min="2804" max="2804" width="4.5703125" style="83" customWidth="1"/>
    <col min="2805" max="2805" width="8.85546875" style="83" customWidth="1"/>
    <col min="2806" max="2806" width="76.42578125" style="83" customWidth="1"/>
    <col min="2807" max="2807" width="8.28515625" style="83" customWidth="1"/>
    <col min="2808" max="2810" width="9.140625" style="83" customWidth="1"/>
    <col min="2811" max="2811" width="11.85546875" style="83" customWidth="1"/>
    <col min="2812" max="2812" width="13.140625" style="83" customWidth="1"/>
    <col min="2813" max="2813" width="12" style="83" customWidth="1"/>
    <col min="2814" max="2814" width="10.5703125" style="83" customWidth="1"/>
    <col min="2815" max="2815" width="11.5703125" style="83" customWidth="1"/>
    <col min="2816" max="2816" width="12.7109375" style="83"/>
    <col min="2817" max="2817" width="4.5703125" style="83" customWidth="1"/>
    <col min="2818" max="2818" width="8.85546875" style="83" customWidth="1"/>
    <col min="2819" max="2819" width="36.85546875" style="83" customWidth="1"/>
    <col min="2820" max="2820" width="5.5703125" style="83" customWidth="1"/>
    <col min="2821" max="2823" width="6.42578125" style="83" customWidth="1"/>
    <col min="2824" max="2824" width="7.42578125" style="83" customWidth="1"/>
    <col min="2825" max="2827" width="6.42578125" style="83" customWidth="1"/>
    <col min="2828" max="2829" width="7.7109375" style="83" customWidth="1"/>
    <col min="2830" max="2832" width="8.42578125" style="83" customWidth="1"/>
    <col min="2833" max="3059" width="9.140625" style="83" customWidth="1"/>
    <col min="3060" max="3060" width="4.5703125" style="83" customWidth="1"/>
    <col min="3061" max="3061" width="8.85546875" style="83" customWidth="1"/>
    <col min="3062" max="3062" width="76.42578125" style="83" customWidth="1"/>
    <col min="3063" max="3063" width="8.28515625" style="83" customWidth="1"/>
    <col min="3064" max="3066" width="9.140625" style="83" customWidth="1"/>
    <col min="3067" max="3067" width="11.85546875" style="83" customWidth="1"/>
    <col min="3068" max="3068" width="13.140625" style="83" customWidth="1"/>
    <col min="3069" max="3069" width="12" style="83" customWidth="1"/>
    <col min="3070" max="3070" width="10.5703125" style="83" customWidth="1"/>
    <col min="3071" max="3071" width="11.5703125" style="83" customWidth="1"/>
    <col min="3072" max="3072" width="12.7109375" style="83"/>
    <col min="3073" max="3073" width="4.5703125" style="83" customWidth="1"/>
    <col min="3074" max="3074" width="8.85546875" style="83" customWidth="1"/>
    <col min="3075" max="3075" width="36.85546875" style="83" customWidth="1"/>
    <col min="3076" max="3076" width="5.5703125" style="83" customWidth="1"/>
    <col min="3077" max="3079" width="6.42578125" style="83" customWidth="1"/>
    <col min="3080" max="3080" width="7.42578125" style="83" customWidth="1"/>
    <col min="3081" max="3083" width="6.42578125" style="83" customWidth="1"/>
    <col min="3084" max="3085" width="7.7109375" style="83" customWidth="1"/>
    <col min="3086" max="3088" width="8.42578125" style="83" customWidth="1"/>
    <col min="3089" max="3315" width="9.140625" style="83" customWidth="1"/>
    <col min="3316" max="3316" width="4.5703125" style="83" customWidth="1"/>
    <col min="3317" max="3317" width="8.85546875" style="83" customWidth="1"/>
    <col min="3318" max="3318" width="76.42578125" style="83" customWidth="1"/>
    <col min="3319" max="3319" width="8.28515625" style="83" customWidth="1"/>
    <col min="3320" max="3322" width="9.140625" style="83" customWidth="1"/>
    <col min="3323" max="3323" width="11.85546875" style="83" customWidth="1"/>
    <col min="3324" max="3324" width="13.140625" style="83" customWidth="1"/>
    <col min="3325" max="3325" width="12" style="83" customWidth="1"/>
    <col min="3326" max="3326" width="10.5703125" style="83" customWidth="1"/>
    <col min="3327" max="3327" width="11.5703125" style="83" customWidth="1"/>
    <col min="3328" max="3328" width="12.7109375" style="83"/>
    <col min="3329" max="3329" width="4.5703125" style="83" customWidth="1"/>
    <col min="3330" max="3330" width="8.85546875" style="83" customWidth="1"/>
    <col min="3331" max="3331" width="36.85546875" style="83" customWidth="1"/>
    <col min="3332" max="3332" width="5.5703125" style="83" customWidth="1"/>
    <col min="3333" max="3335" width="6.42578125" style="83" customWidth="1"/>
    <col min="3336" max="3336" width="7.42578125" style="83" customWidth="1"/>
    <col min="3337" max="3339" width="6.42578125" style="83" customWidth="1"/>
    <col min="3340" max="3341" width="7.7109375" style="83" customWidth="1"/>
    <col min="3342" max="3344" width="8.42578125" style="83" customWidth="1"/>
    <col min="3345" max="3571" width="9.140625" style="83" customWidth="1"/>
    <col min="3572" max="3572" width="4.5703125" style="83" customWidth="1"/>
    <col min="3573" max="3573" width="8.85546875" style="83" customWidth="1"/>
    <col min="3574" max="3574" width="76.42578125" style="83" customWidth="1"/>
    <col min="3575" max="3575" width="8.28515625" style="83" customWidth="1"/>
    <col min="3576" max="3578" width="9.140625" style="83" customWidth="1"/>
    <col min="3579" max="3579" width="11.85546875" style="83" customWidth="1"/>
    <col min="3580" max="3580" width="13.140625" style="83" customWidth="1"/>
    <col min="3581" max="3581" width="12" style="83" customWidth="1"/>
    <col min="3582" max="3582" width="10.5703125" style="83" customWidth="1"/>
    <col min="3583" max="3583" width="11.5703125" style="83" customWidth="1"/>
    <col min="3584" max="3584" width="12.7109375" style="83"/>
    <col min="3585" max="3585" width="4.5703125" style="83" customWidth="1"/>
    <col min="3586" max="3586" width="8.85546875" style="83" customWidth="1"/>
    <col min="3587" max="3587" width="36.85546875" style="83" customWidth="1"/>
    <col min="3588" max="3588" width="5.5703125" style="83" customWidth="1"/>
    <col min="3589" max="3591" width="6.42578125" style="83" customWidth="1"/>
    <col min="3592" max="3592" width="7.42578125" style="83" customWidth="1"/>
    <col min="3593" max="3595" width="6.42578125" style="83" customWidth="1"/>
    <col min="3596" max="3597" width="7.7109375" style="83" customWidth="1"/>
    <col min="3598" max="3600" width="8.42578125" style="83" customWidth="1"/>
    <col min="3601" max="3827" width="9.140625" style="83" customWidth="1"/>
    <col min="3828" max="3828" width="4.5703125" style="83" customWidth="1"/>
    <col min="3829" max="3829" width="8.85546875" style="83" customWidth="1"/>
    <col min="3830" max="3830" width="76.42578125" style="83" customWidth="1"/>
    <col min="3831" max="3831" width="8.28515625" style="83" customWidth="1"/>
    <col min="3832" max="3834" width="9.140625" style="83" customWidth="1"/>
    <col min="3835" max="3835" width="11.85546875" style="83" customWidth="1"/>
    <col min="3836" max="3836" width="13.140625" style="83" customWidth="1"/>
    <col min="3837" max="3837" width="12" style="83" customWidth="1"/>
    <col min="3838" max="3838" width="10.5703125" style="83" customWidth="1"/>
    <col min="3839" max="3839" width="11.5703125" style="83" customWidth="1"/>
    <col min="3840" max="3840" width="12.7109375" style="83"/>
    <col min="3841" max="3841" width="4.5703125" style="83" customWidth="1"/>
    <col min="3842" max="3842" width="8.85546875" style="83" customWidth="1"/>
    <col min="3843" max="3843" width="36.85546875" style="83" customWidth="1"/>
    <col min="3844" max="3844" width="5.5703125" style="83" customWidth="1"/>
    <col min="3845" max="3847" width="6.42578125" style="83" customWidth="1"/>
    <col min="3848" max="3848" width="7.42578125" style="83" customWidth="1"/>
    <col min="3849" max="3851" width="6.42578125" style="83" customWidth="1"/>
    <col min="3852" max="3853" width="7.7109375" style="83" customWidth="1"/>
    <col min="3854" max="3856" width="8.42578125" style="83" customWidth="1"/>
    <col min="3857" max="4083" width="9.140625" style="83" customWidth="1"/>
    <col min="4084" max="4084" width="4.5703125" style="83" customWidth="1"/>
    <col min="4085" max="4085" width="8.85546875" style="83" customWidth="1"/>
    <col min="4086" max="4086" width="76.42578125" style="83" customWidth="1"/>
    <col min="4087" max="4087" width="8.28515625" style="83" customWidth="1"/>
    <col min="4088" max="4090" width="9.140625" style="83" customWidth="1"/>
    <col min="4091" max="4091" width="11.85546875" style="83" customWidth="1"/>
    <col min="4092" max="4092" width="13.140625" style="83" customWidth="1"/>
    <col min="4093" max="4093" width="12" style="83" customWidth="1"/>
    <col min="4094" max="4094" width="10.5703125" style="83" customWidth="1"/>
    <col min="4095" max="4095" width="11.5703125" style="83" customWidth="1"/>
    <col min="4096" max="4096" width="12.7109375" style="83"/>
    <col min="4097" max="4097" width="4.5703125" style="83" customWidth="1"/>
    <col min="4098" max="4098" width="8.85546875" style="83" customWidth="1"/>
    <col min="4099" max="4099" width="36.85546875" style="83" customWidth="1"/>
    <col min="4100" max="4100" width="5.5703125" style="83" customWidth="1"/>
    <col min="4101" max="4103" width="6.42578125" style="83" customWidth="1"/>
    <col min="4104" max="4104" width="7.42578125" style="83" customWidth="1"/>
    <col min="4105" max="4107" width="6.42578125" style="83" customWidth="1"/>
    <col min="4108" max="4109" width="7.7109375" style="83" customWidth="1"/>
    <col min="4110" max="4112" width="8.42578125" style="83" customWidth="1"/>
    <col min="4113" max="4339" width="9.140625" style="83" customWidth="1"/>
    <col min="4340" max="4340" width="4.5703125" style="83" customWidth="1"/>
    <col min="4341" max="4341" width="8.85546875" style="83" customWidth="1"/>
    <col min="4342" max="4342" width="76.42578125" style="83" customWidth="1"/>
    <col min="4343" max="4343" width="8.28515625" style="83" customWidth="1"/>
    <col min="4344" max="4346" width="9.140625" style="83" customWidth="1"/>
    <col min="4347" max="4347" width="11.85546875" style="83" customWidth="1"/>
    <col min="4348" max="4348" width="13.140625" style="83" customWidth="1"/>
    <col min="4349" max="4349" width="12" style="83" customWidth="1"/>
    <col min="4350" max="4350" width="10.5703125" style="83" customWidth="1"/>
    <col min="4351" max="4351" width="11.5703125" style="83" customWidth="1"/>
    <col min="4352" max="4352" width="12.7109375" style="83"/>
    <col min="4353" max="4353" width="4.5703125" style="83" customWidth="1"/>
    <col min="4354" max="4354" width="8.85546875" style="83" customWidth="1"/>
    <col min="4355" max="4355" width="36.85546875" style="83" customWidth="1"/>
    <col min="4356" max="4356" width="5.5703125" style="83" customWidth="1"/>
    <col min="4357" max="4359" width="6.42578125" style="83" customWidth="1"/>
    <col min="4360" max="4360" width="7.42578125" style="83" customWidth="1"/>
    <col min="4361" max="4363" width="6.42578125" style="83" customWidth="1"/>
    <col min="4364" max="4365" width="7.7109375" style="83" customWidth="1"/>
    <col min="4366" max="4368" width="8.42578125" style="83" customWidth="1"/>
    <col min="4369" max="4595" width="9.140625" style="83" customWidth="1"/>
    <col min="4596" max="4596" width="4.5703125" style="83" customWidth="1"/>
    <col min="4597" max="4597" width="8.85546875" style="83" customWidth="1"/>
    <col min="4598" max="4598" width="76.42578125" style="83" customWidth="1"/>
    <col min="4599" max="4599" width="8.28515625" style="83" customWidth="1"/>
    <col min="4600" max="4602" width="9.140625" style="83" customWidth="1"/>
    <col min="4603" max="4603" width="11.85546875" style="83" customWidth="1"/>
    <col min="4604" max="4604" width="13.140625" style="83" customWidth="1"/>
    <col min="4605" max="4605" width="12" style="83" customWidth="1"/>
    <col min="4606" max="4606" width="10.5703125" style="83" customWidth="1"/>
    <col min="4607" max="4607" width="11.5703125" style="83" customWidth="1"/>
    <col min="4608" max="4608" width="12.7109375" style="83"/>
    <col min="4609" max="4609" width="4.5703125" style="83" customWidth="1"/>
    <col min="4610" max="4610" width="8.85546875" style="83" customWidth="1"/>
    <col min="4611" max="4611" width="36.85546875" style="83" customWidth="1"/>
    <col min="4612" max="4612" width="5.5703125" style="83" customWidth="1"/>
    <col min="4613" max="4615" width="6.42578125" style="83" customWidth="1"/>
    <col min="4616" max="4616" width="7.42578125" style="83" customWidth="1"/>
    <col min="4617" max="4619" width="6.42578125" style="83" customWidth="1"/>
    <col min="4620" max="4621" width="7.7109375" style="83" customWidth="1"/>
    <col min="4622" max="4624" width="8.42578125" style="83" customWidth="1"/>
    <col min="4625" max="4851" width="9.140625" style="83" customWidth="1"/>
    <col min="4852" max="4852" width="4.5703125" style="83" customWidth="1"/>
    <col min="4853" max="4853" width="8.85546875" style="83" customWidth="1"/>
    <col min="4854" max="4854" width="76.42578125" style="83" customWidth="1"/>
    <col min="4855" max="4855" width="8.28515625" style="83" customWidth="1"/>
    <col min="4856" max="4858" width="9.140625" style="83" customWidth="1"/>
    <col min="4859" max="4859" width="11.85546875" style="83" customWidth="1"/>
    <col min="4860" max="4860" width="13.140625" style="83" customWidth="1"/>
    <col min="4861" max="4861" width="12" style="83" customWidth="1"/>
    <col min="4862" max="4862" width="10.5703125" style="83" customWidth="1"/>
    <col min="4863" max="4863" width="11.5703125" style="83" customWidth="1"/>
    <col min="4864" max="4864" width="12.7109375" style="83"/>
    <col min="4865" max="4865" width="4.5703125" style="83" customWidth="1"/>
    <col min="4866" max="4866" width="8.85546875" style="83" customWidth="1"/>
    <col min="4867" max="4867" width="36.85546875" style="83" customWidth="1"/>
    <col min="4868" max="4868" width="5.5703125" style="83" customWidth="1"/>
    <col min="4869" max="4871" width="6.42578125" style="83" customWidth="1"/>
    <col min="4872" max="4872" width="7.42578125" style="83" customWidth="1"/>
    <col min="4873" max="4875" width="6.42578125" style="83" customWidth="1"/>
    <col min="4876" max="4877" width="7.7109375" style="83" customWidth="1"/>
    <col min="4878" max="4880" width="8.42578125" style="83" customWidth="1"/>
    <col min="4881" max="5107" width="9.140625" style="83" customWidth="1"/>
    <col min="5108" max="5108" width="4.5703125" style="83" customWidth="1"/>
    <col min="5109" max="5109" width="8.85546875" style="83" customWidth="1"/>
    <col min="5110" max="5110" width="76.42578125" style="83" customWidth="1"/>
    <col min="5111" max="5111" width="8.28515625" style="83" customWidth="1"/>
    <col min="5112" max="5114" width="9.140625" style="83" customWidth="1"/>
    <col min="5115" max="5115" width="11.85546875" style="83" customWidth="1"/>
    <col min="5116" max="5116" width="13.140625" style="83" customWidth="1"/>
    <col min="5117" max="5117" width="12" style="83" customWidth="1"/>
    <col min="5118" max="5118" width="10.5703125" style="83" customWidth="1"/>
    <col min="5119" max="5119" width="11.5703125" style="83" customWidth="1"/>
    <col min="5120" max="5120" width="12.7109375" style="83"/>
    <col min="5121" max="5121" width="4.5703125" style="83" customWidth="1"/>
    <col min="5122" max="5122" width="8.85546875" style="83" customWidth="1"/>
    <col min="5123" max="5123" width="36.85546875" style="83" customWidth="1"/>
    <col min="5124" max="5124" width="5.5703125" style="83" customWidth="1"/>
    <col min="5125" max="5127" width="6.42578125" style="83" customWidth="1"/>
    <col min="5128" max="5128" width="7.42578125" style="83" customWidth="1"/>
    <col min="5129" max="5131" width="6.42578125" style="83" customWidth="1"/>
    <col min="5132" max="5133" width="7.7109375" style="83" customWidth="1"/>
    <col min="5134" max="5136" width="8.42578125" style="83" customWidth="1"/>
    <col min="5137" max="5363" width="9.140625" style="83" customWidth="1"/>
    <col min="5364" max="5364" width="4.5703125" style="83" customWidth="1"/>
    <col min="5365" max="5365" width="8.85546875" style="83" customWidth="1"/>
    <col min="5366" max="5366" width="76.42578125" style="83" customWidth="1"/>
    <col min="5367" max="5367" width="8.28515625" style="83" customWidth="1"/>
    <col min="5368" max="5370" width="9.140625" style="83" customWidth="1"/>
    <col min="5371" max="5371" width="11.85546875" style="83" customWidth="1"/>
    <col min="5372" max="5372" width="13.140625" style="83" customWidth="1"/>
    <col min="5373" max="5373" width="12" style="83" customWidth="1"/>
    <col min="5374" max="5374" width="10.5703125" style="83" customWidth="1"/>
    <col min="5375" max="5375" width="11.5703125" style="83" customWidth="1"/>
    <col min="5376" max="5376" width="12.7109375" style="83"/>
    <col min="5377" max="5377" width="4.5703125" style="83" customWidth="1"/>
    <col min="5378" max="5378" width="8.85546875" style="83" customWidth="1"/>
    <col min="5379" max="5379" width="36.85546875" style="83" customWidth="1"/>
    <col min="5380" max="5380" width="5.5703125" style="83" customWidth="1"/>
    <col min="5381" max="5383" width="6.42578125" style="83" customWidth="1"/>
    <col min="5384" max="5384" width="7.42578125" style="83" customWidth="1"/>
    <col min="5385" max="5387" width="6.42578125" style="83" customWidth="1"/>
    <col min="5388" max="5389" width="7.7109375" style="83" customWidth="1"/>
    <col min="5390" max="5392" width="8.42578125" style="83" customWidth="1"/>
    <col min="5393" max="5619" width="9.140625" style="83" customWidth="1"/>
    <col min="5620" max="5620" width="4.5703125" style="83" customWidth="1"/>
    <col min="5621" max="5621" width="8.85546875" style="83" customWidth="1"/>
    <col min="5622" max="5622" width="76.42578125" style="83" customWidth="1"/>
    <col min="5623" max="5623" width="8.28515625" style="83" customWidth="1"/>
    <col min="5624" max="5626" width="9.140625" style="83" customWidth="1"/>
    <col min="5627" max="5627" width="11.85546875" style="83" customWidth="1"/>
    <col min="5628" max="5628" width="13.140625" style="83" customWidth="1"/>
    <col min="5629" max="5629" width="12" style="83" customWidth="1"/>
    <col min="5630" max="5630" width="10.5703125" style="83" customWidth="1"/>
    <col min="5631" max="5631" width="11.5703125" style="83" customWidth="1"/>
    <col min="5632" max="5632" width="12.7109375" style="83"/>
    <col min="5633" max="5633" width="4.5703125" style="83" customWidth="1"/>
    <col min="5634" max="5634" width="8.85546875" style="83" customWidth="1"/>
    <col min="5635" max="5635" width="36.85546875" style="83" customWidth="1"/>
    <col min="5636" max="5636" width="5.5703125" style="83" customWidth="1"/>
    <col min="5637" max="5639" width="6.42578125" style="83" customWidth="1"/>
    <col min="5640" max="5640" width="7.42578125" style="83" customWidth="1"/>
    <col min="5641" max="5643" width="6.42578125" style="83" customWidth="1"/>
    <col min="5644" max="5645" width="7.7109375" style="83" customWidth="1"/>
    <col min="5646" max="5648" width="8.42578125" style="83" customWidth="1"/>
    <col min="5649" max="5875" width="9.140625" style="83" customWidth="1"/>
    <col min="5876" max="5876" width="4.5703125" style="83" customWidth="1"/>
    <col min="5877" max="5877" width="8.85546875" style="83" customWidth="1"/>
    <col min="5878" max="5878" width="76.42578125" style="83" customWidth="1"/>
    <col min="5879" max="5879" width="8.28515625" style="83" customWidth="1"/>
    <col min="5880" max="5882" width="9.140625" style="83" customWidth="1"/>
    <col min="5883" max="5883" width="11.85546875" style="83" customWidth="1"/>
    <col min="5884" max="5884" width="13.140625" style="83" customWidth="1"/>
    <col min="5885" max="5885" width="12" style="83" customWidth="1"/>
    <col min="5886" max="5886" width="10.5703125" style="83" customWidth="1"/>
    <col min="5887" max="5887" width="11.5703125" style="83" customWidth="1"/>
    <col min="5888" max="5888" width="12.7109375" style="83"/>
    <col min="5889" max="5889" width="4.5703125" style="83" customWidth="1"/>
    <col min="5890" max="5890" width="8.85546875" style="83" customWidth="1"/>
    <col min="5891" max="5891" width="36.85546875" style="83" customWidth="1"/>
    <col min="5892" max="5892" width="5.5703125" style="83" customWidth="1"/>
    <col min="5893" max="5895" width="6.42578125" style="83" customWidth="1"/>
    <col min="5896" max="5896" width="7.42578125" style="83" customWidth="1"/>
    <col min="5897" max="5899" width="6.42578125" style="83" customWidth="1"/>
    <col min="5900" max="5901" width="7.7109375" style="83" customWidth="1"/>
    <col min="5902" max="5904" width="8.42578125" style="83" customWidth="1"/>
    <col min="5905" max="6131" width="9.140625" style="83" customWidth="1"/>
    <col min="6132" max="6132" width="4.5703125" style="83" customWidth="1"/>
    <col min="6133" max="6133" width="8.85546875" style="83" customWidth="1"/>
    <col min="6134" max="6134" width="76.42578125" style="83" customWidth="1"/>
    <col min="6135" max="6135" width="8.28515625" style="83" customWidth="1"/>
    <col min="6136" max="6138" width="9.140625" style="83" customWidth="1"/>
    <col min="6139" max="6139" width="11.85546875" style="83" customWidth="1"/>
    <col min="6140" max="6140" width="13.140625" style="83" customWidth="1"/>
    <col min="6141" max="6141" width="12" style="83" customWidth="1"/>
    <col min="6142" max="6142" width="10.5703125" style="83" customWidth="1"/>
    <col min="6143" max="6143" width="11.5703125" style="83" customWidth="1"/>
    <col min="6144" max="6144" width="12.7109375" style="83"/>
    <col min="6145" max="6145" width="4.5703125" style="83" customWidth="1"/>
    <col min="6146" max="6146" width="8.85546875" style="83" customWidth="1"/>
    <col min="6147" max="6147" width="36.85546875" style="83" customWidth="1"/>
    <col min="6148" max="6148" width="5.5703125" style="83" customWidth="1"/>
    <col min="6149" max="6151" width="6.42578125" style="83" customWidth="1"/>
    <col min="6152" max="6152" width="7.42578125" style="83" customWidth="1"/>
    <col min="6153" max="6155" width="6.42578125" style="83" customWidth="1"/>
    <col min="6156" max="6157" width="7.7109375" style="83" customWidth="1"/>
    <col min="6158" max="6160" width="8.42578125" style="83" customWidth="1"/>
    <col min="6161" max="6387" width="9.140625" style="83" customWidth="1"/>
    <col min="6388" max="6388" width="4.5703125" style="83" customWidth="1"/>
    <col min="6389" max="6389" width="8.85546875" style="83" customWidth="1"/>
    <col min="6390" max="6390" width="76.42578125" style="83" customWidth="1"/>
    <col min="6391" max="6391" width="8.28515625" style="83" customWidth="1"/>
    <col min="6392" max="6394" width="9.140625" style="83" customWidth="1"/>
    <col min="6395" max="6395" width="11.85546875" style="83" customWidth="1"/>
    <col min="6396" max="6396" width="13.140625" style="83" customWidth="1"/>
    <col min="6397" max="6397" width="12" style="83" customWidth="1"/>
    <col min="6398" max="6398" width="10.5703125" style="83" customWidth="1"/>
    <col min="6399" max="6399" width="11.5703125" style="83" customWidth="1"/>
    <col min="6400" max="6400" width="12.7109375" style="83"/>
    <col min="6401" max="6401" width="4.5703125" style="83" customWidth="1"/>
    <col min="6402" max="6402" width="8.85546875" style="83" customWidth="1"/>
    <col min="6403" max="6403" width="36.85546875" style="83" customWidth="1"/>
    <col min="6404" max="6404" width="5.5703125" style="83" customWidth="1"/>
    <col min="6405" max="6407" width="6.42578125" style="83" customWidth="1"/>
    <col min="6408" max="6408" width="7.42578125" style="83" customWidth="1"/>
    <col min="6409" max="6411" width="6.42578125" style="83" customWidth="1"/>
    <col min="6412" max="6413" width="7.7109375" style="83" customWidth="1"/>
    <col min="6414" max="6416" width="8.42578125" style="83" customWidth="1"/>
    <col min="6417" max="6643" width="9.140625" style="83" customWidth="1"/>
    <col min="6644" max="6644" width="4.5703125" style="83" customWidth="1"/>
    <col min="6645" max="6645" width="8.85546875" style="83" customWidth="1"/>
    <col min="6646" max="6646" width="76.42578125" style="83" customWidth="1"/>
    <col min="6647" max="6647" width="8.28515625" style="83" customWidth="1"/>
    <col min="6648" max="6650" width="9.140625" style="83" customWidth="1"/>
    <col min="6651" max="6651" width="11.85546875" style="83" customWidth="1"/>
    <col min="6652" max="6652" width="13.140625" style="83" customWidth="1"/>
    <col min="6653" max="6653" width="12" style="83" customWidth="1"/>
    <col min="6654" max="6654" width="10.5703125" style="83" customWidth="1"/>
    <col min="6655" max="6655" width="11.5703125" style="83" customWidth="1"/>
    <col min="6656" max="6656" width="12.7109375" style="83"/>
    <col min="6657" max="6657" width="4.5703125" style="83" customWidth="1"/>
    <col min="6658" max="6658" width="8.85546875" style="83" customWidth="1"/>
    <col min="6659" max="6659" width="36.85546875" style="83" customWidth="1"/>
    <col min="6660" max="6660" width="5.5703125" style="83" customWidth="1"/>
    <col min="6661" max="6663" width="6.42578125" style="83" customWidth="1"/>
    <col min="6664" max="6664" width="7.42578125" style="83" customWidth="1"/>
    <col min="6665" max="6667" width="6.42578125" style="83" customWidth="1"/>
    <col min="6668" max="6669" width="7.7109375" style="83" customWidth="1"/>
    <col min="6670" max="6672" width="8.42578125" style="83" customWidth="1"/>
    <col min="6673" max="6899" width="9.140625" style="83" customWidth="1"/>
    <col min="6900" max="6900" width="4.5703125" style="83" customWidth="1"/>
    <col min="6901" max="6901" width="8.85546875" style="83" customWidth="1"/>
    <col min="6902" max="6902" width="76.42578125" style="83" customWidth="1"/>
    <col min="6903" max="6903" width="8.28515625" style="83" customWidth="1"/>
    <col min="6904" max="6906" width="9.140625" style="83" customWidth="1"/>
    <col min="6907" max="6907" width="11.85546875" style="83" customWidth="1"/>
    <col min="6908" max="6908" width="13.140625" style="83" customWidth="1"/>
    <col min="6909" max="6909" width="12" style="83" customWidth="1"/>
    <col min="6910" max="6910" width="10.5703125" style="83" customWidth="1"/>
    <col min="6911" max="6911" width="11.5703125" style="83" customWidth="1"/>
    <col min="6912" max="6912" width="12.7109375" style="83"/>
    <col min="6913" max="6913" width="4.5703125" style="83" customWidth="1"/>
    <col min="6914" max="6914" width="8.85546875" style="83" customWidth="1"/>
    <col min="6915" max="6915" width="36.85546875" style="83" customWidth="1"/>
    <col min="6916" max="6916" width="5.5703125" style="83" customWidth="1"/>
    <col min="6917" max="6919" width="6.42578125" style="83" customWidth="1"/>
    <col min="6920" max="6920" width="7.42578125" style="83" customWidth="1"/>
    <col min="6921" max="6923" width="6.42578125" style="83" customWidth="1"/>
    <col min="6924" max="6925" width="7.7109375" style="83" customWidth="1"/>
    <col min="6926" max="6928" width="8.42578125" style="83" customWidth="1"/>
    <col min="6929" max="7155" width="9.140625" style="83" customWidth="1"/>
    <col min="7156" max="7156" width="4.5703125" style="83" customWidth="1"/>
    <col min="7157" max="7157" width="8.85546875" style="83" customWidth="1"/>
    <col min="7158" max="7158" width="76.42578125" style="83" customWidth="1"/>
    <col min="7159" max="7159" width="8.28515625" style="83" customWidth="1"/>
    <col min="7160" max="7162" width="9.140625" style="83" customWidth="1"/>
    <col min="7163" max="7163" width="11.85546875" style="83" customWidth="1"/>
    <col min="7164" max="7164" width="13.140625" style="83" customWidth="1"/>
    <col min="7165" max="7165" width="12" style="83" customWidth="1"/>
    <col min="7166" max="7166" width="10.5703125" style="83" customWidth="1"/>
    <col min="7167" max="7167" width="11.5703125" style="83" customWidth="1"/>
    <col min="7168" max="7168" width="12.7109375" style="83"/>
    <col min="7169" max="7169" width="4.5703125" style="83" customWidth="1"/>
    <col min="7170" max="7170" width="8.85546875" style="83" customWidth="1"/>
    <col min="7171" max="7171" width="36.85546875" style="83" customWidth="1"/>
    <col min="7172" max="7172" width="5.5703125" style="83" customWidth="1"/>
    <col min="7173" max="7175" width="6.42578125" style="83" customWidth="1"/>
    <col min="7176" max="7176" width="7.42578125" style="83" customWidth="1"/>
    <col min="7177" max="7179" width="6.42578125" style="83" customWidth="1"/>
    <col min="7180" max="7181" width="7.7109375" style="83" customWidth="1"/>
    <col min="7182" max="7184" width="8.42578125" style="83" customWidth="1"/>
    <col min="7185" max="7411" width="9.140625" style="83" customWidth="1"/>
    <col min="7412" max="7412" width="4.5703125" style="83" customWidth="1"/>
    <col min="7413" max="7413" width="8.85546875" style="83" customWidth="1"/>
    <col min="7414" max="7414" width="76.42578125" style="83" customWidth="1"/>
    <col min="7415" max="7415" width="8.28515625" style="83" customWidth="1"/>
    <col min="7416" max="7418" width="9.140625" style="83" customWidth="1"/>
    <col min="7419" max="7419" width="11.85546875" style="83" customWidth="1"/>
    <col min="7420" max="7420" width="13.140625" style="83" customWidth="1"/>
    <col min="7421" max="7421" width="12" style="83" customWidth="1"/>
    <col min="7422" max="7422" width="10.5703125" style="83" customWidth="1"/>
    <col min="7423" max="7423" width="11.5703125" style="83" customWidth="1"/>
    <col min="7424" max="7424" width="12.7109375" style="83"/>
    <col min="7425" max="7425" width="4.5703125" style="83" customWidth="1"/>
    <col min="7426" max="7426" width="8.85546875" style="83" customWidth="1"/>
    <col min="7427" max="7427" width="36.85546875" style="83" customWidth="1"/>
    <col min="7428" max="7428" width="5.5703125" style="83" customWidth="1"/>
    <col min="7429" max="7431" width="6.42578125" style="83" customWidth="1"/>
    <col min="7432" max="7432" width="7.42578125" style="83" customWidth="1"/>
    <col min="7433" max="7435" width="6.42578125" style="83" customWidth="1"/>
    <col min="7436" max="7437" width="7.7109375" style="83" customWidth="1"/>
    <col min="7438" max="7440" width="8.42578125" style="83" customWidth="1"/>
    <col min="7441" max="7667" width="9.140625" style="83" customWidth="1"/>
    <col min="7668" max="7668" width="4.5703125" style="83" customWidth="1"/>
    <col min="7669" max="7669" width="8.85546875" style="83" customWidth="1"/>
    <col min="7670" max="7670" width="76.42578125" style="83" customWidth="1"/>
    <col min="7671" max="7671" width="8.28515625" style="83" customWidth="1"/>
    <col min="7672" max="7674" width="9.140625" style="83" customWidth="1"/>
    <col min="7675" max="7675" width="11.85546875" style="83" customWidth="1"/>
    <col min="7676" max="7676" width="13.140625" style="83" customWidth="1"/>
    <col min="7677" max="7677" width="12" style="83" customWidth="1"/>
    <col min="7678" max="7678" width="10.5703125" style="83" customWidth="1"/>
    <col min="7679" max="7679" width="11.5703125" style="83" customWidth="1"/>
    <col min="7680" max="7680" width="12.7109375" style="83"/>
    <col min="7681" max="7681" width="4.5703125" style="83" customWidth="1"/>
    <col min="7682" max="7682" width="8.85546875" style="83" customWidth="1"/>
    <col min="7683" max="7683" width="36.85546875" style="83" customWidth="1"/>
    <col min="7684" max="7684" width="5.5703125" style="83" customWidth="1"/>
    <col min="7685" max="7687" width="6.42578125" style="83" customWidth="1"/>
    <col min="7688" max="7688" width="7.42578125" style="83" customWidth="1"/>
    <col min="7689" max="7691" width="6.42578125" style="83" customWidth="1"/>
    <col min="7692" max="7693" width="7.7109375" style="83" customWidth="1"/>
    <col min="7694" max="7696" width="8.42578125" style="83" customWidth="1"/>
    <col min="7697" max="7923" width="9.140625" style="83" customWidth="1"/>
    <col min="7924" max="7924" width="4.5703125" style="83" customWidth="1"/>
    <col min="7925" max="7925" width="8.85546875" style="83" customWidth="1"/>
    <col min="7926" max="7926" width="76.42578125" style="83" customWidth="1"/>
    <col min="7927" max="7927" width="8.28515625" style="83" customWidth="1"/>
    <col min="7928" max="7930" width="9.140625" style="83" customWidth="1"/>
    <col min="7931" max="7931" width="11.85546875" style="83" customWidth="1"/>
    <col min="7932" max="7932" width="13.140625" style="83" customWidth="1"/>
    <col min="7933" max="7933" width="12" style="83" customWidth="1"/>
    <col min="7934" max="7934" width="10.5703125" style="83" customWidth="1"/>
    <col min="7935" max="7935" width="11.5703125" style="83" customWidth="1"/>
    <col min="7936" max="7936" width="12.7109375" style="83"/>
    <col min="7937" max="7937" width="4.5703125" style="83" customWidth="1"/>
    <col min="7938" max="7938" width="8.85546875" style="83" customWidth="1"/>
    <col min="7939" max="7939" width="36.85546875" style="83" customWidth="1"/>
    <col min="7940" max="7940" width="5.5703125" style="83" customWidth="1"/>
    <col min="7941" max="7943" width="6.42578125" style="83" customWidth="1"/>
    <col min="7944" max="7944" width="7.42578125" style="83" customWidth="1"/>
    <col min="7945" max="7947" width="6.42578125" style="83" customWidth="1"/>
    <col min="7948" max="7949" width="7.7109375" style="83" customWidth="1"/>
    <col min="7950" max="7952" width="8.42578125" style="83" customWidth="1"/>
    <col min="7953" max="8179" width="9.140625" style="83" customWidth="1"/>
    <col min="8180" max="8180" width="4.5703125" style="83" customWidth="1"/>
    <col min="8181" max="8181" width="8.85546875" style="83" customWidth="1"/>
    <col min="8182" max="8182" width="76.42578125" style="83" customWidth="1"/>
    <col min="8183" max="8183" width="8.28515625" style="83" customWidth="1"/>
    <col min="8184" max="8186" width="9.140625" style="83" customWidth="1"/>
    <col min="8187" max="8187" width="11.85546875" style="83" customWidth="1"/>
    <col min="8188" max="8188" width="13.140625" style="83" customWidth="1"/>
    <col min="8189" max="8189" width="12" style="83" customWidth="1"/>
    <col min="8190" max="8190" width="10.5703125" style="83" customWidth="1"/>
    <col min="8191" max="8191" width="11.5703125" style="83" customWidth="1"/>
    <col min="8192" max="8192" width="12.7109375" style="83"/>
    <col min="8193" max="8193" width="4.5703125" style="83" customWidth="1"/>
    <col min="8194" max="8194" width="8.85546875" style="83" customWidth="1"/>
    <col min="8195" max="8195" width="36.85546875" style="83" customWidth="1"/>
    <col min="8196" max="8196" width="5.5703125" style="83" customWidth="1"/>
    <col min="8197" max="8199" width="6.42578125" style="83" customWidth="1"/>
    <col min="8200" max="8200" width="7.42578125" style="83" customWidth="1"/>
    <col min="8201" max="8203" width="6.42578125" style="83" customWidth="1"/>
    <col min="8204" max="8205" width="7.7109375" style="83" customWidth="1"/>
    <col min="8206" max="8208" width="8.42578125" style="83" customWidth="1"/>
    <col min="8209" max="8435" width="9.140625" style="83" customWidth="1"/>
    <col min="8436" max="8436" width="4.5703125" style="83" customWidth="1"/>
    <col min="8437" max="8437" width="8.85546875" style="83" customWidth="1"/>
    <col min="8438" max="8438" width="76.42578125" style="83" customWidth="1"/>
    <col min="8439" max="8439" width="8.28515625" style="83" customWidth="1"/>
    <col min="8440" max="8442" width="9.140625" style="83" customWidth="1"/>
    <col min="8443" max="8443" width="11.85546875" style="83" customWidth="1"/>
    <col min="8444" max="8444" width="13.140625" style="83" customWidth="1"/>
    <col min="8445" max="8445" width="12" style="83" customWidth="1"/>
    <col min="8446" max="8446" width="10.5703125" style="83" customWidth="1"/>
    <col min="8447" max="8447" width="11.5703125" style="83" customWidth="1"/>
    <col min="8448" max="8448" width="12.7109375" style="83"/>
    <col min="8449" max="8449" width="4.5703125" style="83" customWidth="1"/>
    <col min="8450" max="8450" width="8.85546875" style="83" customWidth="1"/>
    <col min="8451" max="8451" width="36.85546875" style="83" customWidth="1"/>
    <col min="8452" max="8452" width="5.5703125" style="83" customWidth="1"/>
    <col min="8453" max="8455" width="6.42578125" style="83" customWidth="1"/>
    <col min="8456" max="8456" width="7.42578125" style="83" customWidth="1"/>
    <col min="8457" max="8459" width="6.42578125" style="83" customWidth="1"/>
    <col min="8460" max="8461" width="7.7109375" style="83" customWidth="1"/>
    <col min="8462" max="8464" width="8.42578125" style="83" customWidth="1"/>
    <col min="8465" max="8691" width="9.140625" style="83" customWidth="1"/>
    <col min="8692" max="8692" width="4.5703125" style="83" customWidth="1"/>
    <col min="8693" max="8693" width="8.85546875" style="83" customWidth="1"/>
    <col min="8694" max="8694" width="76.42578125" style="83" customWidth="1"/>
    <col min="8695" max="8695" width="8.28515625" style="83" customWidth="1"/>
    <col min="8696" max="8698" width="9.140625" style="83" customWidth="1"/>
    <col min="8699" max="8699" width="11.85546875" style="83" customWidth="1"/>
    <col min="8700" max="8700" width="13.140625" style="83" customWidth="1"/>
    <col min="8701" max="8701" width="12" style="83" customWidth="1"/>
    <col min="8702" max="8702" width="10.5703125" style="83" customWidth="1"/>
    <col min="8703" max="8703" width="11.5703125" style="83" customWidth="1"/>
    <col min="8704" max="8704" width="12.7109375" style="83"/>
    <col min="8705" max="8705" width="4.5703125" style="83" customWidth="1"/>
    <col min="8706" max="8706" width="8.85546875" style="83" customWidth="1"/>
    <col min="8707" max="8707" width="36.85546875" style="83" customWidth="1"/>
    <col min="8708" max="8708" width="5.5703125" style="83" customWidth="1"/>
    <col min="8709" max="8711" width="6.42578125" style="83" customWidth="1"/>
    <col min="8712" max="8712" width="7.42578125" style="83" customWidth="1"/>
    <col min="8713" max="8715" width="6.42578125" style="83" customWidth="1"/>
    <col min="8716" max="8717" width="7.7109375" style="83" customWidth="1"/>
    <col min="8718" max="8720" width="8.42578125" style="83" customWidth="1"/>
    <col min="8721" max="8947" width="9.140625" style="83" customWidth="1"/>
    <col min="8948" max="8948" width="4.5703125" style="83" customWidth="1"/>
    <col min="8949" max="8949" width="8.85546875" style="83" customWidth="1"/>
    <col min="8950" max="8950" width="76.42578125" style="83" customWidth="1"/>
    <col min="8951" max="8951" width="8.28515625" style="83" customWidth="1"/>
    <col min="8952" max="8954" width="9.140625" style="83" customWidth="1"/>
    <col min="8955" max="8955" width="11.85546875" style="83" customWidth="1"/>
    <col min="8956" max="8956" width="13.140625" style="83" customWidth="1"/>
    <col min="8957" max="8957" width="12" style="83" customWidth="1"/>
    <col min="8958" max="8958" width="10.5703125" style="83" customWidth="1"/>
    <col min="8959" max="8959" width="11.5703125" style="83" customWidth="1"/>
    <col min="8960" max="8960" width="12.7109375" style="83"/>
    <col min="8961" max="8961" width="4.5703125" style="83" customWidth="1"/>
    <col min="8962" max="8962" width="8.85546875" style="83" customWidth="1"/>
    <col min="8963" max="8963" width="36.85546875" style="83" customWidth="1"/>
    <col min="8964" max="8964" width="5.5703125" style="83" customWidth="1"/>
    <col min="8965" max="8967" width="6.42578125" style="83" customWidth="1"/>
    <col min="8968" max="8968" width="7.42578125" style="83" customWidth="1"/>
    <col min="8969" max="8971" width="6.42578125" style="83" customWidth="1"/>
    <col min="8972" max="8973" width="7.7109375" style="83" customWidth="1"/>
    <col min="8974" max="8976" width="8.42578125" style="83" customWidth="1"/>
    <col min="8977" max="9203" width="9.140625" style="83" customWidth="1"/>
    <col min="9204" max="9204" width="4.5703125" style="83" customWidth="1"/>
    <col min="9205" max="9205" width="8.85546875" style="83" customWidth="1"/>
    <col min="9206" max="9206" width="76.42578125" style="83" customWidth="1"/>
    <col min="9207" max="9207" width="8.28515625" style="83" customWidth="1"/>
    <col min="9208" max="9210" width="9.140625" style="83" customWidth="1"/>
    <col min="9211" max="9211" width="11.85546875" style="83" customWidth="1"/>
    <col min="9212" max="9212" width="13.140625" style="83" customWidth="1"/>
    <col min="9213" max="9213" width="12" style="83" customWidth="1"/>
    <col min="9214" max="9214" width="10.5703125" style="83" customWidth="1"/>
    <col min="9215" max="9215" width="11.5703125" style="83" customWidth="1"/>
    <col min="9216" max="9216" width="12.7109375" style="83"/>
    <col min="9217" max="9217" width="4.5703125" style="83" customWidth="1"/>
    <col min="9218" max="9218" width="8.85546875" style="83" customWidth="1"/>
    <col min="9219" max="9219" width="36.85546875" style="83" customWidth="1"/>
    <col min="9220" max="9220" width="5.5703125" style="83" customWidth="1"/>
    <col min="9221" max="9223" width="6.42578125" style="83" customWidth="1"/>
    <col min="9224" max="9224" width="7.42578125" style="83" customWidth="1"/>
    <col min="9225" max="9227" width="6.42578125" style="83" customWidth="1"/>
    <col min="9228" max="9229" width="7.7109375" style="83" customWidth="1"/>
    <col min="9230" max="9232" width="8.42578125" style="83" customWidth="1"/>
    <col min="9233" max="9459" width="9.140625" style="83" customWidth="1"/>
    <col min="9460" max="9460" width="4.5703125" style="83" customWidth="1"/>
    <col min="9461" max="9461" width="8.85546875" style="83" customWidth="1"/>
    <col min="9462" max="9462" width="76.42578125" style="83" customWidth="1"/>
    <col min="9463" max="9463" width="8.28515625" style="83" customWidth="1"/>
    <col min="9464" max="9466" width="9.140625" style="83" customWidth="1"/>
    <col min="9467" max="9467" width="11.85546875" style="83" customWidth="1"/>
    <col min="9468" max="9468" width="13.140625" style="83" customWidth="1"/>
    <col min="9469" max="9469" width="12" style="83" customWidth="1"/>
    <col min="9470" max="9470" width="10.5703125" style="83" customWidth="1"/>
    <col min="9471" max="9471" width="11.5703125" style="83" customWidth="1"/>
    <col min="9472" max="9472" width="12.7109375" style="83"/>
    <col min="9473" max="9473" width="4.5703125" style="83" customWidth="1"/>
    <col min="9474" max="9474" width="8.85546875" style="83" customWidth="1"/>
    <col min="9475" max="9475" width="36.85546875" style="83" customWidth="1"/>
    <col min="9476" max="9476" width="5.5703125" style="83" customWidth="1"/>
    <col min="9477" max="9479" width="6.42578125" style="83" customWidth="1"/>
    <col min="9480" max="9480" width="7.42578125" style="83" customWidth="1"/>
    <col min="9481" max="9483" width="6.42578125" style="83" customWidth="1"/>
    <col min="9484" max="9485" width="7.7109375" style="83" customWidth="1"/>
    <col min="9486" max="9488" width="8.42578125" style="83" customWidth="1"/>
    <col min="9489" max="9715" width="9.140625" style="83" customWidth="1"/>
    <col min="9716" max="9716" width="4.5703125" style="83" customWidth="1"/>
    <col min="9717" max="9717" width="8.85546875" style="83" customWidth="1"/>
    <col min="9718" max="9718" width="76.42578125" style="83" customWidth="1"/>
    <col min="9719" max="9719" width="8.28515625" style="83" customWidth="1"/>
    <col min="9720" max="9722" width="9.140625" style="83" customWidth="1"/>
    <col min="9723" max="9723" width="11.85546875" style="83" customWidth="1"/>
    <col min="9724" max="9724" width="13.140625" style="83" customWidth="1"/>
    <col min="9725" max="9725" width="12" style="83" customWidth="1"/>
    <col min="9726" max="9726" width="10.5703125" style="83" customWidth="1"/>
    <col min="9727" max="9727" width="11.5703125" style="83" customWidth="1"/>
    <col min="9728" max="9728" width="12.7109375" style="83"/>
    <col min="9729" max="9729" width="4.5703125" style="83" customWidth="1"/>
    <col min="9730" max="9730" width="8.85546875" style="83" customWidth="1"/>
    <col min="9731" max="9731" width="36.85546875" style="83" customWidth="1"/>
    <col min="9732" max="9732" width="5.5703125" style="83" customWidth="1"/>
    <col min="9733" max="9735" width="6.42578125" style="83" customWidth="1"/>
    <col min="9736" max="9736" width="7.42578125" style="83" customWidth="1"/>
    <col min="9737" max="9739" width="6.42578125" style="83" customWidth="1"/>
    <col min="9740" max="9741" width="7.7109375" style="83" customWidth="1"/>
    <col min="9742" max="9744" width="8.42578125" style="83" customWidth="1"/>
    <col min="9745" max="9971" width="9.140625" style="83" customWidth="1"/>
    <col min="9972" max="9972" width="4.5703125" style="83" customWidth="1"/>
    <col min="9973" max="9973" width="8.85546875" style="83" customWidth="1"/>
    <col min="9974" max="9974" width="76.42578125" style="83" customWidth="1"/>
    <col min="9975" max="9975" width="8.28515625" style="83" customWidth="1"/>
    <col min="9976" max="9978" width="9.140625" style="83" customWidth="1"/>
    <col min="9979" max="9979" width="11.85546875" style="83" customWidth="1"/>
    <col min="9980" max="9980" width="13.140625" style="83" customWidth="1"/>
    <col min="9981" max="9981" width="12" style="83" customWidth="1"/>
    <col min="9982" max="9982" width="10.5703125" style="83" customWidth="1"/>
    <col min="9983" max="9983" width="11.5703125" style="83" customWidth="1"/>
    <col min="9984" max="9984" width="12.7109375" style="83"/>
    <col min="9985" max="9985" width="4.5703125" style="83" customWidth="1"/>
    <col min="9986" max="9986" width="8.85546875" style="83" customWidth="1"/>
    <col min="9987" max="9987" width="36.85546875" style="83" customWidth="1"/>
    <col min="9988" max="9988" width="5.5703125" style="83" customWidth="1"/>
    <col min="9989" max="9991" width="6.42578125" style="83" customWidth="1"/>
    <col min="9992" max="9992" width="7.42578125" style="83" customWidth="1"/>
    <col min="9993" max="9995" width="6.42578125" style="83" customWidth="1"/>
    <col min="9996" max="9997" width="7.7109375" style="83" customWidth="1"/>
    <col min="9998" max="10000" width="8.42578125" style="83" customWidth="1"/>
    <col min="10001" max="10227" width="9.140625" style="83" customWidth="1"/>
    <col min="10228" max="10228" width="4.5703125" style="83" customWidth="1"/>
    <col min="10229" max="10229" width="8.85546875" style="83" customWidth="1"/>
    <col min="10230" max="10230" width="76.42578125" style="83" customWidth="1"/>
    <col min="10231" max="10231" width="8.28515625" style="83" customWidth="1"/>
    <col min="10232" max="10234" width="9.140625" style="83" customWidth="1"/>
    <col min="10235" max="10235" width="11.85546875" style="83" customWidth="1"/>
    <col min="10236" max="10236" width="13.140625" style="83" customWidth="1"/>
    <col min="10237" max="10237" width="12" style="83" customWidth="1"/>
    <col min="10238" max="10238" width="10.5703125" style="83" customWidth="1"/>
    <col min="10239" max="10239" width="11.5703125" style="83" customWidth="1"/>
    <col min="10240" max="10240" width="12.7109375" style="83"/>
    <col min="10241" max="10241" width="4.5703125" style="83" customWidth="1"/>
    <col min="10242" max="10242" width="8.85546875" style="83" customWidth="1"/>
    <col min="10243" max="10243" width="36.85546875" style="83" customWidth="1"/>
    <col min="10244" max="10244" width="5.5703125" style="83" customWidth="1"/>
    <col min="10245" max="10247" width="6.42578125" style="83" customWidth="1"/>
    <col min="10248" max="10248" width="7.42578125" style="83" customWidth="1"/>
    <col min="10249" max="10251" width="6.42578125" style="83" customWidth="1"/>
    <col min="10252" max="10253" width="7.7109375" style="83" customWidth="1"/>
    <col min="10254" max="10256" width="8.42578125" style="83" customWidth="1"/>
    <col min="10257" max="10483" width="9.140625" style="83" customWidth="1"/>
    <col min="10484" max="10484" width="4.5703125" style="83" customWidth="1"/>
    <col min="10485" max="10485" width="8.85546875" style="83" customWidth="1"/>
    <col min="10486" max="10486" width="76.42578125" style="83" customWidth="1"/>
    <col min="10487" max="10487" width="8.28515625" style="83" customWidth="1"/>
    <col min="10488" max="10490" width="9.140625" style="83" customWidth="1"/>
    <col min="10491" max="10491" width="11.85546875" style="83" customWidth="1"/>
    <col min="10492" max="10492" width="13.140625" style="83" customWidth="1"/>
    <col min="10493" max="10493" width="12" style="83" customWidth="1"/>
    <col min="10494" max="10494" width="10.5703125" style="83" customWidth="1"/>
    <col min="10495" max="10495" width="11.5703125" style="83" customWidth="1"/>
    <col min="10496" max="10496" width="12.7109375" style="83"/>
    <col min="10497" max="10497" width="4.5703125" style="83" customWidth="1"/>
    <col min="10498" max="10498" width="8.85546875" style="83" customWidth="1"/>
    <col min="10499" max="10499" width="36.85546875" style="83" customWidth="1"/>
    <col min="10500" max="10500" width="5.5703125" style="83" customWidth="1"/>
    <col min="10501" max="10503" width="6.42578125" style="83" customWidth="1"/>
    <col min="10504" max="10504" width="7.42578125" style="83" customWidth="1"/>
    <col min="10505" max="10507" width="6.42578125" style="83" customWidth="1"/>
    <col min="10508" max="10509" width="7.7109375" style="83" customWidth="1"/>
    <col min="10510" max="10512" width="8.42578125" style="83" customWidth="1"/>
    <col min="10513" max="10739" width="9.140625" style="83" customWidth="1"/>
    <col min="10740" max="10740" width="4.5703125" style="83" customWidth="1"/>
    <col min="10741" max="10741" width="8.85546875" style="83" customWidth="1"/>
    <col min="10742" max="10742" width="76.42578125" style="83" customWidth="1"/>
    <col min="10743" max="10743" width="8.28515625" style="83" customWidth="1"/>
    <col min="10744" max="10746" width="9.140625" style="83" customWidth="1"/>
    <col min="10747" max="10747" width="11.85546875" style="83" customWidth="1"/>
    <col min="10748" max="10748" width="13.140625" style="83" customWidth="1"/>
    <col min="10749" max="10749" width="12" style="83" customWidth="1"/>
    <col min="10750" max="10750" width="10.5703125" style="83" customWidth="1"/>
    <col min="10751" max="10751" width="11.5703125" style="83" customWidth="1"/>
    <col min="10752" max="10752" width="12.7109375" style="83"/>
    <col min="10753" max="10753" width="4.5703125" style="83" customWidth="1"/>
    <col min="10754" max="10754" width="8.85546875" style="83" customWidth="1"/>
    <col min="10755" max="10755" width="36.85546875" style="83" customWidth="1"/>
    <col min="10756" max="10756" width="5.5703125" style="83" customWidth="1"/>
    <col min="10757" max="10759" width="6.42578125" style="83" customWidth="1"/>
    <col min="10760" max="10760" width="7.42578125" style="83" customWidth="1"/>
    <col min="10761" max="10763" width="6.42578125" style="83" customWidth="1"/>
    <col min="10764" max="10765" width="7.7109375" style="83" customWidth="1"/>
    <col min="10766" max="10768" width="8.42578125" style="83" customWidth="1"/>
    <col min="10769" max="10995" width="9.140625" style="83" customWidth="1"/>
    <col min="10996" max="10996" width="4.5703125" style="83" customWidth="1"/>
    <col min="10997" max="10997" width="8.85546875" style="83" customWidth="1"/>
    <col min="10998" max="10998" width="76.42578125" style="83" customWidth="1"/>
    <col min="10999" max="10999" width="8.28515625" style="83" customWidth="1"/>
    <col min="11000" max="11002" width="9.140625" style="83" customWidth="1"/>
    <col min="11003" max="11003" width="11.85546875" style="83" customWidth="1"/>
    <col min="11004" max="11004" width="13.140625" style="83" customWidth="1"/>
    <col min="11005" max="11005" width="12" style="83" customWidth="1"/>
    <col min="11006" max="11006" width="10.5703125" style="83" customWidth="1"/>
    <col min="11007" max="11007" width="11.5703125" style="83" customWidth="1"/>
    <col min="11008" max="11008" width="12.7109375" style="83"/>
    <col min="11009" max="11009" width="4.5703125" style="83" customWidth="1"/>
    <col min="11010" max="11010" width="8.85546875" style="83" customWidth="1"/>
    <col min="11011" max="11011" width="36.85546875" style="83" customWidth="1"/>
    <col min="11012" max="11012" width="5.5703125" style="83" customWidth="1"/>
    <col min="11013" max="11015" width="6.42578125" style="83" customWidth="1"/>
    <col min="11016" max="11016" width="7.42578125" style="83" customWidth="1"/>
    <col min="11017" max="11019" width="6.42578125" style="83" customWidth="1"/>
    <col min="11020" max="11021" width="7.7109375" style="83" customWidth="1"/>
    <col min="11022" max="11024" width="8.42578125" style="83" customWidth="1"/>
    <col min="11025" max="11251" width="9.140625" style="83" customWidth="1"/>
    <col min="11252" max="11252" width="4.5703125" style="83" customWidth="1"/>
    <col min="11253" max="11253" width="8.85546875" style="83" customWidth="1"/>
    <col min="11254" max="11254" width="76.42578125" style="83" customWidth="1"/>
    <col min="11255" max="11255" width="8.28515625" style="83" customWidth="1"/>
    <col min="11256" max="11258" width="9.140625" style="83" customWidth="1"/>
    <col min="11259" max="11259" width="11.85546875" style="83" customWidth="1"/>
    <col min="11260" max="11260" width="13.140625" style="83" customWidth="1"/>
    <col min="11261" max="11261" width="12" style="83" customWidth="1"/>
    <col min="11262" max="11262" width="10.5703125" style="83" customWidth="1"/>
    <col min="11263" max="11263" width="11.5703125" style="83" customWidth="1"/>
    <col min="11264" max="11264" width="12.7109375" style="83"/>
    <col min="11265" max="11265" width="4.5703125" style="83" customWidth="1"/>
    <col min="11266" max="11266" width="8.85546875" style="83" customWidth="1"/>
    <col min="11267" max="11267" width="36.85546875" style="83" customWidth="1"/>
    <col min="11268" max="11268" width="5.5703125" style="83" customWidth="1"/>
    <col min="11269" max="11271" width="6.42578125" style="83" customWidth="1"/>
    <col min="11272" max="11272" width="7.42578125" style="83" customWidth="1"/>
    <col min="11273" max="11275" width="6.42578125" style="83" customWidth="1"/>
    <col min="11276" max="11277" width="7.7109375" style="83" customWidth="1"/>
    <col min="11278" max="11280" width="8.42578125" style="83" customWidth="1"/>
    <col min="11281" max="11507" width="9.140625" style="83" customWidth="1"/>
    <col min="11508" max="11508" width="4.5703125" style="83" customWidth="1"/>
    <col min="11509" max="11509" width="8.85546875" style="83" customWidth="1"/>
    <col min="11510" max="11510" width="76.42578125" style="83" customWidth="1"/>
    <col min="11511" max="11511" width="8.28515625" style="83" customWidth="1"/>
    <col min="11512" max="11514" width="9.140625" style="83" customWidth="1"/>
    <col min="11515" max="11515" width="11.85546875" style="83" customWidth="1"/>
    <col min="11516" max="11516" width="13.140625" style="83" customWidth="1"/>
    <col min="11517" max="11517" width="12" style="83" customWidth="1"/>
    <col min="11518" max="11518" width="10.5703125" style="83" customWidth="1"/>
    <col min="11519" max="11519" width="11.5703125" style="83" customWidth="1"/>
    <col min="11520" max="11520" width="12.7109375" style="83"/>
    <col min="11521" max="11521" width="4.5703125" style="83" customWidth="1"/>
    <col min="11522" max="11522" width="8.85546875" style="83" customWidth="1"/>
    <col min="11523" max="11523" width="36.85546875" style="83" customWidth="1"/>
    <col min="11524" max="11524" width="5.5703125" style="83" customWidth="1"/>
    <col min="11525" max="11527" width="6.42578125" style="83" customWidth="1"/>
    <col min="11528" max="11528" width="7.42578125" style="83" customWidth="1"/>
    <col min="11529" max="11531" width="6.42578125" style="83" customWidth="1"/>
    <col min="11532" max="11533" width="7.7109375" style="83" customWidth="1"/>
    <col min="11534" max="11536" width="8.42578125" style="83" customWidth="1"/>
    <col min="11537" max="11763" width="9.140625" style="83" customWidth="1"/>
    <col min="11764" max="11764" width="4.5703125" style="83" customWidth="1"/>
    <col min="11765" max="11765" width="8.85546875" style="83" customWidth="1"/>
    <col min="11766" max="11766" width="76.42578125" style="83" customWidth="1"/>
    <col min="11767" max="11767" width="8.28515625" style="83" customWidth="1"/>
    <col min="11768" max="11770" width="9.140625" style="83" customWidth="1"/>
    <col min="11771" max="11771" width="11.85546875" style="83" customWidth="1"/>
    <col min="11772" max="11772" width="13.140625" style="83" customWidth="1"/>
    <col min="11773" max="11773" width="12" style="83" customWidth="1"/>
    <col min="11774" max="11774" width="10.5703125" style="83" customWidth="1"/>
    <col min="11775" max="11775" width="11.5703125" style="83" customWidth="1"/>
    <col min="11776" max="11776" width="12.7109375" style="83"/>
    <col min="11777" max="11777" width="4.5703125" style="83" customWidth="1"/>
    <col min="11778" max="11778" width="8.85546875" style="83" customWidth="1"/>
    <col min="11779" max="11779" width="36.85546875" style="83" customWidth="1"/>
    <col min="11780" max="11780" width="5.5703125" style="83" customWidth="1"/>
    <col min="11781" max="11783" width="6.42578125" style="83" customWidth="1"/>
    <col min="11784" max="11784" width="7.42578125" style="83" customWidth="1"/>
    <col min="11785" max="11787" width="6.42578125" style="83" customWidth="1"/>
    <col min="11788" max="11789" width="7.7109375" style="83" customWidth="1"/>
    <col min="11790" max="11792" width="8.42578125" style="83" customWidth="1"/>
    <col min="11793" max="12019" width="9.140625" style="83" customWidth="1"/>
    <col min="12020" max="12020" width="4.5703125" style="83" customWidth="1"/>
    <col min="12021" max="12021" width="8.85546875" style="83" customWidth="1"/>
    <col min="12022" max="12022" width="76.42578125" style="83" customWidth="1"/>
    <col min="12023" max="12023" width="8.28515625" style="83" customWidth="1"/>
    <col min="12024" max="12026" width="9.140625" style="83" customWidth="1"/>
    <col min="12027" max="12027" width="11.85546875" style="83" customWidth="1"/>
    <col min="12028" max="12028" width="13.140625" style="83" customWidth="1"/>
    <col min="12029" max="12029" width="12" style="83" customWidth="1"/>
    <col min="12030" max="12030" width="10.5703125" style="83" customWidth="1"/>
    <col min="12031" max="12031" width="11.5703125" style="83" customWidth="1"/>
    <col min="12032" max="12032" width="12.7109375" style="83"/>
    <col min="12033" max="12033" width="4.5703125" style="83" customWidth="1"/>
    <col min="12034" max="12034" width="8.85546875" style="83" customWidth="1"/>
    <col min="12035" max="12035" width="36.85546875" style="83" customWidth="1"/>
    <col min="12036" max="12036" width="5.5703125" style="83" customWidth="1"/>
    <col min="12037" max="12039" width="6.42578125" style="83" customWidth="1"/>
    <col min="12040" max="12040" width="7.42578125" style="83" customWidth="1"/>
    <col min="12041" max="12043" width="6.42578125" style="83" customWidth="1"/>
    <col min="12044" max="12045" width="7.7109375" style="83" customWidth="1"/>
    <col min="12046" max="12048" width="8.42578125" style="83" customWidth="1"/>
    <col min="12049" max="12275" width="9.140625" style="83" customWidth="1"/>
    <col min="12276" max="12276" width="4.5703125" style="83" customWidth="1"/>
    <col min="12277" max="12277" width="8.85546875" style="83" customWidth="1"/>
    <col min="12278" max="12278" width="76.42578125" style="83" customWidth="1"/>
    <col min="12279" max="12279" width="8.28515625" style="83" customWidth="1"/>
    <col min="12280" max="12282" width="9.140625" style="83" customWidth="1"/>
    <col min="12283" max="12283" width="11.85546875" style="83" customWidth="1"/>
    <col min="12284" max="12284" width="13.140625" style="83" customWidth="1"/>
    <col min="12285" max="12285" width="12" style="83" customWidth="1"/>
    <col min="12286" max="12286" width="10.5703125" style="83" customWidth="1"/>
    <col min="12287" max="12287" width="11.5703125" style="83" customWidth="1"/>
    <col min="12288" max="12288" width="12.7109375" style="83"/>
    <col min="12289" max="12289" width="4.5703125" style="83" customWidth="1"/>
    <col min="12290" max="12290" width="8.85546875" style="83" customWidth="1"/>
    <col min="12291" max="12291" width="36.85546875" style="83" customWidth="1"/>
    <col min="12292" max="12292" width="5.5703125" style="83" customWidth="1"/>
    <col min="12293" max="12295" width="6.42578125" style="83" customWidth="1"/>
    <col min="12296" max="12296" width="7.42578125" style="83" customWidth="1"/>
    <col min="12297" max="12299" width="6.42578125" style="83" customWidth="1"/>
    <col min="12300" max="12301" width="7.7109375" style="83" customWidth="1"/>
    <col min="12302" max="12304" width="8.42578125" style="83" customWidth="1"/>
    <col min="12305" max="12531" width="9.140625" style="83" customWidth="1"/>
    <col min="12532" max="12532" width="4.5703125" style="83" customWidth="1"/>
    <col min="12533" max="12533" width="8.85546875" style="83" customWidth="1"/>
    <col min="12534" max="12534" width="76.42578125" style="83" customWidth="1"/>
    <col min="12535" max="12535" width="8.28515625" style="83" customWidth="1"/>
    <col min="12536" max="12538" width="9.140625" style="83" customWidth="1"/>
    <col min="12539" max="12539" width="11.85546875" style="83" customWidth="1"/>
    <col min="12540" max="12540" width="13.140625" style="83" customWidth="1"/>
    <col min="12541" max="12541" width="12" style="83" customWidth="1"/>
    <col min="12542" max="12542" width="10.5703125" style="83" customWidth="1"/>
    <col min="12543" max="12543" width="11.5703125" style="83" customWidth="1"/>
    <col min="12544" max="12544" width="12.7109375" style="83"/>
    <col min="12545" max="12545" width="4.5703125" style="83" customWidth="1"/>
    <col min="12546" max="12546" width="8.85546875" style="83" customWidth="1"/>
    <col min="12547" max="12547" width="36.85546875" style="83" customWidth="1"/>
    <col min="12548" max="12548" width="5.5703125" style="83" customWidth="1"/>
    <col min="12549" max="12551" width="6.42578125" style="83" customWidth="1"/>
    <col min="12552" max="12552" width="7.42578125" style="83" customWidth="1"/>
    <col min="12553" max="12555" width="6.42578125" style="83" customWidth="1"/>
    <col min="12556" max="12557" width="7.7109375" style="83" customWidth="1"/>
    <col min="12558" max="12560" width="8.42578125" style="83" customWidth="1"/>
    <col min="12561" max="12787" width="9.140625" style="83" customWidth="1"/>
    <col min="12788" max="12788" width="4.5703125" style="83" customWidth="1"/>
    <col min="12789" max="12789" width="8.85546875" style="83" customWidth="1"/>
    <col min="12790" max="12790" width="76.42578125" style="83" customWidth="1"/>
    <col min="12791" max="12791" width="8.28515625" style="83" customWidth="1"/>
    <col min="12792" max="12794" width="9.140625" style="83" customWidth="1"/>
    <col min="12795" max="12795" width="11.85546875" style="83" customWidth="1"/>
    <col min="12796" max="12796" width="13.140625" style="83" customWidth="1"/>
    <col min="12797" max="12797" width="12" style="83" customWidth="1"/>
    <col min="12798" max="12798" width="10.5703125" style="83" customWidth="1"/>
    <col min="12799" max="12799" width="11.5703125" style="83" customWidth="1"/>
    <col min="12800" max="12800" width="12.7109375" style="83"/>
    <col min="12801" max="12801" width="4.5703125" style="83" customWidth="1"/>
    <col min="12802" max="12802" width="8.85546875" style="83" customWidth="1"/>
    <col min="12803" max="12803" width="36.85546875" style="83" customWidth="1"/>
    <col min="12804" max="12804" width="5.5703125" style="83" customWidth="1"/>
    <col min="12805" max="12807" width="6.42578125" style="83" customWidth="1"/>
    <col min="12808" max="12808" width="7.42578125" style="83" customWidth="1"/>
    <col min="12809" max="12811" width="6.42578125" style="83" customWidth="1"/>
    <col min="12812" max="12813" width="7.7109375" style="83" customWidth="1"/>
    <col min="12814" max="12816" width="8.42578125" style="83" customWidth="1"/>
    <col min="12817" max="13043" width="9.140625" style="83" customWidth="1"/>
    <col min="13044" max="13044" width="4.5703125" style="83" customWidth="1"/>
    <col min="13045" max="13045" width="8.85546875" style="83" customWidth="1"/>
    <col min="13046" max="13046" width="76.42578125" style="83" customWidth="1"/>
    <col min="13047" max="13047" width="8.28515625" style="83" customWidth="1"/>
    <col min="13048" max="13050" width="9.140625" style="83" customWidth="1"/>
    <col min="13051" max="13051" width="11.85546875" style="83" customWidth="1"/>
    <col min="13052" max="13052" width="13.140625" style="83" customWidth="1"/>
    <col min="13053" max="13053" width="12" style="83" customWidth="1"/>
    <col min="13054" max="13054" width="10.5703125" style="83" customWidth="1"/>
    <col min="13055" max="13055" width="11.5703125" style="83" customWidth="1"/>
    <col min="13056" max="13056" width="12.7109375" style="83"/>
    <col min="13057" max="13057" width="4.5703125" style="83" customWidth="1"/>
    <col min="13058" max="13058" width="8.85546875" style="83" customWidth="1"/>
    <col min="13059" max="13059" width="36.85546875" style="83" customWidth="1"/>
    <col min="13060" max="13060" width="5.5703125" style="83" customWidth="1"/>
    <col min="13061" max="13063" width="6.42578125" style="83" customWidth="1"/>
    <col min="13064" max="13064" width="7.42578125" style="83" customWidth="1"/>
    <col min="13065" max="13067" width="6.42578125" style="83" customWidth="1"/>
    <col min="13068" max="13069" width="7.7109375" style="83" customWidth="1"/>
    <col min="13070" max="13072" width="8.42578125" style="83" customWidth="1"/>
    <col min="13073" max="13299" width="9.140625" style="83" customWidth="1"/>
    <col min="13300" max="13300" width="4.5703125" style="83" customWidth="1"/>
    <col min="13301" max="13301" width="8.85546875" style="83" customWidth="1"/>
    <col min="13302" max="13302" width="76.42578125" style="83" customWidth="1"/>
    <col min="13303" max="13303" width="8.28515625" style="83" customWidth="1"/>
    <col min="13304" max="13306" width="9.140625" style="83" customWidth="1"/>
    <col min="13307" max="13307" width="11.85546875" style="83" customWidth="1"/>
    <col min="13308" max="13308" width="13.140625" style="83" customWidth="1"/>
    <col min="13309" max="13309" width="12" style="83" customWidth="1"/>
    <col min="13310" max="13310" width="10.5703125" style="83" customWidth="1"/>
    <col min="13311" max="13311" width="11.5703125" style="83" customWidth="1"/>
    <col min="13312" max="13312" width="12.7109375" style="83"/>
    <col min="13313" max="13313" width="4.5703125" style="83" customWidth="1"/>
    <col min="13314" max="13314" width="8.85546875" style="83" customWidth="1"/>
    <col min="13315" max="13315" width="36.85546875" style="83" customWidth="1"/>
    <col min="13316" max="13316" width="5.5703125" style="83" customWidth="1"/>
    <col min="13317" max="13319" width="6.42578125" style="83" customWidth="1"/>
    <col min="13320" max="13320" width="7.42578125" style="83" customWidth="1"/>
    <col min="13321" max="13323" width="6.42578125" style="83" customWidth="1"/>
    <col min="13324" max="13325" width="7.7109375" style="83" customWidth="1"/>
    <col min="13326" max="13328" width="8.42578125" style="83" customWidth="1"/>
    <col min="13329" max="13555" width="9.140625" style="83" customWidth="1"/>
    <col min="13556" max="13556" width="4.5703125" style="83" customWidth="1"/>
    <col min="13557" max="13557" width="8.85546875" style="83" customWidth="1"/>
    <col min="13558" max="13558" width="76.42578125" style="83" customWidth="1"/>
    <col min="13559" max="13559" width="8.28515625" style="83" customWidth="1"/>
    <col min="13560" max="13562" width="9.140625" style="83" customWidth="1"/>
    <col min="13563" max="13563" width="11.85546875" style="83" customWidth="1"/>
    <col min="13564" max="13564" width="13.140625" style="83" customWidth="1"/>
    <col min="13565" max="13565" width="12" style="83" customWidth="1"/>
    <col min="13566" max="13566" width="10.5703125" style="83" customWidth="1"/>
    <col min="13567" max="13567" width="11.5703125" style="83" customWidth="1"/>
    <col min="13568" max="13568" width="12.7109375" style="83"/>
    <col min="13569" max="13569" width="4.5703125" style="83" customWidth="1"/>
    <col min="13570" max="13570" width="8.85546875" style="83" customWidth="1"/>
    <col min="13571" max="13571" width="36.85546875" style="83" customWidth="1"/>
    <col min="13572" max="13572" width="5.5703125" style="83" customWidth="1"/>
    <col min="13573" max="13575" width="6.42578125" style="83" customWidth="1"/>
    <col min="13576" max="13576" width="7.42578125" style="83" customWidth="1"/>
    <col min="13577" max="13579" width="6.42578125" style="83" customWidth="1"/>
    <col min="13580" max="13581" width="7.7109375" style="83" customWidth="1"/>
    <col min="13582" max="13584" width="8.42578125" style="83" customWidth="1"/>
    <col min="13585" max="13811" width="9.140625" style="83" customWidth="1"/>
    <col min="13812" max="13812" width="4.5703125" style="83" customWidth="1"/>
    <col min="13813" max="13813" width="8.85546875" style="83" customWidth="1"/>
    <col min="13814" max="13814" width="76.42578125" style="83" customWidth="1"/>
    <col min="13815" max="13815" width="8.28515625" style="83" customWidth="1"/>
    <col min="13816" max="13818" width="9.140625" style="83" customWidth="1"/>
    <col min="13819" max="13819" width="11.85546875" style="83" customWidth="1"/>
    <col min="13820" max="13820" width="13.140625" style="83" customWidth="1"/>
    <col min="13821" max="13821" width="12" style="83" customWidth="1"/>
    <col min="13822" max="13822" width="10.5703125" style="83" customWidth="1"/>
    <col min="13823" max="13823" width="11.5703125" style="83" customWidth="1"/>
    <col min="13824" max="13824" width="12.7109375" style="83"/>
    <col min="13825" max="13825" width="4.5703125" style="83" customWidth="1"/>
    <col min="13826" max="13826" width="8.85546875" style="83" customWidth="1"/>
    <col min="13827" max="13827" width="36.85546875" style="83" customWidth="1"/>
    <col min="13828" max="13828" width="5.5703125" style="83" customWidth="1"/>
    <col min="13829" max="13831" width="6.42578125" style="83" customWidth="1"/>
    <col min="13832" max="13832" width="7.42578125" style="83" customWidth="1"/>
    <col min="13833" max="13835" width="6.42578125" style="83" customWidth="1"/>
    <col min="13836" max="13837" width="7.7109375" style="83" customWidth="1"/>
    <col min="13838" max="13840" width="8.42578125" style="83" customWidth="1"/>
    <col min="13841" max="14067" width="9.140625" style="83" customWidth="1"/>
    <col min="14068" max="14068" width="4.5703125" style="83" customWidth="1"/>
    <col min="14069" max="14069" width="8.85546875" style="83" customWidth="1"/>
    <col min="14070" max="14070" width="76.42578125" style="83" customWidth="1"/>
    <col min="14071" max="14071" width="8.28515625" style="83" customWidth="1"/>
    <col min="14072" max="14074" width="9.140625" style="83" customWidth="1"/>
    <col min="14075" max="14075" width="11.85546875" style="83" customWidth="1"/>
    <col min="14076" max="14076" width="13.140625" style="83" customWidth="1"/>
    <col min="14077" max="14077" width="12" style="83" customWidth="1"/>
    <col min="14078" max="14078" width="10.5703125" style="83" customWidth="1"/>
    <col min="14079" max="14079" width="11.5703125" style="83" customWidth="1"/>
    <col min="14080" max="14080" width="12.7109375" style="83"/>
    <col min="14081" max="14081" width="4.5703125" style="83" customWidth="1"/>
    <col min="14082" max="14082" width="8.85546875" style="83" customWidth="1"/>
    <col min="14083" max="14083" width="36.85546875" style="83" customWidth="1"/>
    <col min="14084" max="14084" width="5.5703125" style="83" customWidth="1"/>
    <col min="14085" max="14087" width="6.42578125" style="83" customWidth="1"/>
    <col min="14088" max="14088" width="7.42578125" style="83" customWidth="1"/>
    <col min="14089" max="14091" width="6.42578125" style="83" customWidth="1"/>
    <col min="14092" max="14093" width="7.7109375" style="83" customWidth="1"/>
    <col min="14094" max="14096" width="8.42578125" style="83" customWidth="1"/>
    <col min="14097" max="14323" width="9.140625" style="83" customWidth="1"/>
    <col min="14324" max="14324" width="4.5703125" style="83" customWidth="1"/>
    <col min="14325" max="14325" width="8.85546875" style="83" customWidth="1"/>
    <col min="14326" max="14326" width="76.42578125" style="83" customWidth="1"/>
    <col min="14327" max="14327" width="8.28515625" style="83" customWidth="1"/>
    <col min="14328" max="14330" width="9.140625" style="83" customWidth="1"/>
    <col min="14331" max="14331" width="11.85546875" style="83" customWidth="1"/>
    <col min="14332" max="14332" width="13.140625" style="83" customWidth="1"/>
    <col min="14333" max="14333" width="12" style="83" customWidth="1"/>
    <col min="14334" max="14334" width="10.5703125" style="83" customWidth="1"/>
    <col min="14335" max="14335" width="11.5703125" style="83" customWidth="1"/>
    <col min="14336" max="14336" width="12.7109375" style="83"/>
    <col min="14337" max="14337" width="4.5703125" style="83" customWidth="1"/>
    <col min="14338" max="14338" width="8.85546875" style="83" customWidth="1"/>
    <col min="14339" max="14339" width="36.85546875" style="83" customWidth="1"/>
    <col min="14340" max="14340" width="5.5703125" style="83" customWidth="1"/>
    <col min="14341" max="14343" width="6.42578125" style="83" customWidth="1"/>
    <col min="14344" max="14344" width="7.42578125" style="83" customWidth="1"/>
    <col min="14345" max="14347" width="6.42578125" style="83" customWidth="1"/>
    <col min="14348" max="14349" width="7.7109375" style="83" customWidth="1"/>
    <col min="14350" max="14352" width="8.42578125" style="83" customWidth="1"/>
    <col min="14353" max="14579" width="9.140625" style="83" customWidth="1"/>
    <col min="14580" max="14580" width="4.5703125" style="83" customWidth="1"/>
    <col min="14581" max="14581" width="8.85546875" style="83" customWidth="1"/>
    <col min="14582" max="14582" width="76.42578125" style="83" customWidth="1"/>
    <col min="14583" max="14583" width="8.28515625" style="83" customWidth="1"/>
    <col min="14584" max="14586" width="9.140625" style="83" customWidth="1"/>
    <col min="14587" max="14587" width="11.85546875" style="83" customWidth="1"/>
    <col min="14588" max="14588" width="13.140625" style="83" customWidth="1"/>
    <col min="14589" max="14589" width="12" style="83" customWidth="1"/>
    <col min="14590" max="14590" width="10.5703125" style="83" customWidth="1"/>
    <col min="14591" max="14591" width="11.5703125" style="83" customWidth="1"/>
    <col min="14592" max="14592" width="12.7109375" style="83"/>
    <col min="14593" max="14593" width="4.5703125" style="83" customWidth="1"/>
    <col min="14594" max="14594" width="8.85546875" style="83" customWidth="1"/>
    <col min="14595" max="14595" width="36.85546875" style="83" customWidth="1"/>
    <col min="14596" max="14596" width="5.5703125" style="83" customWidth="1"/>
    <col min="14597" max="14599" width="6.42578125" style="83" customWidth="1"/>
    <col min="14600" max="14600" width="7.42578125" style="83" customWidth="1"/>
    <col min="14601" max="14603" width="6.42578125" style="83" customWidth="1"/>
    <col min="14604" max="14605" width="7.7109375" style="83" customWidth="1"/>
    <col min="14606" max="14608" width="8.42578125" style="83" customWidth="1"/>
    <col min="14609" max="14835" width="9.140625" style="83" customWidth="1"/>
    <col min="14836" max="14836" width="4.5703125" style="83" customWidth="1"/>
    <col min="14837" max="14837" width="8.85546875" style="83" customWidth="1"/>
    <col min="14838" max="14838" width="76.42578125" style="83" customWidth="1"/>
    <col min="14839" max="14839" width="8.28515625" style="83" customWidth="1"/>
    <col min="14840" max="14842" width="9.140625" style="83" customWidth="1"/>
    <col min="14843" max="14843" width="11.85546875" style="83" customWidth="1"/>
    <col min="14844" max="14844" width="13.140625" style="83" customWidth="1"/>
    <col min="14845" max="14845" width="12" style="83" customWidth="1"/>
    <col min="14846" max="14846" width="10.5703125" style="83" customWidth="1"/>
    <col min="14847" max="14847" width="11.5703125" style="83" customWidth="1"/>
    <col min="14848" max="14848" width="12.7109375" style="83"/>
    <col min="14849" max="14849" width="4.5703125" style="83" customWidth="1"/>
    <col min="14850" max="14850" width="8.85546875" style="83" customWidth="1"/>
    <col min="14851" max="14851" width="36.85546875" style="83" customWidth="1"/>
    <col min="14852" max="14852" width="5.5703125" style="83" customWidth="1"/>
    <col min="14853" max="14855" width="6.42578125" style="83" customWidth="1"/>
    <col min="14856" max="14856" width="7.42578125" style="83" customWidth="1"/>
    <col min="14857" max="14859" width="6.42578125" style="83" customWidth="1"/>
    <col min="14860" max="14861" width="7.7109375" style="83" customWidth="1"/>
    <col min="14862" max="14864" width="8.42578125" style="83" customWidth="1"/>
    <col min="14865" max="15091" width="9.140625" style="83" customWidth="1"/>
    <col min="15092" max="15092" width="4.5703125" style="83" customWidth="1"/>
    <col min="15093" max="15093" width="8.85546875" style="83" customWidth="1"/>
    <col min="15094" max="15094" width="76.42578125" style="83" customWidth="1"/>
    <col min="15095" max="15095" width="8.28515625" style="83" customWidth="1"/>
    <col min="15096" max="15098" width="9.140625" style="83" customWidth="1"/>
    <col min="15099" max="15099" width="11.85546875" style="83" customWidth="1"/>
    <col min="15100" max="15100" width="13.140625" style="83" customWidth="1"/>
    <col min="15101" max="15101" width="12" style="83" customWidth="1"/>
    <col min="15102" max="15102" width="10.5703125" style="83" customWidth="1"/>
    <col min="15103" max="15103" width="11.5703125" style="83" customWidth="1"/>
    <col min="15104" max="15104" width="12.7109375" style="83"/>
    <col min="15105" max="15105" width="4.5703125" style="83" customWidth="1"/>
    <col min="15106" max="15106" width="8.85546875" style="83" customWidth="1"/>
    <col min="15107" max="15107" width="36.85546875" style="83" customWidth="1"/>
    <col min="15108" max="15108" width="5.5703125" style="83" customWidth="1"/>
    <col min="15109" max="15111" width="6.42578125" style="83" customWidth="1"/>
    <col min="15112" max="15112" width="7.42578125" style="83" customWidth="1"/>
    <col min="15113" max="15115" width="6.42578125" style="83" customWidth="1"/>
    <col min="15116" max="15117" width="7.7109375" style="83" customWidth="1"/>
    <col min="15118" max="15120" width="8.42578125" style="83" customWidth="1"/>
    <col min="15121" max="15347" width="9.140625" style="83" customWidth="1"/>
    <col min="15348" max="15348" width="4.5703125" style="83" customWidth="1"/>
    <col min="15349" max="15349" width="8.85546875" style="83" customWidth="1"/>
    <col min="15350" max="15350" width="76.42578125" style="83" customWidth="1"/>
    <col min="15351" max="15351" width="8.28515625" style="83" customWidth="1"/>
    <col min="15352" max="15354" width="9.140625" style="83" customWidth="1"/>
    <col min="15355" max="15355" width="11.85546875" style="83" customWidth="1"/>
    <col min="15356" max="15356" width="13.140625" style="83" customWidth="1"/>
    <col min="15357" max="15357" width="12" style="83" customWidth="1"/>
    <col min="15358" max="15358" width="10.5703125" style="83" customWidth="1"/>
    <col min="15359" max="15359" width="11.5703125" style="83" customWidth="1"/>
    <col min="15360" max="15360" width="12.7109375" style="83"/>
    <col min="15361" max="15361" width="4.5703125" style="83" customWidth="1"/>
    <col min="15362" max="15362" width="8.85546875" style="83" customWidth="1"/>
    <col min="15363" max="15363" width="36.85546875" style="83" customWidth="1"/>
    <col min="15364" max="15364" width="5.5703125" style="83" customWidth="1"/>
    <col min="15365" max="15367" width="6.42578125" style="83" customWidth="1"/>
    <col min="15368" max="15368" width="7.42578125" style="83" customWidth="1"/>
    <col min="15369" max="15371" width="6.42578125" style="83" customWidth="1"/>
    <col min="15372" max="15373" width="7.7109375" style="83" customWidth="1"/>
    <col min="15374" max="15376" width="8.42578125" style="83" customWidth="1"/>
    <col min="15377" max="15603" width="9.140625" style="83" customWidth="1"/>
    <col min="15604" max="15604" width="4.5703125" style="83" customWidth="1"/>
    <col min="15605" max="15605" width="8.85546875" style="83" customWidth="1"/>
    <col min="15606" max="15606" width="76.42578125" style="83" customWidth="1"/>
    <col min="15607" max="15607" width="8.28515625" style="83" customWidth="1"/>
    <col min="15608" max="15610" width="9.140625" style="83" customWidth="1"/>
    <col min="15611" max="15611" width="11.85546875" style="83" customWidth="1"/>
    <col min="15612" max="15612" width="13.140625" style="83" customWidth="1"/>
    <col min="15613" max="15613" width="12" style="83" customWidth="1"/>
    <col min="15614" max="15614" width="10.5703125" style="83" customWidth="1"/>
    <col min="15615" max="15615" width="11.5703125" style="83" customWidth="1"/>
    <col min="15616" max="15616" width="12.7109375" style="83"/>
    <col min="15617" max="15617" width="4.5703125" style="83" customWidth="1"/>
    <col min="15618" max="15618" width="8.85546875" style="83" customWidth="1"/>
    <col min="15619" max="15619" width="36.85546875" style="83" customWidth="1"/>
    <col min="15620" max="15620" width="5.5703125" style="83" customWidth="1"/>
    <col min="15621" max="15623" width="6.42578125" style="83" customWidth="1"/>
    <col min="15624" max="15624" width="7.42578125" style="83" customWidth="1"/>
    <col min="15625" max="15627" width="6.42578125" style="83" customWidth="1"/>
    <col min="15628" max="15629" width="7.7109375" style="83" customWidth="1"/>
    <col min="15630" max="15632" width="8.42578125" style="83" customWidth="1"/>
    <col min="15633" max="15859" width="9.140625" style="83" customWidth="1"/>
    <col min="15860" max="15860" width="4.5703125" style="83" customWidth="1"/>
    <col min="15861" max="15861" width="8.85546875" style="83" customWidth="1"/>
    <col min="15862" max="15862" width="76.42578125" style="83" customWidth="1"/>
    <col min="15863" max="15863" width="8.28515625" style="83" customWidth="1"/>
    <col min="15864" max="15866" width="9.140625" style="83" customWidth="1"/>
    <col min="15867" max="15867" width="11.85546875" style="83" customWidth="1"/>
    <col min="15868" max="15868" width="13.140625" style="83" customWidth="1"/>
    <col min="15869" max="15869" width="12" style="83" customWidth="1"/>
    <col min="15870" max="15870" width="10.5703125" style="83" customWidth="1"/>
    <col min="15871" max="15871" width="11.5703125" style="83" customWidth="1"/>
    <col min="15872" max="15872" width="12.7109375" style="83"/>
    <col min="15873" max="15873" width="4.5703125" style="83" customWidth="1"/>
    <col min="15874" max="15874" width="8.85546875" style="83" customWidth="1"/>
    <col min="15875" max="15875" width="36.85546875" style="83" customWidth="1"/>
    <col min="15876" max="15876" width="5.5703125" style="83" customWidth="1"/>
    <col min="15877" max="15879" width="6.42578125" style="83" customWidth="1"/>
    <col min="15880" max="15880" width="7.42578125" style="83" customWidth="1"/>
    <col min="15881" max="15883" width="6.42578125" style="83" customWidth="1"/>
    <col min="15884" max="15885" width="7.7109375" style="83" customWidth="1"/>
    <col min="15886" max="15888" width="8.42578125" style="83" customWidth="1"/>
    <col min="15889" max="16115" width="9.140625" style="83" customWidth="1"/>
    <col min="16116" max="16116" width="4.5703125" style="83" customWidth="1"/>
    <col min="16117" max="16117" width="8.85546875" style="83" customWidth="1"/>
    <col min="16118" max="16118" width="76.42578125" style="83" customWidth="1"/>
    <col min="16119" max="16119" width="8.28515625" style="83" customWidth="1"/>
    <col min="16120" max="16122" width="9.140625" style="83" customWidth="1"/>
    <col min="16123" max="16123" width="11.85546875" style="83" customWidth="1"/>
    <col min="16124" max="16124" width="13.140625" style="83" customWidth="1"/>
    <col min="16125" max="16125" width="12" style="83" customWidth="1"/>
    <col min="16126" max="16126" width="10.5703125" style="83" customWidth="1"/>
    <col min="16127" max="16127" width="11.5703125" style="83" customWidth="1"/>
    <col min="16128" max="16128" width="12.7109375" style="83"/>
    <col min="16129" max="16129" width="4.5703125" style="83" customWidth="1"/>
    <col min="16130" max="16130" width="8.85546875" style="83" customWidth="1"/>
    <col min="16131" max="16131" width="36.85546875" style="83" customWidth="1"/>
    <col min="16132" max="16132" width="5.5703125" style="83" customWidth="1"/>
    <col min="16133" max="16135" width="6.42578125" style="83" customWidth="1"/>
    <col min="16136" max="16136" width="7.42578125" style="83" customWidth="1"/>
    <col min="16137" max="16139" width="6.42578125" style="83" customWidth="1"/>
    <col min="16140" max="16141" width="7.7109375" style="83" customWidth="1"/>
    <col min="16142" max="16144" width="8.42578125" style="83" customWidth="1"/>
    <col min="16145" max="16371" width="9.140625" style="83" customWidth="1"/>
    <col min="16372" max="16372" width="4.5703125" style="83" customWidth="1"/>
    <col min="16373" max="16373" width="8.85546875" style="83" customWidth="1"/>
    <col min="16374" max="16374" width="76.42578125" style="83" customWidth="1"/>
    <col min="16375" max="16375" width="8.28515625" style="83" customWidth="1"/>
    <col min="16376" max="16378" width="9.140625" style="83" customWidth="1"/>
    <col min="16379" max="16379" width="11.85546875" style="83" customWidth="1"/>
    <col min="16380" max="16380" width="13.140625" style="83" customWidth="1"/>
    <col min="16381" max="16381" width="12" style="83" customWidth="1"/>
    <col min="16382" max="16382" width="10.5703125" style="83" customWidth="1"/>
    <col min="16383" max="16383" width="11.5703125" style="83" customWidth="1"/>
    <col min="16384" max="16384" width="12.7109375" style="83"/>
  </cols>
  <sheetData>
    <row r="1" spans="1:16" ht="15.75">
      <c r="A1" s="80"/>
      <c r="B1" s="80" t="s">
        <v>82</v>
      </c>
      <c r="C1" s="80"/>
      <c r="D1" s="81"/>
      <c r="E1" s="81"/>
      <c r="F1" s="80"/>
      <c r="G1" s="80"/>
      <c r="H1" s="82"/>
      <c r="I1" s="82"/>
      <c r="J1" s="82"/>
      <c r="K1" s="80"/>
      <c r="L1" s="80"/>
      <c r="M1" s="82"/>
      <c r="N1" s="82"/>
      <c r="O1" s="82"/>
      <c r="P1" s="80"/>
    </row>
    <row r="2" spans="1:16" ht="15.75">
      <c r="A2" s="80"/>
      <c r="B2" s="80" t="s">
        <v>83</v>
      </c>
      <c r="C2" s="80"/>
      <c r="D2" s="81"/>
      <c r="E2" s="81"/>
      <c r="F2" s="80"/>
      <c r="G2" s="80"/>
      <c r="H2" s="82"/>
      <c r="I2" s="82"/>
      <c r="J2" s="82"/>
      <c r="K2" s="80"/>
      <c r="L2" s="80"/>
      <c r="M2" s="82"/>
      <c r="N2" s="82"/>
      <c r="O2" s="82"/>
      <c r="P2" s="80"/>
    </row>
    <row r="3" spans="1:16" ht="15.75">
      <c r="A3" s="527" t="s">
        <v>84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</row>
    <row r="4" spans="1:16" ht="11.25" customHeight="1">
      <c r="A4" s="528" t="s">
        <v>85</v>
      </c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</row>
    <row r="5" spans="1:16" hidden="1">
      <c r="A5" s="529" t="s">
        <v>86</v>
      </c>
      <c r="B5" s="529"/>
      <c r="C5" s="529"/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</row>
    <row r="6" spans="1:16">
      <c r="A6" s="526" t="s">
        <v>87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</row>
    <row r="7" spans="1:16">
      <c r="A7" s="526" t="s">
        <v>88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</row>
    <row r="8" spans="1:16">
      <c r="A8" s="84" t="s">
        <v>89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>
      <c r="A9" s="84" t="s">
        <v>90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84" t="s">
        <v>91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>
      <c r="A11" s="80"/>
      <c r="B11" s="80"/>
      <c r="C11" s="80"/>
      <c r="D11" s="81"/>
      <c r="E11" s="81"/>
      <c r="F11" s="80"/>
      <c r="G11" s="80"/>
      <c r="H11" s="80"/>
      <c r="I11" s="80"/>
      <c r="J11" s="80"/>
      <c r="K11" s="530" t="s">
        <v>92</v>
      </c>
      <c r="L11" s="530"/>
      <c r="M11" s="530"/>
      <c r="N11" s="530"/>
      <c r="O11" s="85">
        <f>P48</f>
        <v>6715.73</v>
      </c>
      <c r="P11" s="80"/>
    </row>
    <row r="12" spans="1:16" ht="1.5" customHeight="1">
      <c r="A12" s="80"/>
      <c r="B12" s="80"/>
      <c r="C12" s="80"/>
      <c r="D12" s="81"/>
      <c r="E12" s="81"/>
      <c r="F12" s="80"/>
      <c r="G12" s="80"/>
      <c r="H12" s="80"/>
      <c r="I12" s="80"/>
      <c r="J12" s="86"/>
      <c r="K12" s="86"/>
      <c r="L12" s="86"/>
      <c r="M12" s="86"/>
      <c r="N12" s="80"/>
      <c r="O12" s="80"/>
      <c r="P12" s="80"/>
    </row>
    <row r="13" spans="1:16">
      <c r="A13" s="531" t="s">
        <v>93</v>
      </c>
      <c r="B13" s="531"/>
      <c r="C13" s="531"/>
      <c r="D13" s="531"/>
      <c r="E13" s="531"/>
      <c r="F13" s="531"/>
      <c r="G13" s="531"/>
      <c r="H13" s="531"/>
      <c r="I13" s="531"/>
      <c r="J13" s="531"/>
      <c r="K13" s="531"/>
      <c r="L13" s="80"/>
      <c r="M13" s="531" t="s">
        <v>94</v>
      </c>
      <c r="N13" s="531"/>
      <c r="O13" s="531"/>
      <c r="P13" s="531"/>
    </row>
    <row r="14" spans="1:16">
      <c r="A14" s="532" t="s">
        <v>95</v>
      </c>
      <c r="B14" s="533" t="s">
        <v>96</v>
      </c>
      <c r="C14" s="532" t="s">
        <v>97</v>
      </c>
      <c r="D14" s="534" t="s">
        <v>0</v>
      </c>
      <c r="E14" s="534" t="s">
        <v>98</v>
      </c>
      <c r="F14" s="535" t="s">
        <v>99</v>
      </c>
      <c r="G14" s="535"/>
      <c r="H14" s="535"/>
      <c r="I14" s="535"/>
      <c r="J14" s="535"/>
      <c r="K14" s="535"/>
      <c r="L14" s="535" t="s">
        <v>100</v>
      </c>
      <c r="M14" s="535"/>
      <c r="N14" s="535"/>
      <c r="O14" s="535"/>
      <c r="P14" s="535"/>
    </row>
    <row r="15" spans="1:16">
      <c r="A15" s="532"/>
      <c r="B15" s="533"/>
      <c r="C15" s="532"/>
      <c r="D15" s="534"/>
      <c r="E15" s="534"/>
      <c r="F15" s="534" t="s">
        <v>101</v>
      </c>
      <c r="G15" s="534" t="s">
        <v>102</v>
      </c>
      <c r="H15" s="534" t="s">
        <v>103</v>
      </c>
      <c r="I15" s="534" t="s">
        <v>33</v>
      </c>
      <c r="J15" s="534" t="s">
        <v>34</v>
      </c>
      <c r="K15" s="536" t="s">
        <v>104</v>
      </c>
      <c r="L15" s="534" t="s">
        <v>38</v>
      </c>
      <c r="M15" s="534" t="s">
        <v>32</v>
      </c>
      <c r="N15" s="534" t="s">
        <v>33</v>
      </c>
      <c r="O15" s="534" t="s">
        <v>34</v>
      </c>
      <c r="P15" s="536" t="s">
        <v>105</v>
      </c>
    </row>
    <row r="16" spans="1:16">
      <c r="A16" s="532"/>
      <c r="B16" s="533"/>
      <c r="C16" s="532"/>
      <c r="D16" s="534"/>
      <c r="E16" s="534"/>
      <c r="F16" s="534"/>
      <c r="G16" s="534"/>
      <c r="H16" s="534"/>
      <c r="I16" s="534"/>
      <c r="J16" s="534"/>
      <c r="K16" s="536"/>
      <c r="L16" s="534"/>
      <c r="M16" s="534"/>
      <c r="N16" s="534"/>
      <c r="O16" s="534"/>
      <c r="P16" s="536"/>
    </row>
    <row r="17" spans="1:32" ht="38.25" customHeight="1">
      <c r="A17" s="532"/>
      <c r="B17" s="533"/>
      <c r="C17" s="532"/>
      <c r="D17" s="534"/>
      <c r="E17" s="534"/>
      <c r="F17" s="534"/>
      <c r="G17" s="534"/>
      <c r="H17" s="534"/>
      <c r="I17" s="534"/>
      <c r="J17" s="534"/>
      <c r="K17" s="536"/>
      <c r="L17" s="534"/>
      <c r="M17" s="534"/>
      <c r="N17" s="534"/>
      <c r="O17" s="534"/>
      <c r="P17" s="536"/>
    </row>
    <row r="18" spans="1:32">
      <c r="A18" s="87">
        <v>1</v>
      </c>
      <c r="B18" s="87">
        <v>2</v>
      </c>
      <c r="C18" s="87">
        <v>3</v>
      </c>
      <c r="D18" s="87">
        <v>4</v>
      </c>
      <c r="E18" s="87">
        <v>5</v>
      </c>
      <c r="F18" s="87">
        <v>6</v>
      </c>
      <c r="G18" s="87">
        <v>7</v>
      </c>
      <c r="H18" s="87">
        <v>8</v>
      </c>
      <c r="I18" s="87">
        <v>9</v>
      </c>
      <c r="J18" s="87">
        <v>10</v>
      </c>
      <c r="K18" s="87">
        <v>11</v>
      </c>
      <c r="L18" s="87">
        <v>12</v>
      </c>
      <c r="M18" s="87">
        <v>13</v>
      </c>
      <c r="N18" s="87">
        <v>14</v>
      </c>
      <c r="O18" s="87">
        <v>15</v>
      </c>
      <c r="P18" s="87">
        <v>16</v>
      </c>
    </row>
    <row r="19" spans="1:32">
      <c r="A19" s="88">
        <v>1</v>
      </c>
      <c r="B19" s="88"/>
      <c r="C19" s="89" t="s">
        <v>88</v>
      </c>
      <c r="D19" s="90"/>
      <c r="E19" s="91"/>
      <c r="F19" s="92"/>
      <c r="G19" s="93"/>
      <c r="H19" s="94"/>
      <c r="I19" s="93"/>
      <c r="J19" s="93"/>
      <c r="K19" s="95"/>
      <c r="L19" s="95"/>
      <c r="M19" s="95"/>
      <c r="N19" s="95"/>
      <c r="O19" s="95"/>
      <c r="P19" s="95"/>
    </row>
    <row r="20" spans="1:32" ht="33.75" customHeight="1">
      <c r="A20" s="88" t="s">
        <v>53</v>
      </c>
      <c r="B20" s="96" t="s">
        <v>106</v>
      </c>
      <c r="C20" s="97" t="s">
        <v>107</v>
      </c>
      <c r="D20" s="98" t="s">
        <v>108</v>
      </c>
      <c r="E20" s="99">
        <v>18</v>
      </c>
      <c r="F20" s="100">
        <f>H20/G20</f>
        <v>0.74239999999999995</v>
      </c>
      <c r="G20" s="100">
        <v>12.5</v>
      </c>
      <c r="H20" s="101">
        <v>9.2799999999999994</v>
      </c>
      <c r="I20" s="101">
        <v>6.24</v>
      </c>
      <c r="J20" s="102">
        <v>2.4</v>
      </c>
      <c r="K20" s="103">
        <f>SUM(H20:J20)</f>
        <v>17.919999999999998</v>
      </c>
      <c r="L20" s="101">
        <f t="shared" ref="L20:L41" si="0">ROUND(E20*F20,2)</f>
        <v>13.36</v>
      </c>
      <c r="M20" s="101">
        <f t="shared" ref="M20:M41" si="1">ROUND(E20*H20,2)</f>
        <v>167.04</v>
      </c>
      <c r="N20" s="101">
        <f t="shared" ref="N20:N41" si="2">ROUND(E20*I20,2)</f>
        <v>112.32</v>
      </c>
      <c r="O20" s="101">
        <f t="shared" ref="O20:O41" si="3">ROUND(E20*J20,2)</f>
        <v>43.2</v>
      </c>
      <c r="P20" s="101">
        <f t="shared" ref="P20:P41" si="4">SUM(M20:O20)</f>
        <v>322.56</v>
      </c>
      <c r="Q20" s="104"/>
      <c r="R20" s="105"/>
      <c r="S20" s="105"/>
      <c r="T20" s="105"/>
    </row>
    <row r="21" spans="1:32">
      <c r="A21" s="88" t="s">
        <v>109</v>
      </c>
      <c r="B21" s="88" t="s">
        <v>106</v>
      </c>
      <c r="C21" s="106" t="s">
        <v>110</v>
      </c>
      <c r="D21" s="107" t="s">
        <v>2</v>
      </c>
      <c r="E21" s="99">
        <v>14</v>
      </c>
      <c r="F21" s="100">
        <f t="shared" ref="F21:F41" si="5">H21/G21</f>
        <v>1.1359999999999999</v>
      </c>
      <c r="G21" s="100">
        <v>12.5</v>
      </c>
      <c r="H21" s="101">
        <v>14.2</v>
      </c>
      <c r="I21" s="101">
        <v>2.4</v>
      </c>
      <c r="J21" s="101">
        <v>1.2</v>
      </c>
      <c r="K21" s="103">
        <f t="shared" ref="K21:K41" si="6">SUM(H21:J21)</f>
        <v>17.799999999999997</v>
      </c>
      <c r="L21" s="101">
        <f t="shared" si="0"/>
        <v>15.9</v>
      </c>
      <c r="M21" s="101">
        <f t="shared" si="1"/>
        <v>198.8</v>
      </c>
      <c r="N21" s="101">
        <f t="shared" si="2"/>
        <v>33.6</v>
      </c>
      <c r="O21" s="101">
        <f t="shared" si="3"/>
        <v>16.8</v>
      </c>
      <c r="P21" s="101">
        <f t="shared" si="4"/>
        <v>249.20000000000002</v>
      </c>
      <c r="Q21" s="108"/>
      <c r="R21" s="105"/>
      <c r="S21" s="105"/>
      <c r="T21" s="105"/>
    </row>
    <row r="22" spans="1:32">
      <c r="A22" s="88" t="s">
        <v>55</v>
      </c>
      <c r="B22" s="88" t="s">
        <v>106</v>
      </c>
      <c r="C22" s="109" t="s">
        <v>111</v>
      </c>
      <c r="D22" s="110" t="s">
        <v>2</v>
      </c>
      <c r="E22" s="91">
        <v>14</v>
      </c>
      <c r="F22" s="100">
        <f t="shared" si="5"/>
        <v>1.456</v>
      </c>
      <c r="G22" s="100">
        <v>12.5</v>
      </c>
      <c r="H22" s="111">
        <v>18.2</v>
      </c>
      <c r="I22" s="101">
        <v>16.239999999999998</v>
      </c>
      <c r="J22" s="101">
        <v>2.48</v>
      </c>
      <c r="K22" s="103">
        <f t="shared" si="6"/>
        <v>36.919999999999995</v>
      </c>
      <c r="L22" s="101">
        <f t="shared" si="0"/>
        <v>20.38</v>
      </c>
      <c r="M22" s="101">
        <f t="shared" si="1"/>
        <v>254.8</v>
      </c>
      <c r="N22" s="101">
        <f t="shared" si="2"/>
        <v>227.36</v>
      </c>
      <c r="O22" s="101">
        <f t="shared" si="3"/>
        <v>34.72</v>
      </c>
      <c r="P22" s="101">
        <f t="shared" si="4"/>
        <v>516.88</v>
      </c>
      <c r="Q22" s="105"/>
      <c r="R22" s="105"/>
      <c r="S22" s="112"/>
      <c r="T22" s="105"/>
    </row>
    <row r="23" spans="1:32">
      <c r="A23" s="88" t="s">
        <v>112</v>
      </c>
      <c r="B23" s="88" t="s">
        <v>113</v>
      </c>
      <c r="C23" s="113" t="s">
        <v>114</v>
      </c>
      <c r="D23" s="114" t="s">
        <v>115</v>
      </c>
      <c r="E23" s="115">
        <v>1</v>
      </c>
      <c r="F23" s="100"/>
      <c r="G23" s="100"/>
      <c r="H23" s="116"/>
      <c r="I23" s="102">
        <v>16.2</v>
      </c>
      <c r="J23" s="102"/>
      <c r="K23" s="103">
        <f t="shared" si="6"/>
        <v>16.2</v>
      </c>
      <c r="L23" s="101">
        <f t="shared" si="0"/>
        <v>0</v>
      </c>
      <c r="M23" s="101">
        <f t="shared" si="1"/>
        <v>0</v>
      </c>
      <c r="N23" s="101">
        <f t="shared" si="2"/>
        <v>16.2</v>
      </c>
      <c r="O23" s="101">
        <f t="shared" si="3"/>
        <v>0</v>
      </c>
      <c r="P23" s="101">
        <f t="shared" si="4"/>
        <v>16.2</v>
      </c>
      <c r="Q23" s="117"/>
      <c r="R23" s="117"/>
      <c r="S23" s="118"/>
      <c r="T23" s="117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ht="24">
      <c r="A24" s="88">
        <v>2</v>
      </c>
      <c r="B24" s="88"/>
      <c r="C24" s="120" t="s">
        <v>89</v>
      </c>
      <c r="D24" s="121"/>
      <c r="E24" s="115"/>
      <c r="F24" s="100"/>
      <c r="G24" s="100"/>
      <c r="H24" s="122"/>
      <c r="I24" s="123"/>
      <c r="J24" s="123"/>
      <c r="K24" s="103"/>
      <c r="L24" s="101"/>
      <c r="M24" s="101"/>
      <c r="N24" s="101"/>
      <c r="O24" s="101"/>
      <c r="P24" s="101"/>
      <c r="Q24" s="105"/>
      <c r="R24" s="105"/>
      <c r="S24" s="105"/>
      <c r="T24" s="105"/>
    </row>
    <row r="25" spans="1:32">
      <c r="A25" s="88" t="s">
        <v>116</v>
      </c>
      <c r="B25" s="88" t="s">
        <v>106</v>
      </c>
      <c r="C25" s="109" t="s">
        <v>117</v>
      </c>
      <c r="D25" s="114" t="s">
        <v>108</v>
      </c>
      <c r="E25" s="115">
        <v>187.5</v>
      </c>
      <c r="F25" s="100">
        <f t="shared" si="5"/>
        <v>0.4224</v>
      </c>
      <c r="G25" s="100">
        <v>12.5</v>
      </c>
      <c r="H25" s="122">
        <v>5.28</v>
      </c>
      <c r="I25" s="123">
        <v>6.24</v>
      </c>
      <c r="J25" s="123">
        <v>1.2</v>
      </c>
      <c r="K25" s="103">
        <f t="shared" si="6"/>
        <v>12.719999999999999</v>
      </c>
      <c r="L25" s="101">
        <f t="shared" si="0"/>
        <v>79.2</v>
      </c>
      <c r="M25" s="101">
        <f t="shared" si="1"/>
        <v>990</v>
      </c>
      <c r="N25" s="101">
        <f t="shared" si="2"/>
        <v>1170</v>
      </c>
      <c r="O25" s="101">
        <f t="shared" si="3"/>
        <v>225</v>
      </c>
      <c r="P25" s="101">
        <f t="shared" si="4"/>
        <v>2385</v>
      </c>
      <c r="Q25" s="105"/>
      <c r="R25" s="105"/>
      <c r="S25" s="105"/>
      <c r="T25" s="105"/>
    </row>
    <row r="26" spans="1:32">
      <c r="A26" s="88" t="s">
        <v>52</v>
      </c>
      <c r="B26" s="96" t="s">
        <v>106</v>
      </c>
      <c r="C26" s="124" t="s">
        <v>118</v>
      </c>
      <c r="D26" s="121" t="s">
        <v>58</v>
      </c>
      <c r="E26" s="115">
        <v>4</v>
      </c>
      <c r="F26" s="100">
        <f t="shared" si="5"/>
        <v>0.4</v>
      </c>
      <c r="G26" s="100">
        <v>12.5</v>
      </c>
      <c r="H26" s="122">
        <v>5</v>
      </c>
      <c r="I26" s="123">
        <v>12.8</v>
      </c>
      <c r="J26" s="123">
        <v>0.3</v>
      </c>
      <c r="K26" s="103">
        <f t="shared" si="6"/>
        <v>18.100000000000001</v>
      </c>
      <c r="L26" s="101">
        <f t="shared" si="0"/>
        <v>1.6</v>
      </c>
      <c r="M26" s="101">
        <f t="shared" si="1"/>
        <v>20</v>
      </c>
      <c r="N26" s="101">
        <f t="shared" si="2"/>
        <v>51.2</v>
      </c>
      <c r="O26" s="101">
        <f t="shared" si="3"/>
        <v>1.2</v>
      </c>
      <c r="P26" s="101">
        <f t="shared" si="4"/>
        <v>72.400000000000006</v>
      </c>
      <c r="Q26" s="105"/>
      <c r="R26" s="105"/>
      <c r="S26" s="105"/>
      <c r="T26" s="105"/>
    </row>
    <row r="27" spans="1:32">
      <c r="A27" s="88" t="s">
        <v>119</v>
      </c>
      <c r="B27" s="88" t="s">
        <v>106</v>
      </c>
      <c r="C27" s="125" t="s">
        <v>120</v>
      </c>
      <c r="D27" s="121" t="s">
        <v>58</v>
      </c>
      <c r="E27" s="115">
        <v>28</v>
      </c>
      <c r="F27" s="100">
        <f t="shared" si="5"/>
        <v>0.25600000000000001</v>
      </c>
      <c r="G27" s="100">
        <v>12.5</v>
      </c>
      <c r="H27" s="122">
        <v>3.2</v>
      </c>
      <c r="I27" s="123">
        <v>6.72</v>
      </c>
      <c r="J27" s="123">
        <v>0.4</v>
      </c>
      <c r="K27" s="103">
        <f t="shared" si="6"/>
        <v>10.32</v>
      </c>
      <c r="L27" s="101">
        <f t="shared" si="0"/>
        <v>7.17</v>
      </c>
      <c r="M27" s="101">
        <f t="shared" si="1"/>
        <v>89.6</v>
      </c>
      <c r="N27" s="101">
        <f t="shared" si="2"/>
        <v>188.16</v>
      </c>
      <c r="O27" s="101">
        <f t="shared" si="3"/>
        <v>11.2</v>
      </c>
      <c r="P27" s="101">
        <f t="shared" si="4"/>
        <v>288.95999999999998</v>
      </c>
      <c r="Q27" s="105"/>
      <c r="R27" s="105"/>
      <c r="S27" s="105"/>
      <c r="T27" s="105"/>
    </row>
    <row r="28" spans="1:32">
      <c r="A28" s="88" t="s">
        <v>121</v>
      </c>
      <c r="B28" s="88" t="s">
        <v>113</v>
      </c>
      <c r="C28" s="125" t="s">
        <v>122</v>
      </c>
      <c r="D28" s="121" t="s">
        <v>81</v>
      </c>
      <c r="E28" s="115">
        <v>137</v>
      </c>
      <c r="F28" s="100">
        <f t="shared" si="5"/>
        <v>4.8000000000000001E-2</v>
      </c>
      <c r="G28" s="100">
        <v>12.5</v>
      </c>
      <c r="H28" s="122">
        <v>0.6</v>
      </c>
      <c r="I28" s="123"/>
      <c r="J28" s="123"/>
      <c r="K28" s="103">
        <f t="shared" si="6"/>
        <v>0.6</v>
      </c>
      <c r="L28" s="101">
        <f t="shared" si="0"/>
        <v>6.58</v>
      </c>
      <c r="M28" s="101">
        <f t="shared" si="1"/>
        <v>82.2</v>
      </c>
      <c r="N28" s="101">
        <f t="shared" si="2"/>
        <v>0</v>
      </c>
      <c r="O28" s="101">
        <f t="shared" si="3"/>
        <v>0</v>
      </c>
      <c r="P28" s="101">
        <f t="shared" si="4"/>
        <v>82.2</v>
      </c>
      <c r="Q28" s="105"/>
      <c r="R28" s="105"/>
      <c r="S28" s="105"/>
      <c r="T28" s="105"/>
    </row>
    <row r="29" spans="1:32">
      <c r="A29" s="88"/>
      <c r="B29" s="88" t="s">
        <v>106</v>
      </c>
      <c r="C29" s="126" t="s">
        <v>123</v>
      </c>
      <c r="D29" s="121" t="s">
        <v>81</v>
      </c>
      <c r="E29" s="115">
        <v>24</v>
      </c>
      <c r="F29" s="100">
        <f t="shared" si="5"/>
        <v>0.4224</v>
      </c>
      <c r="G29" s="100">
        <v>12.5</v>
      </c>
      <c r="H29" s="122">
        <v>5.28</v>
      </c>
      <c r="I29" s="123">
        <v>4.25</v>
      </c>
      <c r="J29" s="123">
        <v>1.2</v>
      </c>
      <c r="K29" s="103">
        <f t="shared" si="6"/>
        <v>10.73</v>
      </c>
      <c r="L29" s="101">
        <f t="shared" si="0"/>
        <v>10.14</v>
      </c>
      <c r="M29" s="101">
        <f t="shared" si="1"/>
        <v>126.72</v>
      </c>
      <c r="N29" s="101">
        <f t="shared" si="2"/>
        <v>102</v>
      </c>
      <c r="O29" s="101">
        <f t="shared" si="3"/>
        <v>28.8</v>
      </c>
      <c r="P29" s="101">
        <f t="shared" si="4"/>
        <v>257.52</v>
      </c>
      <c r="Q29" s="105"/>
      <c r="R29" s="105"/>
      <c r="S29" s="105"/>
      <c r="T29" s="105"/>
    </row>
    <row r="30" spans="1:32">
      <c r="A30" s="88" t="s">
        <v>60</v>
      </c>
      <c r="B30" s="88" t="s">
        <v>113</v>
      </c>
      <c r="C30" s="127" t="s">
        <v>114</v>
      </c>
      <c r="D30" s="90" t="s">
        <v>115</v>
      </c>
      <c r="E30" s="91">
        <v>4</v>
      </c>
      <c r="F30" s="100"/>
      <c r="G30" s="100"/>
      <c r="H30" s="111"/>
      <c r="I30" s="101">
        <v>16.2</v>
      </c>
      <c r="J30" s="123"/>
      <c r="K30" s="103">
        <f t="shared" si="6"/>
        <v>16.2</v>
      </c>
      <c r="L30" s="101">
        <f t="shared" si="0"/>
        <v>0</v>
      </c>
      <c r="M30" s="101">
        <f t="shared" si="1"/>
        <v>0</v>
      </c>
      <c r="N30" s="101">
        <f t="shared" si="2"/>
        <v>64.8</v>
      </c>
      <c r="O30" s="101">
        <f t="shared" si="3"/>
        <v>0</v>
      </c>
      <c r="P30" s="101">
        <f t="shared" si="4"/>
        <v>64.8</v>
      </c>
      <c r="Q30" s="104"/>
      <c r="R30" s="128"/>
      <c r="S30" s="128"/>
      <c r="T30" s="128"/>
      <c r="U30" s="129"/>
      <c r="V30" s="129"/>
      <c r="W30" s="129"/>
      <c r="X30" s="129"/>
      <c r="Y30" s="129"/>
    </row>
    <row r="31" spans="1:32" ht="24">
      <c r="A31" s="88">
        <v>3</v>
      </c>
      <c r="B31" s="88"/>
      <c r="C31" s="130" t="s">
        <v>90</v>
      </c>
      <c r="D31" s="110"/>
      <c r="E31" s="91"/>
      <c r="F31" s="100"/>
      <c r="G31" s="100"/>
      <c r="H31" s="111"/>
      <c r="I31" s="101"/>
      <c r="J31" s="123"/>
      <c r="K31" s="103"/>
      <c r="L31" s="101"/>
      <c r="M31" s="101"/>
      <c r="N31" s="101"/>
      <c r="O31" s="101"/>
      <c r="P31" s="101"/>
      <c r="Q31" s="104"/>
      <c r="R31" s="128"/>
      <c r="S31" s="128"/>
      <c r="T31" s="128"/>
      <c r="U31" s="129"/>
      <c r="V31" s="129"/>
      <c r="W31" s="129"/>
      <c r="X31" s="129"/>
      <c r="Y31" s="129"/>
    </row>
    <row r="32" spans="1:32" ht="24">
      <c r="A32" s="88" t="s">
        <v>124</v>
      </c>
      <c r="B32" s="96" t="s">
        <v>125</v>
      </c>
      <c r="C32" s="131" t="s">
        <v>126</v>
      </c>
      <c r="D32" s="110" t="s">
        <v>58</v>
      </c>
      <c r="E32" s="91">
        <v>1</v>
      </c>
      <c r="F32" s="100">
        <f t="shared" si="5"/>
        <v>10.24</v>
      </c>
      <c r="G32" s="100">
        <v>12.5</v>
      </c>
      <c r="H32" s="111">
        <v>128</v>
      </c>
      <c r="I32" s="101">
        <v>6.24</v>
      </c>
      <c r="J32" s="123">
        <v>24</v>
      </c>
      <c r="K32" s="103">
        <f t="shared" si="6"/>
        <v>158.24</v>
      </c>
      <c r="L32" s="101">
        <f t="shared" si="0"/>
        <v>10.24</v>
      </c>
      <c r="M32" s="101">
        <f t="shared" si="1"/>
        <v>128</v>
      </c>
      <c r="N32" s="101">
        <f t="shared" si="2"/>
        <v>6.24</v>
      </c>
      <c r="O32" s="101">
        <f t="shared" si="3"/>
        <v>24</v>
      </c>
      <c r="P32" s="101">
        <f t="shared" si="4"/>
        <v>158.24</v>
      </c>
      <c r="Q32" s="104"/>
      <c r="R32" s="128"/>
      <c r="S32" s="128"/>
      <c r="T32" s="128"/>
      <c r="U32" s="129"/>
      <c r="V32" s="129"/>
      <c r="W32" s="129"/>
      <c r="X32" s="129"/>
      <c r="Y32" s="129"/>
    </row>
    <row r="33" spans="1:32" ht="24">
      <c r="A33" s="88">
        <v>3.2</v>
      </c>
      <c r="B33" s="96" t="s">
        <v>125</v>
      </c>
      <c r="C33" s="131" t="s">
        <v>127</v>
      </c>
      <c r="D33" s="110" t="s">
        <v>128</v>
      </c>
      <c r="E33" s="91">
        <v>6</v>
      </c>
      <c r="F33" s="100">
        <f t="shared" si="5"/>
        <v>0.99199999999999999</v>
      </c>
      <c r="G33" s="100">
        <v>12.5</v>
      </c>
      <c r="H33" s="111">
        <v>12.4</v>
      </c>
      <c r="I33" s="101">
        <v>12.4</v>
      </c>
      <c r="J33" s="123">
        <v>4.2</v>
      </c>
      <c r="K33" s="103">
        <f t="shared" si="6"/>
        <v>29</v>
      </c>
      <c r="L33" s="101">
        <f t="shared" si="0"/>
        <v>5.95</v>
      </c>
      <c r="M33" s="101">
        <f t="shared" si="1"/>
        <v>74.400000000000006</v>
      </c>
      <c r="N33" s="101">
        <f t="shared" si="2"/>
        <v>74.400000000000006</v>
      </c>
      <c r="O33" s="101">
        <f t="shared" si="3"/>
        <v>25.2</v>
      </c>
      <c r="P33" s="101">
        <f t="shared" si="4"/>
        <v>174</v>
      </c>
      <c r="Q33" s="104"/>
      <c r="R33" s="128"/>
      <c r="S33" s="128"/>
      <c r="T33" s="128"/>
      <c r="U33" s="129"/>
      <c r="V33" s="129"/>
      <c r="W33" s="129"/>
      <c r="X33" s="129"/>
      <c r="Y33" s="129"/>
    </row>
    <row r="34" spans="1:32" ht="24">
      <c r="A34" s="88">
        <v>4</v>
      </c>
      <c r="B34" s="88"/>
      <c r="C34" s="130" t="s">
        <v>129</v>
      </c>
      <c r="D34" s="110"/>
      <c r="E34" s="91"/>
      <c r="F34" s="100"/>
      <c r="G34" s="100"/>
      <c r="H34" s="111"/>
      <c r="I34" s="101"/>
      <c r="J34" s="123"/>
      <c r="K34" s="103"/>
      <c r="L34" s="101"/>
      <c r="M34" s="101"/>
      <c r="N34" s="101"/>
      <c r="O34" s="101"/>
      <c r="P34" s="101"/>
      <c r="Q34" s="104"/>
      <c r="R34" s="128"/>
      <c r="S34" s="128"/>
      <c r="T34" s="128"/>
      <c r="U34" s="129"/>
      <c r="V34" s="129"/>
      <c r="W34" s="129"/>
      <c r="X34" s="129"/>
      <c r="Y34" s="129"/>
    </row>
    <row r="35" spans="1:32">
      <c r="A35" s="88" t="s">
        <v>130</v>
      </c>
      <c r="B35" s="96" t="s">
        <v>125</v>
      </c>
      <c r="C35" s="109" t="s">
        <v>131</v>
      </c>
      <c r="D35" s="110" t="s">
        <v>81</v>
      </c>
      <c r="E35" s="91">
        <v>25</v>
      </c>
      <c r="F35" s="100">
        <f t="shared" si="5"/>
        <v>0.74239999999999995</v>
      </c>
      <c r="G35" s="100">
        <v>12.5</v>
      </c>
      <c r="H35" s="111">
        <v>9.2799999999999994</v>
      </c>
      <c r="I35" s="101">
        <v>6.24</v>
      </c>
      <c r="J35" s="123">
        <v>1.2</v>
      </c>
      <c r="K35" s="103">
        <f t="shared" si="6"/>
        <v>16.72</v>
      </c>
      <c r="L35" s="101">
        <f t="shared" si="0"/>
        <v>18.559999999999999</v>
      </c>
      <c r="M35" s="101">
        <f t="shared" si="1"/>
        <v>232</v>
      </c>
      <c r="N35" s="101">
        <f t="shared" si="2"/>
        <v>156</v>
      </c>
      <c r="O35" s="101">
        <f t="shared" si="3"/>
        <v>30</v>
      </c>
      <c r="P35" s="101">
        <f t="shared" si="4"/>
        <v>418</v>
      </c>
      <c r="Q35" s="104"/>
      <c r="R35" s="128"/>
      <c r="S35" s="128"/>
      <c r="T35" s="128"/>
      <c r="U35" s="129"/>
      <c r="V35" s="129"/>
      <c r="W35" s="129"/>
      <c r="X35" s="129"/>
      <c r="Y35" s="129"/>
    </row>
    <row r="36" spans="1:32" ht="24">
      <c r="A36" s="88" t="s">
        <v>132</v>
      </c>
      <c r="B36" s="88" t="s">
        <v>133</v>
      </c>
      <c r="C36" s="131" t="s">
        <v>134</v>
      </c>
      <c r="D36" s="110" t="s">
        <v>128</v>
      </c>
      <c r="E36" s="91">
        <v>12.3</v>
      </c>
      <c r="F36" s="100">
        <f t="shared" si="5"/>
        <v>1.3184</v>
      </c>
      <c r="G36" s="100">
        <v>12.5</v>
      </c>
      <c r="H36" s="111">
        <v>16.48</v>
      </c>
      <c r="I36" s="101">
        <v>6.21</v>
      </c>
      <c r="J36" s="123">
        <v>1.2</v>
      </c>
      <c r="K36" s="103">
        <f t="shared" si="6"/>
        <v>23.89</v>
      </c>
      <c r="L36" s="101">
        <f t="shared" si="0"/>
        <v>16.22</v>
      </c>
      <c r="M36" s="101">
        <f t="shared" si="1"/>
        <v>202.7</v>
      </c>
      <c r="N36" s="101">
        <f t="shared" si="2"/>
        <v>76.38</v>
      </c>
      <c r="O36" s="101">
        <f t="shared" si="3"/>
        <v>14.76</v>
      </c>
      <c r="P36" s="101">
        <f t="shared" si="4"/>
        <v>293.83999999999997</v>
      </c>
      <c r="Q36" s="104"/>
      <c r="R36" s="128"/>
      <c r="S36" s="128"/>
      <c r="T36" s="128"/>
      <c r="U36" s="129"/>
      <c r="V36" s="129"/>
      <c r="W36" s="129"/>
      <c r="X36" s="129"/>
      <c r="Y36" s="129"/>
    </row>
    <row r="37" spans="1:32" ht="24">
      <c r="A37" s="88" t="s">
        <v>135</v>
      </c>
      <c r="B37" s="96" t="s">
        <v>125</v>
      </c>
      <c r="C37" s="131" t="s">
        <v>136</v>
      </c>
      <c r="D37" s="110" t="s">
        <v>115</v>
      </c>
      <c r="E37" s="91">
        <v>1</v>
      </c>
      <c r="F37" s="100">
        <f t="shared" si="5"/>
        <v>3.36</v>
      </c>
      <c r="G37" s="100">
        <v>12.5</v>
      </c>
      <c r="H37" s="111">
        <v>42</v>
      </c>
      <c r="I37" s="101">
        <v>15</v>
      </c>
      <c r="J37" s="123">
        <v>1.2</v>
      </c>
      <c r="K37" s="103">
        <f t="shared" si="6"/>
        <v>58.2</v>
      </c>
      <c r="L37" s="101">
        <f t="shared" si="0"/>
        <v>3.36</v>
      </c>
      <c r="M37" s="101">
        <f t="shared" si="1"/>
        <v>42</v>
      </c>
      <c r="N37" s="101">
        <f t="shared" si="2"/>
        <v>15</v>
      </c>
      <c r="O37" s="101">
        <f t="shared" si="3"/>
        <v>1.2</v>
      </c>
      <c r="P37" s="101">
        <f t="shared" si="4"/>
        <v>58.2</v>
      </c>
      <c r="Q37" s="104"/>
      <c r="R37" s="128"/>
      <c r="S37" s="128"/>
      <c r="T37" s="128"/>
      <c r="U37" s="129"/>
      <c r="V37" s="129"/>
      <c r="W37" s="129"/>
      <c r="X37" s="129"/>
      <c r="Y37" s="129"/>
    </row>
    <row r="38" spans="1:32" ht="24">
      <c r="A38" s="88" t="s">
        <v>137</v>
      </c>
      <c r="B38" s="96" t="s">
        <v>125</v>
      </c>
      <c r="C38" s="132" t="s">
        <v>138</v>
      </c>
      <c r="D38" s="110" t="s">
        <v>115</v>
      </c>
      <c r="E38" s="91">
        <v>1</v>
      </c>
      <c r="F38" s="100">
        <f t="shared" si="5"/>
        <v>3.36</v>
      </c>
      <c r="G38" s="100">
        <v>12.5</v>
      </c>
      <c r="H38" s="111">
        <v>42</v>
      </c>
      <c r="I38" s="101">
        <v>12</v>
      </c>
      <c r="J38" s="123">
        <v>1.2</v>
      </c>
      <c r="K38" s="103">
        <f t="shared" si="6"/>
        <v>55.2</v>
      </c>
      <c r="L38" s="101">
        <f t="shared" si="0"/>
        <v>3.36</v>
      </c>
      <c r="M38" s="101">
        <f t="shared" si="1"/>
        <v>42</v>
      </c>
      <c r="N38" s="101">
        <f t="shared" si="2"/>
        <v>12</v>
      </c>
      <c r="O38" s="101">
        <f t="shared" si="3"/>
        <v>1.2</v>
      </c>
      <c r="P38" s="101">
        <f t="shared" si="4"/>
        <v>55.2</v>
      </c>
      <c r="Q38" s="104"/>
      <c r="R38" s="128"/>
      <c r="S38" s="128"/>
      <c r="T38" s="128"/>
      <c r="U38" s="129"/>
      <c r="V38" s="129"/>
      <c r="W38" s="129"/>
      <c r="X38" s="129"/>
      <c r="Y38" s="129"/>
    </row>
    <row r="39" spans="1:32">
      <c r="A39" s="88" t="s">
        <v>139</v>
      </c>
      <c r="B39" s="96" t="s">
        <v>125</v>
      </c>
      <c r="C39" s="131" t="s">
        <v>140</v>
      </c>
      <c r="D39" s="110" t="s">
        <v>115</v>
      </c>
      <c r="E39" s="91">
        <v>1</v>
      </c>
      <c r="F39" s="100">
        <f t="shared" si="5"/>
        <v>2.8</v>
      </c>
      <c r="G39" s="100">
        <v>12.5</v>
      </c>
      <c r="H39" s="111">
        <v>35</v>
      </c>
      <c r="I39" s="101">
        <v>0.85</v>
      </c>
      <c r="J39" s="123">
        <v>8.1999999999999993</v>
      </c>
      <c r="K39" s="103">
        <f t="shared" si="6"/>
        <v>44.05</v>
      </c>
      <c r="L39" s="101">
        <f t="shared" si="0"/>
        <v>2.8</v>
      </c>
      <c r="M39" s="101">
        <f t="shared" si="1"/>
        <v>35</v>
      </c>
      <c r="N39" s="101">
        <f t="shared" si="2"/>
        <v>0.85</v>
      </c>
      <c r="O39" s="101">
        <f t="shared" si="3"/>
        <v>8.1999999999999993</v>
      </c>
      <c r="P39" s="101">
        <f t="shared" si="4"/>
        <v>44.05</v>
      </c>
      <c r="Q39" s="104"/>
      <c r="R39" s="128"/>
      <c r="S39" s="128"/>
      <c r="T39" s="128"/>
      <c r="U39" s="129"/>
      <c r="V39" s="129"/>
      <c r="W39" s="129"/>
      <c r="X39" s="129"/>
      <c r="Y39" s="129"/>
    </row>
    <row r="40" spans="1:32">
      <c r="A40" s="88">
        <v>5</v>
      </c>
      <c r="B40" s="88" t="s">
        <v>141</v>
      </c>
      <c r="C40" s="133" t="s">
        <v>142</v>
      </c>
      <c r="D40" s="90" t="s">
        <v>115</v>
      </c>
      <c r="E40" s="91"/>
      <c r="F40" s="100"/>
      <c r="G40" s="100"/>
      <c r="H40" s="111"/>
      <c r="I40" s="101">
        <v>83</v>
      </c>
      <c r="J40" s="101">
        <v>48</v>
      </c>
      <c r="K40" s="103">
        <f t="shared" si="6"/>
        <v>131</v>
      </c>
      <c r="L40" s="101">
        <f t="shared" si="0"/>
        <v>0</v>
      </c>
      <c r="M40" s="101">
        <f t="shared" si="1"/>
        <v>0</v>
      </c>
      <c r="N40" s="101">
        <f t="shared" si="2"/>
        <v>0</v>
      </c>
      <c r="O40" s="101">
        <f t="shared" si="3"/>
        <v>0</v>
      </c>
      <c r="P40" s="101">
        <f t="shared" si="4"/>
        <v>0</v>
      </c>
    </row>
    <row r="41" spans="1:32">
      <c r="A41" s="88">
        <v>6</v>
      </c>
      <c r="B41" s="96" t="s">
        <v>125</v>
      </c>
      <c r="C41" s="134" t="s">
        <v>143</v>
      </c>
      <c r="D41" s="107" t="s">
        <v>81</v>
      </c>
      <c r="E41" s="99">
        <v>2</v>
      </c>
      <c r="F41" s="100">
        <f t="shared" si="5"/>
        <v>1.68</v>
      </c>
      <c r="G41" s="100">
        <v>12.5</v>
      </c>
      <c r="H41" s="135">
        <v>21</v>
      </c>
      <c r="I41" s="135">
        <v>85</v>
      </c>
      <c r="J41" s="135">
        <v>12</v>
      </c>
      <c r="K41" s="103">
        <f t="shared" si="6"/>
        <v>118</v>
      </c>
      <c r="L41" s="101">
        <f t="shared" si="0"/>
        <v>3.36</v>
      </c>
      <c r="M41" s="101">
        <f t="shared" si="1"/>
        <v>42</v>
      </c>
      <c r="N41" s="101">
        <f t="shared" si="2"/>
        <v>170</v>
      </c>
      <c r="O41" s="101">
        <f t="shared" si="3"/>
        <v>24</v>
      </c>
      <c r="P41" s="101">
        <f t="shared" si="4"/>
        <v>236</v>
      </c>
    </row>
    <row r="42" spans="1:32">
      <c r="A42" s="88"/>
      <c r="B42" s="541" t="s">
        <v>144</v>
      </c>
      <c r="C42" s="542"/>
      <c r="D42" s="542"/>
      <c r="E42" s="542"/>
      <c r="F42" s="542"/>
      <c r="G42" s="542"/>
      <c r="H42" s="542"/>
      <c r="I42" s="542"/>
      <c r="J42" s="542"/>
      <c r="K42" s="543"/>
      <c r="L42" s="136">
        <f>SUM(L19:L41)</f>
        <v>218.18000000000004</v>
      </c>
      <c r="M42" s="137">
        <f>SUM(M19:M41)</f>
        <v>2727.2599999999998</v>
      </c>
      <c r="N42" s="137">
        <f>SUM(N19:N41)</f>
        <v>2476.5100000000002</v>
      </c>
      <c r="O42" s="137">
        <f>SUM(O19:O41)</f>
        <v>489.47999999999996</v>
      </c>
      <c r="P42" s="137">
        <f>SUM(P19:P41)</f>
        <v>5693.25</v>
      </c>
      <c r="R42" s="138"/>
    </row>
    <row r="43" spans="1:32">
      <c r="A43" s="88"/>
      <c r="B43" s="544" t="s">
        <v>145</v>
      </c>
      <c r="C43" s="545"/>
      <c r="D43" s="545"/>
      <c r="E43" s="545"/>
      <c r="F43" s="545"/>
      <c r="G43" s="545"/>
      <c r="H43" s="545"/>
      <c r="I43" s="545"/>
      <c r="J43" s="545"/>
      <c r="K43" s="546"/>
      <c r="L43" s="139"/>
      <c r="M43" s="140"/>
      <c r="N43" s="140">
        <f>ROUND(N42*2%,2)</f>
        <v>49.53</v>
      </c>
      <c r="O43" s="140">
        <f>ROUND(O42*2%,2)</f>
        <v>9.7899999999999991</v>
      </c>
      <c r="P43" s="140">
        <f>SUM(M43:O43)</f>
        <v>59.32</v>
      </c>
      <c r="R43" s="138"/>
    </row>
    <row r="44" spans="1:32">
      <c r="A44" s="88"/>
      <c r="B44" s="537" t="s">
        <v>146</v>
      </c>
      <c r="C44" s="538"/>
      <c r="D44" s="538"/>
      <c r="E44" s="538"/>
      <c r="F44" s="538"/>
      <c r="G44" s="538"/>
      <c r="H44" s="538"/>
      <c r="I44" s="538"/>
      <c r="J44" s="538"/>
      <c r="K44" s="539"/>
      <c r="L44" s="139"/>
      <c r="M44" s="139">
        <f>ROUND(M42*23.59%,2)</f>
        <v>643.36</v>
      </c>
      <c r="N44" s="139"/>
      <c r="O44" s="139"/>
      <c r="P44" s="95">
        <f>SUM(M44:O44)</f>
        <v>643.36</v>
      </c>
    </row>
    <row r="45" spans="1:32" ht="15.75" customHeight="1">
      <c r="A45" s="88"/>
      <c r="B45" s="540" t="s">
        <v>147</v>
      </c>
      <c r="C45" s="540"/>
      <c r="D45" s="540"/>
      <c r="E45" s="540"/>
      <c r="F45" s="540"/>
      <c r="G45" s="540"/>
      <c r="H45" s="540"/>
      <c r="I45" s="540"/>
      <c r="J45" s="540"/>
      <c r="K45" s="540"/>
      <c r="L45" s="141"/>
      <c r="M45" s="142">
        <f>SUM(M42:M44)</f>
        <v>3370.62</v>
      </c>
      <c r="N45" s="142">
        <f>SUM(N42:N44)</f>
        <v>2526.0400000000004</v>
      </c>
      <c r="O45" s="142">
        <f>SUM(O42:O44)</f>
        <v>499.27</v>
      </c>
      <c r="P45" s="142">
        <f>SUM(P42:P44)</f>
        <v>6395.9299999999994</v>
      </c>
      <c r="S45" s="548"/>
      <c r="T45" s="548"/>
      <c r="U45" s="548"/>
      <c r="V45" s="548"/>
      <c r="W45" s="548"/>
      <c r="X45" s="548"/>
      <c r="Y45" s="548"/>
      <c r="Z45" s="548"/>
      <c r="AA45" s="548"/>
      <c r="AB45" s="548"/>
      <c r="AC45" s="548"/>
      <c r="AD45" s="548"/>
      <c r="AE45" s="548"/>
      <c r="AF45" s="548"/>
    </row>
    <row r="46" spans="1:32">
      <c r="A46" s="88"/>
      <c r="B46" s="549" t="s">
        <v>148</v>
      </c>
      <c r="C46" s="550"/>
      <c r="D46" s="550"/>
      <c r="E46" s="550"/>
      <c r="F46" s="550"/>
      <c r="G46" s="550"/>
      <c r="H46" s="550"/>
      <c r="I46" s="550"/>
      <c r="J46" s="550"/>
      <c r="K46" s="551"/>
      <c r="L46" s="141"/>
      <c r="M46" s="142"/>
      <c r="N46" s="142"/>
      <c r="O46" s="142"/>
      <c r="P46" s="95">
        <f>ROUND(P45*3%,2)</f>
        <v>191.88</v>
      </c>
    </row>
    <row r="47" spans="1:32">
      <c r="A47" s="88"/>
      <c r="B47" s="549" t="s">
        <v>149</v>
      </c>
      <c r="C47" s="550"/>
      <c r="D47" s="550"/>
      <c r="E47" s="550"/>
      <c r="F47" s="550"/>
      <c r="G47" s="550"/>
      <c r="H47" s="550"/>
      <c r="I47" s="550"/>
      <c r="J47" s="550"/>
      <c r="K47" s="551"/>
      <c r="L47" s="141"/>
      <c r="M47" s="142"/>
      <c r="N47" s="142"/>
      <c r="O47" s="142"/>
      <c r="P47" s="95">
        <f>ROUND(P45*2%,2)</f>
        <v>127.92</v>
      </c>
    </row>
    <row r="48" spans="1:32">
      <c r="A48" s="88"/>
      <c r="B48" s="552" t="s">
        <v>150</v>
      </c>
      <c r="C48" s="553"/>
      <c r="D48" s="553"/>
      <c r="E48" s="553"/>
      <c r="F48" s="553"/>
      <c r="G48" s="553"/>
      <c r="H48" s="553"/>
      <c r="I48" s="553"/>
      <c r="J48" s="553"/>
      <c r="K48" s="554"/>
      <c r="L48" s="141"/>
      <c r="M48" s="142"/>
      <c r="N48" s="142"/>
      <c r="O48" s="142"/>
      <c r="P48" s="142">
        <f>SUM(P45:P47)</f>
        <v>6715.73</v>
      </c>
    </row>
    <row r="49" spans="1:16">
      <c r="A49" s="143"/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86"/>
      <c r="M49" s="145"/>
      <c r="N49" s="145"/>
      <c r="O49" s="145"/>
      <c r="P49" s="145"/>
    </row>
    <row r="50" spans="1:16">
      <c r="A50" s="80"/>
      <c r="B50" s="80"/>
      <c r="C50" s="80"/>
      <c r="D50" s="81"/>
      <c r="E50" s="81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</row>
    <row r="51" spans="1:16">
      <c r="A51" s="547"/>
      <c r="B51" s="547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</row>
    <row r="52" spans="1:16">
      <c r="A52" s="80"/>
      <c r="B52" s="80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0"/>
      <c r="O52" s="80"/>
      <c r="P52" s="80"/>
    </row>
    <row r="53" spans="1:16">
      <c r="A53" s="547"/>
      <c r="B53" s="547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</row>
    <row r="54" spans="1:16">
      <c r="A54" s="80"/>
      <c r="B54" s="80"/>
      <c r="C54" s="80"/>
      <c r="D54" s="81"/>
      <c r="E54" s="81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</row>
    <row r="55" spans="1:16">
      <c r="A55" s="547"/>
      <c r="B55" s="547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1:16">
      <c r="A56" s="80"/>
      <c r="B56" s="80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0"/>
      <c r="O56" s="80"/>
      <c r="P56" s="80"/>
    </row>
    <row r="57" spans="1:16">
      <c r="A57" s="547"/>
      <c r="B57" s="547"/>
      <c r="C57" s="547"/>
      <c r="D57" s="547"/>
      <c r="E57" s="547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</row>
    <row r="58" spans="1:16">
      <c r="A58" s="80"/>
      <c r="B58" s="80"/>
      <c r="C58" s="80"/>
      <c r="D58" s="81"/>
      <c r="E58" s="81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</sheetData>
  <mergeCells count="41">
    <mergeCell ref="A55:B55"/>
    <mergeCell ref="A57:B57"/>
    <mergeCell ref="C57:E57"/>
    <mergeCell ref="S45:AF45"/>
    <mergeCell ref="B46:K46"/>
    <mergeCell ref="B48:K48"/>
    <mergeCell ref="A51:B51"/>
    <mergeCell ref="A53:B53"/>
    <mergeCell ref="B47:K47"/>
    <mergeCell ref="B44:K44"/>
    <mergeCell ref="B45:K45"/>
    <mergeCell ref="B42:K42"/>
    <mergeCell ref="F15:F17"/>
    <mergeCell ref="G15:G17"/>
    <mergeCell ref="H15:H17"/>
    <mergeCell ref="I15:I17"/>
    <mergeCell ref="J15:J17"/>
    <mergeCell ref="K15:K17"/>
    <mergeCell ref="B43:K43"/>
    <mergeCell ref="K11:N11"/>
    <mergeCell ref="A13:K13"/>
    <mergeCell ref="M13:P13"/>
    <mergeCell ref="A14:A17"/>
    <mergeCell ref="B14:B17"/>
    <mergeCell ref="C14:C17"/>
    <mergeCell ref="D14:D17"/>
    <mergeCell ref="E14:E17"/>
    <mergeCell ref="F14:K14"/>
    <mergeCell ref="L14:P14"/>
    <mergeCell ref="P15:P17"/>
    <mergeCell ref="L15:L17"/>
    <mergeCell ref="M15:M17"/>
    <mergeCell ref="N15:N17"/>
    <mergeCell ref="O15:O17"/>
    <mergeCell ref="A7:C7"/>
    <mergeCell ref="D7:P7"/>
    <mergeCell ref="A3:P3"/>
    <mergeCell ref="A4:P4"/>
    <mergeCell ref="A5:P5"/>
    <mergeCell ref="A6:C6"/>
    <mergeCell ref="D6:P6"/>
  </mergeCells>
  <conditionalFormatting sqref="E20:F20 I20 F21:F41">
    <cfRule type="cellIs" dxfId="5" priority="3" stopIfTrue="1" operator="equal">
      <formula>0</formula>
    </cfRule>
    <cfRule type="cellIs" dxfId="4" priority="4" stopIfTrue="1" operator="equal">
      <formula>0</formula>
    </cfRule>
  </conditionalFormatting>
  <conditionalFormatting sqref="I20 F20:F41">
    <cfRule type="cellIs" dxfId="3" priority="2" stopIfTrue="1" operator="equal">
      <formula>0</formula>
    </cfRule>
  </conditionalFormatting>
  <conditionalFormatting sqref="I20">
    <cfRule type="cellIs" dxfId="2" priority="1" stopIfTrue="1" operator="equal">
      <formula>"0.00"</formula>
    </cfRule>
  </conditionalFormatting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72CC-6311-453C-AD87-CC87C247D6E2}">
  <sheetPr>
    <pageSetUpPr fitToPage="1"/>
  </sheetPr>
  <dimension ref="A2:D40"/>
  <sheetViews>
    <sheetView showZeros="0" zoomScaleNormal="100" zoomScaleSheetLayoutView="115" workbookViewId="0"/>
  </sheetViews>
  <sheetFormatPr defaultRowHeight="12"/>
  <cols>
    <col min="1" max="1" width="14.28515625" style="147" customWidth="1"/>
    <col min="2" max="2" width="42.140625" style="147" customWidth="1"/>
    <col min="3" max="3" width="22" style="147" customWidth="1"/>
    <col min="4" max="4" width="9.140625" style="147"/>
    <col min="5" max="5" width="10.140625" style="147" bestFit="1" customWidth="1"/>
    <col min="6" max="256" width="9.140625" style="147"/>
    <col min="257" max="257" width="14.28515625" style="147" customWidth="1"/>
    <col min="258" max="258" width="42.140625" style="147" customWidth="1"/>
    <col min="259" max="259" width="22" style="147" customWidth="1"/>
    <col min="260" max="260" width="9.140625" style="147"/>
    <col min="261" max="261" width="10.140625" style="147" bestFit="1" customWidth="1"/>
    <col min="262" max="512" width="9.140625" style="147"/>
    <col min="513" max="513" width="14.28515625" style="147" customWidth="1"/>
    <col min="514" max="514" width="42.140625" style="147" customWidth="1"/>
    <col min="515" max="515" width="22" style="147" customWidth="1"/>
    <col min="516" max="516" width="9.140625" style="147"/>
    <col min="517" max="517" width="10.140625" style="147" bestFit="1" customWidth="1"/>
    <col min="518" max="768" width="9.140625" style="147"/>
    <col min="769" max="769" width="14.28515625" style="147" customWidth="1"/>
    <col min="770" max="770" width="42.140625" style="147" customWidth="1"/>
    <col min="771" max="771" width="22" style="147" customWidth="1"/>
    <col min="772" max="772" width="9.140625" style="147"/>
    <col min="773" max="773" width="10.140625" style="147" bestFit="1" customWidth="1"/>
    <col min="774" max="1024" width="9.140625" style="147"/>
    <col min="1025" max="1025" width="14.28515625" style="147" customWidth="1"/>
    <col min="1026" max="1026" width="42.140625" style="147" customWidth="1"/>
    <col min="1027" max="1027" width="22" style="147" customWidth="1"/>
    <col min="1028" max="1028" width="9.140625" style="147"/>
    <col min="1029" max="1029" width="10.140625" style="147" bestFit="1" customWidth="1"/>
    <col min="1030" max="1280" width="9.140625" style="147"/>
    <col min="1281" max="1281" width="14.28515625" style="147" customWidth="1"/>
    <col min="1282" max="1282" width="42.140625" style="147" customWidth="1"/>
    <col min="1283" max="1283" width="22" style="147" customWidth="1"/>
    <col min="1284" max="1284" width="9.140625" style="147"/>
    <col min="1285" max="1285" width="10.140625" style="147" bestFit="1" customWidth="1"/>
    <col min="1286" max="1536" width="9.140625" style="147"/>
    <col min="1537" max="1537" width="14.28515625" style="147" customWidth="1"/>
    <col min="1538" max="1538" width="42.140625" style="147" customWidth="1"/>
    <col min="1539" max="1539" width="22" style="147" customWidth="1"/>
    <col min="1540" max="1540" width="9.140625" style="147"/>
    <col min="1541" max="1541" width="10.140625" style="147" bestFit="1" customWidth="1"/>
    <col min="1542" max="1792" width="9.140625" style="147"/>
    <col min="1793" max="1793" width="14.28515625" style="147" customWidth="1"/>
    <col min="1794" max="1794" width="42.140625" style="147" customWidth="1"/>
    <col min="1795" max="1795" width="22" style="147" customWidth="1"/>
    <col min="1796" max="1796" width="9.140625" style="147"/>
    <col min="1797" max="1797" width="10.140625" style="147" bestFit="1" customWidth="1"/>
    <col min="1798" max="2048" width="9.140625" style="147"/>
    <col min="2049" max="2049" width="14.28515625" style="147" customWidth="1"/>
    <col min="2050" max="2050" width="42.140625" style="147" customWidth="1"/>
    <col min="2051" max="2051" width="22" style="147" customWidth="1"/>
    <col min="2052" max="2052" width="9.140625" style="147"/>
    <col min="2053" max="2053" width="10.140625" style="147" bestFit="1" customWidth="1"/>
    <col min="2054" max="2304" width="9.140625" style="147"/>
    <col min="2305" max="2305" width="14.28515625" style="147" customWidth="1"/>
    <col min="2306" max="2306" width="42.140625" style="147" customWidth="1"/>
    <col min="2307" max="2307" width="22" style="147" customWidth="1"/>
    <col min="2308" max="2308" width="9.140625" style="147"/>
    <col min="2309" max="2309" width="10.140625" style="147" bestFit="1" customWidth="1"/>
    <col min="2310" max="2560" width="9.140625" style="147"/>
    <col min="2561" max="2561" width="14.28515625" style="147" customWidth="1"/>
    <col min="2562" max="2562" width="42.140625" style="147" customWidth="1"/>
    <col min="2563" max="2563" width="22" style="147" customWidth="1"/>
    <col min="2564" max="2564" width="9.140625" style="147"/>
    <col min="2565" max="2565" width="10.140625" style="147" bestFit="1" customWidth="1"/>
    <col min="2566" max="2816" width="9.140625" style="147"/>
    <col min="2817" max="2817" width="14.28515625" style="147" customWidth="1"/>
    <col min="2818" max="2818" width="42.140625" style="147" customWidth="1"/>
    <col min="2819" max="2819" width="22" style="147" customWidth="1"/>
    <col min="2820" max="2820" width="9.140625" style="147"/>
    <col min="2821" max="2821" width="10.140625" style="147" bestFit="1" customWidth="1"/>
    <col min="2822" max="3072" width="9.140625" style="147"/>
    <col min="3073" max="3073" width="14.28515625" style="147" customWidth="1"/>
    <col min="3074" max="3074" width="42.140625" style="147" customWidth="1"/>
    <col min="3075" max="3075" width="22" style="147" customWidth="1"/>
    <col min="3076" max="3076" width="9.140625" style="147"/>
    <col min="3077" max="3077" width="10.140625" style="147" bestFit="1" customWidth="1"/>
    <col min="3078" max="3328" width="9.140625" style="147"/>
    <col min="3329" max="3329" width="14.28515625" style="147" customWidth="1"/>
    <col min="3330" max="3330" width="42.140625" style="147" customWidth="1"/>
    <col min="3331" max="3331" width="22" style="147" customWidth="1"/>
    <col min="3332" max="3332" width="9.140625" style="147"/>
    <col min="3333" max="3333" width="10.140625" style="147" bestFit="1" customWidth="1"/>
    <col min="3334" max="3584" width="9.140625" style="147"/>
    <col min="3585" max="3585" width="14.28515625" style="147" customWidth="1"/>
    <col min="3586" max="3586" width="42.140625" style="147" customWidth="1"/>
    <col min="3587" max="3587" width="22" style="147" customWidth="1"/>
    <col min="3588" max="3588" width="9.140625" style="147"/>
    <col min="3589" max="3589" width="10.140625" style="147" bestFit="1" customWidth="1"/>
    <col min="3590" max="3840" width="9.140625" style="147"/>
    <col min="3841" max="3841" width="14.28515625" style="147" customWidth="1"/>
    <col min="3842" max="3842" width="42.140625" style="147" customWidth="1"/>
    <col min="3843" max="3843" width="22" style="147" customWidth="1"/>
    <col min="3844" max="3844" width="9.140625" style="147"/>
    <col min="3845" max="3845" width="10.140625" style="147" bestFit="1" customWidth="1"/>
    <col min="3846" max="4096" width="9.140625" style="147"/>
    <col min="4097" max="4097" width="14.28515625" style="147" customWidth="1"/>
    <col min="4098" max="4098" width="42.140625" style="147" customWidth="1"/>
    <col min="4099" max="4099" width="22" style="147" customWidth="1"/>
    <col min="4100" max="4100" width="9.140625" style="147"/>
    <col min="4101" max="4101" width="10.140625" style="147" bestFit="1" customWidth="1"/>
    <col min="4102" max="4352" width="9.140625" style="147"/>
    <col min="4353" max="4353" width="14.28515625" style="147" customWidth="1"/>
    <col min="4354" max="4354" width="42.140625" style="147" customWidth="1"/>
    <col min="4355" max="4355" width="22" style="147" customWidth="1"/>
    <col min="4356" max="4356" width="9.140625" style="147"/>
    <col min="4357" max="4357" width="10.140625" style="147" bestFit="1" customWidth="1"/>
    <col min="4358" max="4608" width="9.140625" style="147"/>
    <col min="4609" max="4609" width="14.28515625" style="147" customWidth="1"/>
    <col min="4610" max="4610" width="42.140625" style="147" customWidth="1"/>
    <col min="4611" max="4611" width="22" style="147" customWidth="1"/>
    <col min="4612" max="4612" width="9.140625" style="147"/>
    <col min="4613" max="4613" width="10.140625" style="147" bestFit="1" customWidth="1"/>
    <col min="4614" max="4864" width="9.140625" style="147"/>
    <col min="4865" max="4865" width="14.28515625" style="147" customWidth="1"/>
    <col min="4866" max="4866" width="42.140625" style="147" customWidth="1"/>
    <col min="4867" max="4867" width="22" style="147" customWidth="1"/>
    <col min="4868" max="4868" width="9.140625" style="147"/>
    <col min="4869" max="4869" width="10.140625" style="147" bestFit="1" customWidth="1"/>
    <col min="4870" max="5120" width="9.140625" style="147"/>
    <col min="5121" max="5121" width="14.28515625" style="147" customWidth="1"/>
    <col min="5122" max="5122" width="42.140625" style="147" customWidth="1"/>
    <col min="5123" max="5123" width="22" style="147" customWidth="1"/>
    <col min="5124" max="5124" width="9.140625" style="147"/>
    <col min="5125" max="5125" width="10.140625" style="147" bestFit="1" customWidth="1"/>
    <col min="5126" max="5376" width="9.140625" style="147"/>
    <col min="5377" max="5377" width="14.28515625" style="147" customWidth="1"/>
    <col min="5378" max="5378" width="42.140625" style="147" customWidth="1"/>
    <col min="5379" max="5379" width="22" style="147" customWidth="1"/>
    <col min="5380" max="5380" width="9.140625" style="147"/>
    <col min="5381" max="5381" width="10.140625" style="147" bestFit="1" customWidth="1"/>
    <col min="5382" max="5632" width="9.140625" style="147"/>
    <col min="5633" max="5633" width="14.28515625" style="147" customWidth="1"/>
    <col min="5634" max="5634" width="42.140625" style="147" customWidth="1"/>
    <col min="5635" max="5635" width="22" style="147" customWidth="1"/>
    <col min="5636" max="5636" width="9.140625" style="147"/>
    <col min="5637" max="5637" width="10.140625" style="147" bestFit="1" customWidth="1"/>
    <col min="5638" max="5888" width="9.140625" style="147"/>
    <col min="5889" max="5889" width="14.28515625" style="147" customWidth="1"/>
    <col min="5890" max="5890" width="42.140625" style="147" customWidth="1"/>
    <col min="5891" max="5891" width="22" style="147" customWidth="1"/>
    <col min="5892" max="5892" width="9.140625" style="147"/>
    <col min="5893" max="5893" width="10.140625" style="147" bestFit="1" customWidth="1"/>
    <col min="5894" max="6144" width="9.140625" style="147"/>
    <col min="6145" max="6145" width="14.28515625" style="147" customWidth="1"/>
    <col min="6146" max="6146" width="42.140625" style="147" customWidth="1"/>
    <col min="6147" max="6147" width="22" style="147" customWidth="1"/>
    <col min="6148" max="6148" width="9.140625" style="147"/>
    <col min="6149" max="6149" width="10.140625" style="147" bestFit="1" customWidth="1"/>
    <col min="6150" max="6400" width="9.140625" style="147"/>
    <col min="6401" max="6401" width="14.28515625" style="147" customWidth="1"/>
    <col min="6402" max="6402" width="42.140625" style="147" customWidth="1"/>
    <col min="6403" max="6403" width="22" style="147" customWidth="1"/>
    <col min="6404" max="6404" width="9.140625" style="147"/>
    <col min="6405" max="6405" width="10.140625" style="147" bestFit="1" customWidth="1"/>
    <col min="6406" max="6656" width="9.140625" style="147"/>
    <col min="6657" max="6657" width="14.28515625" style="147" customWidth="1"/>
    <col min="6658" max="6658" width="42.140625" style="147" customWidth="1"/>
    <col min="6659" max="6659" width="22" style="147" customWidth="1"/>
    <col min="6660" max="6660" width="9.140625" style="147"/>
    <col min="6661" max="6661" width="10.140625" style="147" bestFit="1" customWidth="1"/>
    <col min="6662" max="6912" width="9.140625" style="147"/>
    <col min="6913" max="6913" width="14.28515625" style="147" customWidth="1"/>
    <col min="6914" max="6914" width="42.140625" style="147" customWidth="1"/>
    <col min="6915" max="6915" width="22" style="147" customWidth="1"/>
    <col min="6916" max="6916" width="9.140625" style="147"/>
    <col min="6917" max="6917" width="10.140625" style="147" bestFit="1" customWidth="1"/>
    <col min="6918" max="7168" width="9.140625" style="147"/>
    <col min="7169" max="7169" width="14.28515625" style="147" customWidth="1"/>
    <col min="7170" max="7170" width="42.140625" style="147" customWidth="1"/>
    <col min="7171" max="7171" width="22" style="147" customWidth="1"/>
    <col min="7172" max="7172" width="9.140625" style="147"/>
    <col min="7173" max="7173" width="10.140625" style="147" bestFit="1" customWidth="1"/>
    <col min="7174" max="7424" width="9.140625" style="147"/>
    <col min="7425" max="7425" width="14.28515625" style="147" customWidth="1"/>
    <col min="7426" max="7426" width="42.140625" style="147" customWidth="1"/>
    <col min="7427" max="7427" width="22" style="147" customWidth="1"/>
    <col min="7428" max="7428" width="9.140625" style="147"/>
    <col min="7429" max="7429" width="10.140625" style="147" bestFit="1" customWidth="1"/>
    <col min="7430" max="7680" width="9.140625" style="147"/>
    <col min="7681" max="7681" width="14.28515625" style="147" customWidth="1"/>
    <col min="7682" max="7682" width="42.140625" style="147" customWidth="1"/>
    <col min="7683" max="7683" width="22" style="147" customWidth="1"/>
    <col min="7684" max="7684" width="9.140625" style="147"/>
    <col min="7685" max="7685" width="10.140625" style="147" bestFit="1" customWidth="1"/>
    <col min="7686" max="7936" width="9.140625" style="147"/>
    <col min="7937" max="7937" width="14.28515625" style="147" customWidth="1"/>
    <col min="7938" max="7938" width="42.140625" style="147" customWidth="1"/>
    <col min="7939" max="7939" width="22" style="147" customWidth="1"/>
    <col min="7940" max="7940" width="9.140625" style="147"/>
    <col min="7941" max="7941" width="10.140625" style="147" bestFit="1" customWidth="1"/>
    <col min="7942" max="8192" width="9.140625" style="147"/>
    <col min="8193" max="8193" width="14.28515625" style="147" customWidth="1"/>
    <col min="8194" max="8194" width="42.140625" style="147" customWidth="1"/>
    <col min="8195" max="8195" width="22" style="147" customWidth="1"/>
    <col min="8196" max="8196" width="9.140625" style="147"/>
    <col min="8197" max="8197" width="10.140625" style="147" bestFit="1" customWidth="1"/>
    <col min="8198" max="8448" width="9.140625" style="147"/>
    <col min="8449" max="8449" width="14.28515625" style="147" customWidth="1"/>
    <col min="8450" max="8450" width="42.140625" style="147" customWidth="1"/>
    <col min="8451" max="8451" width="22" style="147" customWidth="1"/>
    <col min="8452" max="8452" width="9.140625" style="147"/>
    <col min="8453" max="8453" width="10.140625" style="147" bestFit="1" customWidth="1"/>
    <col min="8454" max="8704" width="9.140625" style="147"/>
    <col min="8705" max="8705" width="14.28515625" style="147" customWidth="1"/>
    <col min="8706" max="8706" width="42.140625" style="147" customWidth="1"/>
    <col min="8707" max="8707" width="22" style="147" customWidth="1"/>
    <col min="8708" max="8708" width="9.140625" style="147"/>
    <col min="8709" max="8709" width="10.140625" style="147" bestFit="1" customWidth="1"/>
    <col min="8710" max="8960" width="9.140625" style="147"/>
    <col min="8961" max="8961" width="14.28515625" style="147" customWidth="1"/>
    <col min="8962" max="8962" width="42.140625" style="147" customWidth="1"/>
    <col min="8963" max="8963" width="22" style="147" customWidth="1"/>
    <col min="8964" max="8964" width="9.140625" style="147"/>
    <col min="8965" max="8965" width="10.140625" style="147" bestFit="1" customWidth="1"/>
    <col min="8966" max="9216" width="9.140625" style="147"/>
    <col min="9217" max="9217" width="14.28515625" style="147" customWidth="1"/>
    <col min="9218" max="9218" width="42.140625" style="147" customWidth="1"/>
    <col min="9219" max="9219" width="22" style="147" customWidth="1"/>
    <col min="9220" max="9220" width="9.140625" style="147"/>
    <col min="9221" max="9221" width="10.140625" style="147" bestFit="1" customWidth="1"/>
    <col min="9222" max="9472" width="9.140625" style="147"/>
    <col min="9473" max="9473" width="14.28515625" style="147" customWidth="1"/>
    <col min="9474" max="9474" width="42.140625" style="147" customWidth="1"/>
    <col min="9475" max="9475" width="22" style="147" customWidth="1"/>
    <col min="9476" max="9476" width="9.140625" style="147"/>
    <col min="9477" max="9477" width="10.140625" style="147" bestFit="1" customWidth="1"/>
    <col min="9478" max="9728" width="9.140625" style="147"/>
    <col min="9729" max="9729" width="14.28515625" style="147" customWidth="1"/>
    <col min="9730" max="9730" width="42.140625" style="147" customWidth="1"/>
    <col min="9731" max="9731" width="22" style="147" customWidth="1"/>
    <col min="9732" max="9732" width="9.140625" style="147"/>
    <col min="9733" max="9733" width="10.140625" style="147" bestFit="1" customWidth="1"/>
    <col min="9734" max="9984" width="9.140625" style="147"/>
    <col min="9985" max="9985" width="14.28515625" style="147" customWidth="1"/>
    <col min="9986" max="9986" width="42.140625" style="147" customWidth="1"/>
    <col min="9987" max="9987" width="22" style="147" customWidth="1"/>
    <col min="9988" max="9988" width="9.140625" style="147"/>
    <col min="9989" max="9989" width="10.140625" style="147" bestFit="1" customWidth="1"/>
    <col min="9990" max="10240" width="9.140625" style="147"/>
    <col min="10241" max="10241" width="14.28515625" style="147" customWidth="1"/>
    <col min="10242" max="10242" width="42.140625" style="147" customWidth="1"/>
    <col min="10243" max="10243" width="22" style="147" customWidth="1"/>
    <col min="10244" max="10244" width="9.140625" style="147"/>
    <col min="10245" max="10245" width="10.140625" style="147" bestFit="1" customWidth="1"/>
    <col min="10246" max="10496" width="9.140625" style="147"/>
    <col min="10497" max="10497" width="14.28515625" style="147" customWidth="1"/>
    <col min="10498" max="10498" width="42.140625" style="147" customWidth="1"/>
    <col min="10499" max="10499" width="22" style="147" customWidth="1"/>
    <col min="10500" max="10500" width="9.140625" style="147"/>
    <col min="10501" max="10501" width="10.140625" style="147" bestFit="1" customWidth="1"/>
    <col min="10502" max="10752" width="9.140625" style="147"/>
    <col min="10753" max="10753" width="14.28515625" style="147" customWidth="1"/>
    <col min="10754" max="10754" width="42.140625" style="147" customWidth="1"/>
    <col min="10755" max="10755" width="22" style="147" customWidth="1"/>
    <col min="10756" max="10756" width="9.140625" style="147"/>
    <col min="10757" max="10757" width="10.140625" style="147" bestFit="1" customWidth="1"/>
    <col min="10758" max="11008" width="9.140625" style="147"/>
    <col min="11009" max="11009" width="14.28515625" style="147" customWidth="1"/>
    <col min="11010" max="11010" width="42.140625" style="147" customWidth="1"/>
    <col min="11011" max="11011" width="22" style="147" customWidth="1"/>
    <col min="11012" max="11012" width="9.140625" style="147"/>
    <col min="11013" max="11013" width="10.140625" style="147" bestFit="1" customWidth="1"/>
    <col min="11014" max="11264" width="9.140625" style="147"/>
    <col min="11265" max="11265" width="14.28515625" style="147" customWidth="1"/>
    <col min="11266" max="11266" width="42.140625" style="147" customWidth="1"/>
    <col min="11267" max="11267" width="22" style="147" customWidth="1"/>
    <col min="11268" max="11268" width="9.140625" style="147"/>
    <col min="11269" max="11269" width="10.140625" style="147" bestFit="1" customWidth="1"/>
    <col min="11270" max="11520" width="9.140625" style="147"/>
    <col min="11521" max="11521" width="14.28515625" style="147" customWidth="1"/>
    <col min="11522" max="11522" width="42.140625" style="147" customWidth="1"/>
    <col min="11523" max="11523" width="22" style="147" customWidth="1"/>
    <col min="11524" max="11524" width="9.140625" style="147"/>
    <col min="11525" max="11525" width="10.140625" style="147" bestFit="1" customWidth="1"/>
    <col min="11526" max="11776" width="9.140625" style="147"/>
    <col min="11777" max="11777" width="14.28515625" style="147" customWidth="1"/>
    <col min="11778" max="11778" width="42.140625" style="147" customWidth="1"/>
    <col min="11779" max="11779" width="22" style="147" customWidth="1"/>
    <col min="11780" max="11780" width="9.140625" style="147"/>
    <col min="11781" max="11781" width="10.140625" style="147" bestFit="1" customWidth="1"/>
    <col min="11782" max="12032" width="9.140625" style="147"/>
    <col min="12033" max="12033" width="14.28515625" style="147" customWidth="1"/>
    <col min="12034" max="12034" width="42.140625" style="147" customWidth="1"/>
    <col min="12035" max="12035" width="22" style="147" customWidth="1"/>
    <col min="12036" max="12036" width="9.140625" style="147"/>
    <col min="12037" max="12037" width="10.140625" style="147" bestFit="1" customWidth="1"/>
    <col min="12038" max="12288" width="9.140625" style="147"/>
    <col min="12289" max="12289" width="14.28515625" style="147" customWidth="1"/>
    <col min="12290" max="12290" width="42.140625" style="147" customWidth="1"/>
    <col min="12291" max="12291" width="22" style="147" customWidth="1"/>
    <col min="12292" max="12292" width="9.140625" style="147"/>
    <col min="12293" max="12293" width="10.140625" style="147" bestFit="1" customWidth="1"/>
    <col min="12294" max="12544" width="9.140625" style="147"/>
    <col min="12545" max="12545" width="14.28515625" style="147" customWidth="1"/>
    <col min="12546" max="12546" width="42.140625" style="147" customWidth="1"/>
    <col min="12547" max="12547" width="22" style="147" customWidth="1"/>
    <col min="12548" max="12548" width="9.140625" style="147"/>
    <col min="12549" max="12549" width="10.140625" style="147" bestFit="1" customWidth="1"/>
    <col min="12550" max="12800" width="9.140625" style="147"/>
    <col min="12801" max="12801" width="14.28515625" style="147" customWidth="1"/>
    <col min="12802" max="12802" width="42.140625" style="147" customWidth="1"/>
    <col min="12803" max="12803" width="22" style="147" customWidth="1"/>
    <col min="12804" max="12804" width="9.140625" style="147"/>
    <col min="12805" max="12805" width="10.140625" style="147" bestFit="1" customWidth="1"/>
    <col min="12806" max="13056" width="9.140625" style="147"/>
    <col min="13057" max="13057" width="14.28515625" style="147" customWidth="1"/>
    <col min="13058" max="13058" width="42.140625" style="147" customWidth="1"/>
    <col min="13059" max="13059" width="22" style="147" customWidth="1"/>
    <col min="13060" max="13060" width="9.140625" style="147"/>
    <col min="13061" max="13061" width="10.140625" style="147" bestFit="1" customWidth="1"/>
    <col min="13062" max="13312" width="9.140625" style="147"/>
    <col min="13313" max="13313" width="14.28515625" style="147" customWidth="1"/>
    <col min="13314" max="13314" width="42.140625" style="147" customWidth="1"/>
    <col min="13315" max="13315" width="22" style="147" customWidth="1"/>
    <col min="13316" max="13316" width="9.140625" style="147"/>
    <col min="13317" max="13317" width="10.140625" style="147" bestFit="1" customWidth="1"/>
    <col min="13318" max="13568" width="9.140625" style="147"/>
    <col min="13569" max="13569" width="14.28515625" style="147" customWidth="1"/>
    <col min="13570" max="13570" width="42.140625" style="147" customWidth="1"/>
    <col min="13571" max="13571" width="22" style="147" customWidth="1"/>
    <col min="13572" max="13572" width="9.140625" style="147"/>
    <col min="13573" max="13573" width="10.140625" style="147" bestFit="1" customWidth="1"/>
    <col min="13574" max="13824" width="9.140625" style="147"/>
    <col min="13825" max="13825" width="14.28515625" style="147" customWidth="1"/>
    <col min="13826" max="13826" width="42.140625" style="147" customWidth="1"/>
    <col min="13827" max="13827" width="22" style="147" customWidth="1"/>
    <col min="13828" max="13828" width="9.140625" style="147"/>
    <col min="13829" max="13829" width="10.140625" style="147" bestFit="1" customWidth="1"/>
    <col min="13830" max="14080" width="9.140625" style="147"/>
    <col min="14081" max="14081" width="14.28515625" style="147" customWidth="1"/>
    <col min="14082" max="14082" width="42.140625" style="147" customWidth="1"/>
    <col min="14083" max="14083" width="22" style="147" customWidth="1"/>
    <col min="14084" max="14084" width="9.140625" style="147"/>
    <col min="14085" max="14085" width="10.140625" style="147" bestFit="1" customWidth="1"/>
    <col min="14086" max="14336" width="9.140625" style="147"/>
    <col min="14337" max="14337" width="14.28515625" style="147" customWidth="1"/>
    <col min="14338" max="14338" width="42.140625" style="147" customWidth="1"/>
    <col min="14339" max="14339" width="22" style="147" customWidth="1"/>
    <col min="14340" max="14340" width="9.140625" style="147"/>
    <col min="14341" max="14341" width="10.140625" style="147" bestFit="1" customWidth="1"/>
    <col min="14342" max="14592" width="9.140625" style="147"/>
    <col min="14593" max="14593" width="14.28515625" style="147" customWidth="1"/>
    <col min="14594" max="14594" width="42.140625" style="147" customWidth="1"/>
    <col min="14595" max="14595" width="22" style="147" customWidth="1"/>
    <col min="14596" max="14596" width="9.140625" style="147"/>
    <col min="14597" max="14597" width="10.140625" style="147" bestFit="1" customWidth="1"/>
    <col min="14598" max="14848" width="9.140625" style="147"/>
    <col min="14849" max="14849" width="14.28515625" style="147" customWidth="1"/>
    <col min="14850" max="14850" width="42.140625" style="147" customWidth="1"/>
    <col min="14851" max="14851" width="22" style="147" customWidth="1"/>
    <col min="14852" max="14852" width="9.140625" style="147"/>
    <col min="14853" max="14853" width="10.140625" style="147" bestFit="1" customWidth="1"/>
    <col min="14854" max="15104" width="9.140625" style="147"/>
    <col min="15105" max="15105" width="14.28515625" style="147" customWidth="1"/>
    <col min="15106" max="15106" width="42.140625" style="147" customWidth="1"/>
    <col min="15107" max="15107" width="22" style="147" customWidth="1"/>
    <col min="15108" max="15108" width="9.140625" style="147"/>
    <col min="15109" max="15109" width="10.140625" style="147" bestFit="1" customWidth="1"/>
    <col min="15110" max="15360" width="9.140625" style="147"/>
    <col min="15361" max="15361" width="14.28515625" style="147" customWidth="1"/>
    <col min="15362" max="15362" width="42.140625" style="147" customWidth="1"/>
    <col min="15363" max="15363" width="22" style="147" customWidth="1"/>
    <col min="15364" max="15364" width="9.140625" style="147"/>
    <col min="15365" max="15365" width="10.140625" style="147" bestFit="1" customWidth="1"/>
    <col min="15366" max="15616" width="9.140625" style="147"/>
    <col min="15617" max="15617" width="14.28515625" style="147" customWidth="1"/>
    <col min="15618" max="15618" width="42.140625" style="147" customWidth="1"/>
    <col min="15619" max="15619" width="22" style="147" customWidth="1"/>
    <col min="15620" max="15620" width="9.140625" style="147"/>
    <col min="15621" max="15621" width="10.140625" style="147" bestFit="1" customWidth="1"/>
    <col min="15622" max="15872" width="9.140625" style="147"/>
    <col min="15873" max="15873" width="14.28515625" style="147" customWidth="1"/>
    <col min="15874" max="15874" width="42.140625" style="147" customWidth="1"/>
    <col min="15875" max="15875" width="22" style="147" customWidth="1"/>
    <col min="15876" max="15876" width="9.140625" style="147"/>
    <col min="15877" max="15877" width="10.140625" style="147" bestFit="1" customWidth="1"/>
    <col min="15878" max="16128" width="9.140625" style="147"/>
    <col min="16129" max="16129" width="14.28515625" style="147" customWidth="1"/>
    <col min="16130" max="16130" width="42.140625" style="147" customWidth="1"/>
    <col min="16131" max="16131" width="22" style="147" customWidth="1"/>
    <col min="16132" max="16132" width="9.140625" style="147"/>
    <col min="16133" max="16133" width="10.140625" style="147" bestFit="1" customWidth="1"/>
    <col min="16134" max="16384" width="9.140625" style="147"/>
  </cols>
  <sheetData>
    <row r="2" spans="1:3">
      <c r="B2" s="148"/>
      <c r="C2" s="148" t="s">
        <v>151</v>
      </c>
    </row>
    <row r="3" spans="1:3">
      <c r="B3" s="148"/>
      <c r="C3" s="149"/>
    </row>
    <row r="4" spans="1:3">
      <c r="B4" s="148"/>
    </row>
    <row r="5" spans="1:3">
      <c r="C5" s="148" t="s">
        <v>152</v>
      </c>
    </row>
    <row r="6" spans="1:3">
      <c r="C6" s="148" t="s">
        <v>153</v>
      </c>
    </row>
    <row r="7" spans="1:3">
      <c r="C7" s="148" t="s">
        <v>154</v>
      </c>
    </row>
    <row r="11" spans="1:3">
      <c r="A11" s="558" t="s">
        <v>155</v>
      </c>
      <c r="B11" s="558"/>
      <c r="C11" s="558"/>
    </row>
    <row r="12" spans="1:3">
      <c r="A12" s="557"/>
      <c r="B12" s="557"/>
      <c r="C12" s="557"/>
    </row>
    <row r="13" spans="1:3" ht="33" customHeight="1">
      <c r="A13" s="559" t="s">
        <v>156</v>
      </c>
      <c r="B13" s="559"/>
      <c r="C13" s="559"/>
    </row>
    <row r="14" spans="1:3" ht="22.15" customHeight="1">
      <c r="A14" s="560" t="s">
        <v>157</v>
      </c>
      <c r="B14" s="560"/>
      <c r="C14" s="560"/>
    </row>
    <row r="15" spans="1:3">
      <c r="A15" s="150" t="s">
        <v>158</v>
      </c>
      <c r="B15" s="151"/>
      <c r="C15" s="151"/>
    </row>
    <row r="16" spans="1:3">
      <c r="A16" s="150" t="s">
        <v>159</v>
      </c>
      <c r="B16" s="151"/>
      <c r="C16" s="151"/>
    </row>
    <row r="17" spans="1:4">
      <c r="B17" s="151"/>
      <c r="C17" s="151"/>
    </row>
    <row r="18" spans="1:4" s="151" customFormat="1"/>
    <row r="19" spans="1:4" s="151" customFormat="1" ht="24">
      <c r="A19" s="152" t="s">
        <v>160</v>
      </c>
      <c r="B19" s="153" t="s">
        <v>27</v>
      </c>
      <c r="C19" s="152" t="s">
        <v>161</v>
      </c>
    </row>
    <row r="20" spans="1:4" s="151" customFormat="1">
      <c r="A20" s="154"/>
      <c r="B20" s="154"/>
      <c r="C20" s="154"/>
    </row>
    <row r="21" spans="1:4" s="151" customFormat="1">
      <c r="A21" s="153">
        <v>1</v>
      </c>
      <c r="B21" s="155" t="s">
        <v>162</v>
      </c>
      <c r="C21" s="156">
        <f>APV_kopsavilkums!D23</f>
        <v>58351.179999999993</v>
      </c>
    </row>
    <row r="22" spans="1:4" s="151" customFormat="1">
      <c r="A22" s="153"/>
      <c r="B22" s="155"/>
      <c r="C22" s="156"/>
    </row>
    <row r="23" spans="1:4">
      <c r="A23" s="157"/>
      <c r="B23" s="158" t="s">
        <v>163</v>
      </c>
      <c r="C23" s="159">
        <f>SUM(C21:C22)</f>
        <v>58351.179999999993</v>
      </c>
      <c r="D23" s="160"/>
    </row>
    <row r="24" spans="1:4">
      <c r="A24" s="157"/>
      <c r="B24" s="157"/>
      <c r="C24" s="157"/>
    </row>
    <row r="25" spans="1:4">
      <c r="A25" s="157"/>
      <c r="B25" s="157" t="s">
        <v>46</v>
      </c>
      <c r="C25" s="161">
        <f>ROUND(C23*0.21,2)</f>
        <v>12253.75</v>
      </c>
    </row>
    <row r="26" spans="1:4">
      <c r="C26" s="162">
        <f>SUM(C23:C25)</f>
        <v>70604.929999999993</v>
      </c>
    </row>
    <row r="27" spans="1:4">
      <c r="B27" s="163"/>
      <c r="C27" s="164"/>
    </row>
    <row r="28" spans="1:4">
      <c r="A28" s="165" t="s">
        <v>22</v>
      </c>
      <c r="B28" s="555" t="s">
        <v>164</v>
      </c>
      <c r="C28" s="555"/>
    </row>
    <row r="29" spans="1:4">
      <c r="A29" s="165"/>
      <c r="B29" s="561" t="s">
        <v>165</v>
      </c>
      <c r="C29" s="561"/>
    </row>
    <row r="30" spans="1:4">
      <c r="A30" s="165" t="s">
        <v>166</v>
      </c>
      <c r="B30" s="147" t="s">
        <v>167</v>
      </c>
      <c r="C30" s="166"/>
    </row>
    <row r="31" spans="1:4">
      <c r="A31" s="165"/>
      <c r="B31" s="165"/>
      <c r="C31" s="165"/>
    </row>
    <row r="32" spans="1:4">
      <c r="A32" s="166"/>
      <c r="B32" s="166"/>
      <c r="C32" s="165"/>
    </row>
    <row r="33" spans="1:3">
      <c r="A33" s="165" t="s">
        <v>168</v>
      </c>
      <c r="B33" s="555"/>
      <c r="C33" s="555"/>
    </row>
    <row r="34" spans="1:3">
      <c r="A34" s="167"/>
      <c r="B34" s="556" t="s">
        <v>165</v>
      </c>
      <c r="C34" s="556"/>
    </row>
    <row r="35" spans="1:3">
      <c r="A35" s="165" t="s">
        <v>166</v>
      </c>
    </row>
    <row r="37" spans="1:3">
      <c r="A37" s="147" t="s">
        <v>169</v>
      </c>
    </row>
    <row r="40" spans="1:3">
      <c r="A40" s="557" t="s">
        <v>170</v>
      </c>
      <c r="B40" s="557"/>
      <c r="C40" s="557"/>
    </row>
  </sheetData>
  <mergeCells count="9">
    <mergeCell ref="B33:C33"/>
    <mergeCell ref="B34:C34"/>
    <mergeCell ref="A40:C40"/>
    <mergeCell ref="A11:C11"/>
    <mergeCell ref="A12:C12"/>
    <mergeCell ref="A13:C13"/>
    <mergeCell ref="A14:C14"/>
    <mergeCell ref="B28:C28"/>
    <mergeCell ref="B29:C29"/>
  </mergeCells>
  <pageMargins left="0.99" right="0.1968503937007874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CAB0-5747-46DC-AB96-BE16B5F910D0}">
  <sheetPr>
    <pageSetUpPr fitToPage="1"/>
  </sheetPr>
  <dimension ref="A1:H36"/>
  <sheetViews>
    <sheetView showZeros="0" zoomScaleNormal="100" zoomScaleSheetLayoutView="100" workbookViewId="0">
      <selection activeCell="A7" sqref="A7:F7"/>
    </sheetView>
  </sheetViews>
  <sheetFormatPr defaultColWidth="8.85546875" defaultRowHeight="12"/>
  <cols>
    <col min="1" max="1" width="4.7109375" style="147" customWidth="1"/>
    <col min="2" max="2" width="6.42578125" style="147" customWidth="1"/>
    <col min="3" max="3" width="26.140625" style="147" customWidth="1"/>
    <col min="4" max="4" width="12.42578125" style="147" customWidth="1"/>
    <col min="5" max="5" width="10.7109375" style="147" customWidth="1"/>
    <col min="6" max="6" width="13.7109375" style="147" customWidth="1"/>
    <col min="7" max="7" width="10.140625" style="147" customWidth="1"/>
    <col min="8" max="8" width="9.140625" style="147" customWidth="1"/>
    <col min="9" max="256" width="8.85546875" style="147"/>
    <col min="257" max="257" width="4.7109375" style="147" customWidth="1"/>
    <col min="258" max="258" width="6.42578125" style="147" customWidth="1"/>
    <col min="259" max="259" width="26.140625" style="147" customWidth="1"/>
    <col min="260" max="260" width="12.42578125" style="147" customWidth="1"/>
    <col min="261" max="261" width="10.7109375" style="147" customWidth="1"/>
    <col min="262" max="262" width="13.7109375" style="147" customWidth="1"/>
    <col min="263" max="263" width="10.140625" style="147" customWidth="1"/>
    <col min="264" max="264" width="9.140625" style="147" customWidth="1"/>
    <col min="265" max="512" width="8.85546875" style="147"/>
    <col min="513" max="513" width="4.7109375" style="147" customWidth="1"/>
    <col min="514" max="514" width="6.42578125" style="147" customWidth="1"/>
    <col min="515" max="515" width="26.140625" style="147" customWidth="1"/>
    <col min="516" max="516" width="12.42578125" style="147" customWidth="1"/>
    <col min="517" max="517" width="10.7109375" style="147" customWidth="1"/>
    <col min="518" max="518" width="13.7109375" style="147" customWidth="1"/>
    <col min="519" max="519" width="10.140625" style="147" customWidth="1"/>
    <col min="520" max="520" width="9.140625" style="147" customWidth="1"/>
    <col min="521" max="768" width="8.85546875" style="147"/>
    <col min="769" max="769" width="4.7109375" style="147" customWidth="1"/>
    <col min="770" max="770" width="6.42578125" style="147" customWidth="1"/>
    <col min="771" max="771" width="26.140625" style="147" customWidth="1"/>
    <col min="772" max="772" width="12.42578125" style="147" customWidth="1"/>
    <col min="773" max="773" width="10.7109375" style="147" customWidth="1"/>
    <col min="774" max="774" width="13.7109375" style="147" customWidth="1"/>
    <col min="775" max="775" width="10.140625" style="147" customWidth="1"/>
    <col min="776" max="776" width="9.140625" style="147" customWidth="1"/>
    <col min="777" max="1024" width="8.85546875" style="147"/>
    <col min="1025" max="1025" width="4.7109375" style="147" customWidth="1"/>
    <col min="1026" max="1026" width="6.42578125" style="147" customWidth="1"/>
    <col min="1027" max="1027" width="26.140625" style="147" customWidth="1"/>
    <col min="1028" max="1028" width="12.42578125" style="147" customWidth="1"/>
    <col min="1029" max="1029" width="10.7109375" style="147" customWidth="1"/>
    <col min="1030" max="1030" width="13.7109375" style="147" customWidth="1"/>
    <col min="1031" max="1031" width="10.140625" style="147" customWidth="1"/>
    <col min="1032" max="1032" width="9.140625" style="147" customWidth="1"/>
    <col min="1033" max="1280" width="8.85546875" style="147"/>
    <col min="1281" max="1281" width="4.7109375" style="147" customWidth="1"/>
    <col min="1282" max="1282" width="6.42578125" style="147" customWidth="1"/>
    <col min="1283" max="1283" width="26.140625" style="147" customWidth="1"/>
    <col min="1284" max="1284" width="12.42578125" style="147" customWidth="1"/>
    <col min="1285" max="1285" width="10.7109375" style="147" customWidth="1"/>
    <col min="1286" max="1286" width="13.7109375" style="147" customWidth="1"/>
    <col min="1287" max="1287" width="10.140625" style="147" customWidth="1"/>
    <col min="1288" max="1288" width="9.140625" style="147" customWidth="1"/>
    <col min="1289" max="1536" width="8.85546875" style="147"/>
    <col min="1537" max="1537" width="4.7109375" style="147" customWidth="1"/>
    <col min="1538" max="1538" width="6.42578125" style="147" customWidth="1"/>
    <col min="1539" max="1539" width="26.140625" style="147" customWidth="1"/>
    <col min="1540" max="1540" width="12.42578125" style="147" customWidth="1"/>
    <col min="1541" max="1541" width="10.7109375" style="147" customWidth="1"/>
    <col min="1542" max="1542" width="13.7109375" style="147" customWidth="1"/>
    <col min="1543" max="1543" width="10.140625" style="147" customWidth="1"/>
    <col min="1544" max="1544" width="9.140625" style="147" customWidth="1"/>
    <col min="1545" max="1792" width="8.85546875" style="147"/>
    <col min="1793" max="1793" width="4.7109375" style="147" customWidth="1"/>
    <col min="1794" max="1794" width="6.42578125" style="147" customWidth="1"/>
    <col min="1795" max="1795" width="26.140625" style="147" customWidth="1"/>
    <col min="1796" max="1796" width="12.42578125" style="147" customWidth="1"/>
    <col min="1797" max="1797" width="10.7109375" style="147" customWidth="1"/>
    <col min="1798" max="1798" width="13.7109375" style="147" customWidth="1"/>
    <col min="1799" max="1799" width="10.140625" style="147" customWidth="1"/>
    <col min="1800" max="1800" width="9.140625" style="147" customWidth="1"/>
    <col min="1801" max="2048" width="8.85546875" style="147"/>
    <col min="2049" max="2049" width="4.7109375" style="147" customWidth="1"/>
    <col min="2050" max="2050" width="6.42578125" style="147" customWidth="1"/>
    <col min="2051" max="2051" width="26.140625" style="147" customWidth="1"/>
    <col min="2052" max="2052" width="12.42578125" style="147" customWidth="1"/>
    <col min="2053" max="2053" width="10.7109375" style="147" customWidth="1"/>
    <col min="2054" max="2054" width="13.7109375" style="147" customWidth="1"/>
    <col min="2055" max="2055" width="10.140625" style="147" customWidth="1"/>
    <col min="2056" max="2056" width="9.140625" style="147" customWidth="1"/>
    <col min="2057" max="2304" width="8.85546875" style="147"/>
    <col min="2305" max="2305" width="4.7109375" style="147" customWidth="1"/>
    <col min="2306" max="2306" width="6.42578125" style="147" customWidth="1"/>
    <col min="2307" max="2307" width="26.140625" style="147" customWidth="1"/>
    <col min="2308" max="2308" width="12.42578125" style="147" customWidth="1"/>
    <col min="2309" max="2309" width="10.7109375" style="147" customWidth="1"/>
    <col min="2310" max="2310" width="13.7109375" style="147" customWidth="1"/>
    <col min="2311" max="2311" width="10.140625" style="147" customWidth="1"/>
    <col min="2312" max="2312" width="9.140625" style="147" customWidth="1"/>
    <col min="2313" max="2560" width="8.85546875" style="147"/>
    <col min="2561" max="2561" width="4.7109375" style="147" customWidth="1"/>
    <col min="2562" max="2562" width="6.42578125" style="147" customWidth="1"/>
    <col min="2563" max="2563" width="26.140625" style="147" customWidth="1"/>
    <col min="2564" max="2564" width="12.42578125" style="147" customWidth="1"/>
    <col min="2565" max="2565" width="10.7109375" style="147" customWidth="1"/>
    <col min="2566" max="2566" width="13.7109375" style="147" customWidth="1"/>
    <col min="2567" max="2567" width="10.140625" style="147" customWidth="1"/>
    <col min="2568" max="2568" width="9.140625" style="147" customWidth="1"/>
    <col min="2569" max="2816" width="8.85546875" style="147"/>
    <col min="2817" max="2817" width="4.7109375" style="147" customWidth="1"/>
    <col min="2818" max="2818" width="6.42578125" style="147" customWidth="1"/>
    <col min="2819" max="2819" width="26.140625" style="147" customWidth="1"/>
    <col min="2820" max="2820" width="12.42578125" style="147" customWidth="1"/>
    <col min="2821" max="2821" width="10.7109375" style="147" customWidth="1"/>
    <col min="2822" max="2822" width="13.7109375" style="147" customWidth="1"/>
    <col min="2823" max="2823" width="10.140625" style="147" customWidth="1"/>
    <col min="2824" max="2824" width="9.140625" style="147" customWidth="1"/>
    <col min="2825" max="3072" width="8.85546875" style="147"/>
    <col min="3073" max="3073" width="4.7109375" style="147" customWidth="1"/>
    <col min="3074" max="3074" width="6.42578125" style="147" customWidth="1"/>
    <col min="3075" max="3075" width="26.140625" style="147" customWidth="1"/>
    <col min="3076" max="3076" width="12.42578125" style="147" customWidth="1"/>
    <col min="3077" max="3077" width="10.7109375" style="147" customWidth="1"/>
    <col min="3078" max="3078" width="13.7109375" style="147" customWidth="1"/>
    <col min="3079" max="3079" width="10.140625" style="147" customWidth="1"/>
    <col min="3080" max="3080" width="9.140625" style="147" customWidth="1"/>
    <col min="3081" max="3328" width="8.85546875" style="147"/>
    <col min="3329" max="3329" width="4.7109375" style="147" customWidth="1"/>
    <col min="3330" max="3330" width="6.42578125" style="147" customWidth="1"/>
    <col min="3331" max="3331" width="26.140625" style="147" customWidth="1"/>
    <col min="3332" max="3332" width="12.42578125" style="147" customWidth="1"/>
    <col min="3333" max="3333" width="10.7109375" style="147" customWidth="1"/>
    <col min="3334" max="3334" width="13.7109375" style="147" customWidth="1"/>
    <col min="3335" max="3335" width="10.140625" style="147" customWidth="1"/>
    <col min="3336" max="3336" width="9.140625" style="147" customWidth="1"/>
    <col min="3337" max="3584" width="8.85546875" style="147"/>
    <col min="3585" max="3585" width="4.7109375" style="147" customWidth="1"/>
    <col min="3586" max="3586" width="6.42578125" style="147" customWidth="1"/>
    <col min="3587" max="3587" width="26.140625" style="147" customWidth="1"/>
    <col min="3588" max="3588" width="12.42578125" style="147" customWidth="1"/>
    <col min="3589" max="3589" width="10.7109375" style="147" customWidth="1"/>
    <col min="3590" max="3590" width="13.7109375" style="147" customWidth="1"/>
    <col min="3591" max="3591" width="10.140625" style="147" customWidth="1"/>
    <col min="3592" max="3592" width="9.140625" style="147" customWidth="1"/>
    <col min="3593" max="3840" width="8.85546875" style="147"/>
    <col min="3841" max="3841" width="4.7109375" style="147" customWidth="1"/>
    <col min="3842" max="3842" width="6.42578125" style="147" customWidth="1"/>
    <col min="3843" max="3843" width="26.140625" style="147" customWidth="1"/>
    <col min="3844" max="3844" width="12.42578125" style="147" customWidth="1"/>
    <col min="3845" max="3845" width="10.7109375" style="147" customWidth="1"/>
    <col min="3846" max="3846" width="13.7109375" style="147" customWidth="1"/>
    <col min="3847" max="3847" width="10.140625" style="147" customWidth="1"/>
    <col min="3848" max="3848" width="9.140625" style="147" customWidth="1"/>
    <col min="3849" max="4096" width="8.85546875" style="147"/>
    <col min="4097" max="4097" width="4.7109375" style="147" customWidth="1"/>
    <col min="4098" max="4098" width="6.42578125" style="147" customWidth="1"/>
    <col min="4099" max="4099" width="26.140625" style="147" customWidth="1"/>
    <col min="4100" max="4100" width="12.42578125" style="147" customWidth="1"/>
    <col min="4101" max="4101" width="10.7109375" style="147" customWidth="1"/>
    <col min="4102" max="4102" width="13.7109375" style="147" customWidth="1"/>
    <col min="4103" max="4103" width="10.140625" style="147" customWidth="1"/>
    <col min="4104" max="4104" width="9.140625" style="147" customWidth="1"/>
    <col min="4105" max="4352" width="8.85546875" style="147"/>
    <col min="4353" max="4353" width="4.7109375" style="147" customWidth="1"/>
    <col min="4354" max="4354" width="6.42578125" style="147" customWidth="1"/>
    <col min="4355" max="4355" width="26.140625" style="147" customWidth="1"/>
    <col min="4356" max="4356" width="12.42578125" style="147" customWidth="1"/>
    <col min="4357" max="4357" width="10.7109375" style="147" customWidth="1"/>
    <col min="4358" max="4358" width="13.7109375" style="147" customWidth="1"/>
    <col min="4359" max="4359" width="10.140625" style="147" customWidth="1"/>
    <col min="4360" max="4360" width="9.140625" style="147" customWidth="1"/>
    <col min="4361" max="4608" width="8.85546875" style="147"/>
    <col min="4609" max="4609" width="4.7109375" style="147" customWidth="1"/>
    <col min="4610" max="4610" width="6.42578125" style="147" customWidth="1"/>
    <col min="4611" max="4611" width="26.140625" style="147" customWidth="1"/>
    <col min="4612" max="4612" width="12.42578125" style="147" customWidth="1"/>
    <col min="4613" max="4613" width="10.7109375" style="147" customWidth="1"/>
    <col min="4614" max="4614" width="13.7109375" style="147" customWidth="1"/>
    <col min="4615" max="4615" width="10.140625" style="147" customWidth="1"/>
    <col min="4616" max="4616" width="9.140625" style="147" customWidth="1"/>
    <col min="4617" max="4864" width="8.85546875" style="147"/>
    <col min="4865" max="4865" width="4.7109375" style="147" customWidth="1"/>
    <col min="4866" max="4866" width="6.42578125" style="147" customWidth="1"/>
    <col min="4867" max="4867" width="26.140625" style="147" customWidth="1"/>
    <col min="4868" max="4868" width="12.42578125" style="147" customWidth="1"/>
    <col min="4869" max="4869" width="10.7109375" style="147" customWidth="1"/>
    <col min="4870" max="4870" width="13.7109375" style="147" customWidth="1"/>
    <col min="4871" max="4871" width="10.140625" style="147" customWidth="1"/>
    <col min="4872" max="4872" width="9.140625" style="147" customWidth="1"/>
    <col min="4873" max="5120" width="8.85546875" style="147"/>
    <col min="5121" max="5121" width="4.7109375" style="147" customWidth="1"/>
    <col min="5122" max="5122" width="6.42578125" style="147" customWidth="1"/>
    <col min="5123" max="5123" width="26.140625" style="147" customWidth="1"/>
    <col min="5124" max="5124" width="12.42578125" style="147" customWidth="1"/>
    <col min="5125" max="5125" width="10.7109375" style="147" customWidth="1"/>
    <col min="5126" max="5126" width="13.7109375" style="147" customWidth="1"/>
    <col min="5127" max="5127" width="10.140625" style="147" customWidth="1"/>
    <col min="5128" max="5128" width="9.140625" style="147" customWidth="1"/>
    <col min="5129" max="5376" width="8.85546875" style="147"/>
    <col min="5377" max="5377" width="4.7109375" style="147" customWidth="1"/>
    <col min="5378" max="5378" width="6.42578125" style="147" customWidth="1"/>
    <col min="5379" max="5379" width="26.140625" style="147" customWidth="1"/>
    <col min="5380" max="5380" width="12.42578125" style="147" customWidth="1"/>
    <col min="5381" max="5381" width="10.7109375" style="147" customWidth="1"/>
    <col min="5382" max="5382" width="13.7109375" style="147" customWidth="1"/>
    <col min="5383" max="5383" width="10.140625" style="147" customWidth="1"/>
    <col min="5384" max="5384" width="9.140625" style="147" customWidth="1"/>
    <col min="5385" max="5632" width="8.85546875" style="147"/>
    <col min="5633" max="5633" width="4.7109375" style="147" customWidth="1"/>
    <col min="5634" max="5634" width="6.42578125" style="147" customWidth="1"/>
    <col min="5635" max="5635" width="26.140625" style="147" customWidth="1"/>
    <col min="5636" max="5636" width="12.42578125" style="147" customWidth="1"/>
    <col min="5637" max="5637" width="10.7109375" style="147" customWidth="1"/>
    <col min="5638" max="5638" width="13.7109375" style="147" customWidth="1"/>
    <col min="5639" max="5639" width="10.140625" style="147" customWidth="1"/>
    <col min="5640" max="5640" width="9.140625" style="147" customWidth="1"/>
    <col min="5641" max="5888" width="8.85546875" style="147"/>
    <col min="5889" max="5889" width="4.7109375" style="147" customWidth="1"/>
    <col min="5890" max="5890" width="6.42578125" style="147" customWidth="1"/>
    <col min="5891" max="5891" width="26.140625" style="147" customWidth="1"/>
    <col min="5892" max="5892" width="12.42578125" style="147" customWidth="1"/>
    <col min="5893" max="5893" width="10.7109375" style="147" customWidth="1"/>
    <col min="5894" max="5894" width="13.7109375" style="147" customWidth="1"/>
    <col min="5895" max="5895" width="10.140625" style="147" customWidth="1"/>
    <col min="5896" max="5896" width="9.140625" style="147" customWidth="1"/>
    <col min="5897" max="6144" width="8.85546875" style="147"/>
    <col min="6145" max="6145" width="4.7109375" style="147" customWidth="1"/>
    <col min="6146" max="6146" width="6.42578125" style="147" customWidth="1"/>
    <col min="6147" max="6147" width="26.140625" style="147" customWidth="1"/>
    <col min="6148" max="6148" width="12.42578125" style="147" customWidth="1"/>
    <col min="6149" max="6149" width="10.7109375" style="147" customWidth="1"/>
    <col min="6150" max="6150" width="13.7109375" style="147" customWidth="1"/>
    <col min="6151" max="6151" width="10.140625" style="147" customWidth="1"/>
    <col min="6152" max="6152" width="9.140625" style="147" customWidth="1"/>
    <col min="6153" max="6400" width="8.85546875" style="147"/>
    <col min="6401" max="6401" width="4.7109375" style="147" customWidth="1"/>
    <col min="6402" max="6402" width="6.42578125" style="147" customWidth="1"/>
    <col min="6403" max="6403" width="26.140625" style="147" customWidth="1"/>
    <col min="6404" max="6404" width="12.42578125" style="147" customWidth="1"/>
    <col min="6405" max="6405" width="10.7109375" style="147" customWidth="1"/>
    <col min="6406" max="6406" width="13.7109375" style="147" customWidth="1"/>
    <col min="6407" max="6407" width="10.140625" style="147" customWidth="1"/>
    <col min="6408" max="6408" width="9.140625" style="147" customWidth="1"/>
    <col min="6409" max="6656" width="8.85546875" style="147"/>
    <col min="6657" max="6657" width="4.7109375" style="147" customWidth="1"/>
    <col min="6658" max="6658" width="6.42578125" style="147" customWidth="1"/>
    <col min="6659" max="6659" width="26.140625" style="147" customWidth="1"/>
    <col min="6660" max="6660" width="12.42578125" style="147" customWidth="1"/>
    <col min="6661" max="6661" width="10.7109375" style="147" customWidth="1"/>
    <col min="6662" max="6662" width="13.7109375" style="147" customWidth="1"/>
    <col min="6663" max="6663" width="10.140625" style="147" customWidth="1"/>
    <col min="6664" max="6664" width="9.140625" style="147" customWidth="1"/>
    <col min="6665" max="6912" width="8.85546875" style="147"/>
    <col min="6913" max="6913" width="4.7109375" style="147" customWidth="1"/>
    <col min="6914" max="6914" width="6.42578125" style="147" customWidth="1"/>
    <col min="6915" max="6915" width="26.140625" style="147" customWidth="1"/>
    <col min="6916" max="6916" width="12.42578125" style="147" customWidth="1"/>
    <col min="6917" max="6917" width="10.7109375" style="147" customWidth="1"/>
    <col min="6918" max="6918" width="13.7109375" style="147" customWidth="1"/>
    <col min="6919" max="6919" width="10.140625" style="147" customWidth="1"/>
    <col min="6920" max="6920" width="9.140625" style="147" customWidth="1"/>
    <col min="6921" max="7168" width="8.85546875" style="147"/>
    <col min="7169" max="7169" width="4.7109375" style="147" customWidth="1"/>
    <col min="7170" max="7170" width="6.42578125" style="147" customWidth="1"/>
    <col min="7171" max="7171" width="26.140625" style="147" customWidth="1"/>
    <col min="7172" max="7172" width="12.42578125" style="147" customWidth="1"/>
    <col min="7173" max="7173" width="10.7109375" style="147" customWidth="1"/>
    <col min="7174" max="7174" width="13.7109375" style="147" customWidth="1"/>
    <col min="7175" max="7175" width="10.140625" style="147" customWidth="1"/>
    <col min="7176" max="7176" width="9.140625" style="147" customWidth="1"/>
    <col min="7177" max="7424" width="8.85546875" style="147"/>
    <col min="7425" max="7425" width="4.7109375" style="147" customWidth="1"/>
    <col min="7426" max="7426" width="6.42578125" style="147" customWidth="1"/>
    <col min="7427" max="7427" width="26.140625" style="147" customWidth="1"/>
    <col min="7428" max="7428" width="12.42578125" style="147" customWidth="1"/>
    <col min="7429" max="7429" width="10.7109375" style="147" customWidth="1"/>
    <col min="7430" max="7430" width="13.7109375" style="147" customWidth="1"/>
    <col min="7431" max="7431" width="10.140625" style="147" customWidth="1"/>
    <col min="7432" max="7432" width="9.140625" style="147" customWidth="1"/>
    <col min="7433" max="7680" width="8.85546875" style="147"/>
    <col min="7681" max="7681" width="4.7109375" style="147" customWidth="1"/>
    <col min="7682" max="7682" width="6.42578125" style="147" customWidth="1"/>
    <col min="7683" max="7683" width="26.140625" style="147" customWidth="1"/>
    <col min="7684" max="7684" width="12.42578125" style="147" customWidth="1"/>
    <col min="7685" max="7685" width="10.7109375" style="147" customWidth="1"/>
    <col min="7686" max="7686" width="13.7109375" style="147" customWidth="1"/>
    <col min="7687" max="7687" width="10.140625" style="147" customWidth="1"/>
    <col min="7688" max="7688" width="9.140625" style="147" customWidth="1"/>
    <col min="7689" max="7936" width="8.85546875" style="147"/>
    <col min="7937" max="7937" width="4.7109375" style="147" customWidth="1"/>
    <col min="7938" max="7938" width="6.42578125" style="147" customWidth="1"/>
    <col min="7939" max="7939" width="26.140625" style="147" customWidth="1"/>
    <col min="7940" max="7940" width="12.42578125" style="147" customWidth="1"/>
    <col min="7941" max="7941" width="10.7109375" style="147" customWidth="1"/>
    <col min="7942" max="7942" width="13.7109375" style="147" customWidth="1"/>
    <col min="7943" max="7943" width="10.140625" style="147" customWidth="1"/>
    <col min="7944" max="7944" width="9.140625" style="147" customWidth="1"/>
    <col min="7945" max="8192" width="8.85546875" style="147"/>
    <col min="8193" max="8193" width="4.7109375" style="147" customWidth="1"/>
    <col min="8194" max="8194" width="6.42578125" style="147" customWidth="1"/>
    <col min="8195" max="8195" width="26.140625" style="147" customWidth="1"/>
    <col min="8196" max="8196" width="12.42578125" style="147" customWidth="1"/>
    <col min="8197" max="8197" width="10.7109375" style="147" customWidth="1"/>
    <col min="8198" max="8198" width="13.7109375" style="147" customWidth="1"/>
    <col min="8199" max="8199" width="10.140625" style="147" customWidth="1"/>
    <col min="8200" max="8200" width="9.140625" style="147" customWidth="1"/>
    <col min="8201" max="8448" width="8.85546875" style="147"/>
    <col min="8449" max="8449" width="4.7109375" style="147" customWidth="1"/>
    <col min="8450" max="8450" width="6.42578125" style="147" customWidth="1"/>
    <col min="8451" max="8451" width="26.140625" style="147" customWidth="1"/>
    <col min="8452" max="8452" width="12.42578125" style="147" customWidth="1"/>
    <col min="8453" max="8453" width="10.7109375" style="147" customWidth="1"/>
    <col min="8454" max="8454" width="13.7109375" style="147" customWidth="1"/>
    <col min="8455" max="8455" width="10.140625" style="147" customWidth="1"/>
    <col min="8456" max="8456" width="9.140625" style="147" customWidth="1"/>
    <col min="8457" max="8704" width="8.85546875" style="147"/>
    <col min="8705" max="8705" width="4.7109375" style="147" customWidth="1"/>
    <col min="8706" max="8706" width="6.42578125" style="147" customWidth="1"/>
    <col min="8707" max="8707" width="26.140625" style="147" customWidth="1"/>
    <col min="8708" max="8708" width="12.42578125" style="147" customWidth="1"/>
    <col min="8709" max="8709" width="10.7109375" style="147" customWidth="1"/>
    <col min="8710" max="8710" width="13.7109375" style="147" customWidth="1"/>
    <col min="8711" max="8711" width="10.140625" style="147" customWidth="1"/>
    <col min="8712" max="8712" width="9.140625" style="147" customWidth="1"/>
    <col min="8713" max="8960" width="8.85546875" style="147"/>
    <col min="8961" max="8961" width="4.7109375" style="147" customWidth="1"/>
    <col min="8962" max="8962" width="6.42578125" style="147" customWidth="1"/>
    <col min="8963" max="8963" width="26.140625" style="147" customWidth="1"/>
    <col min="8964" max="8964" width="12.42578125" style="147" customWidth="1"/>
    <col min="8965" max="8965" width="10.7109375" style="147" customWidth="1"/>
    <col min="8966" max="8966" width="13.7109375" style="147" customWidth="1"/>
    <col min="8967" max="8967" width="10.140625" style="147" customWidth="1"/>
    <col min="8968" max="8968" width="9.140625" style="147" customWidth="1"/>
    <col min="8969" max="9216" width="8.85546875" style="147"/>
    <col min="9217" max="9217" width="4.7109375" style="147" customWidth="1"/>
    <col min="9218" max="9218" width="6.42578125" style="147" customWidth="1"/>
    <col min="9219" max="9219" width="26.140625" style="147" customWidth="1"/>
    <col min="9220" max="9220" width="12.42578125" style="147" customWidth="1"/>
    <col min="9221" max="9221" width="10.7109375" style="147" customWidth="1"/>
    <col min="9222" max="9222" width="13.7109375" style="147" customWidth="1"/>
    <col min="9223" max="9223" width="10.140625" style="147" customWidth="1"/>
    <col min="9224" max="9224" width="9.140625" style="147" customWidth="1"/>
    <col min="9225" max="9472" width="8.85546875" style="147"/>
    <col min="9473" max="9473" width="4.7109375" style="147" customWidth="1"/>
    <col min="9474" max="9474" width="6.42578125" style="147" customWidth="1"/>
    <col min="9475" max="9475" width="26.140625" style="147" customWidth="1"/>
    <col min="9476" max="9476" width="12.42578125" style="147" customWidth="1"/>
    <col min="9477" max="9477" width="10.7109375" style="147" customWidth="1"/>
    <col min="9478" max="9478" width="13.7109375" style="147" customWidth="1"/>
    <col min="9479" max="9479" width="10.140625" style="147" customWidth="1"/>
    <col min="9480" max="9480" width="9.140625" style="147" customWidth="1"/>
    <col min="9481" max="9728" width="8.85546875" style="147"/>
    <col min="9729" max="9729" width="4.7109375" style="147" customWidth="1"/>
    <col min="9730" max="9730" width="6.42578125" style="147" customWidth="1"/>
    <col min="9731" max="9731" width="26.140625" style="147" customWidth="1"/>
    <col min="9732" max="9732" width="12.42578125" style="147" customWidth="1"/>
    <col min="9733" max="9733" width="10.7109375" style="147" customWidth="1"/>
    <col min="9734" max="9734" width="13.7109375" style="147" customWidth="1"/>
    <col min="9735" max="9735" width="10.140625" style="147" customWidth="1"/>
    <col min="9736" max="9736" width="9.140625" style="147" customWidth="1"/>
    <col min="9737" max="9984" width="8.85546875" style="147"/>
    <col min="9985" max="9985" width="4.7109375" style="147" customWidth="1"/>
    <col min="9986" max="9986" width="6.42578125" style="147" customWidth="1"/>
    <col min="9987" max="9987" width="26.140625" style="147" customWidth="1"/>
    <col min="9988" max="9988" width="12.42578125" style="147" customWidth="1"/>
    <col min="9989" max="9989" width="10.7109375" style="147" customWidth="1"/>
    <col min="9990" max="9990" width="13.7109375" style="147" customWidth="1"/>
    <col min="9991" max="9991" width="10.140625" style="147" customWidth="1"/>
    <col min="9992" max="9992" width="9.140625" style="147" customWidth="1"/>
    <col min="9993" max="10240" width="8.85546875" style="147"/>
    <col min="10241" max="10241" width="4.7109375" style="147" customWidth="1"/>
    <col min="10242" max="10242" width="6.42578125" style="147" customWidth="1"/>
    <col min="10243" max="10243" width="26.140625" style="147" customWidth="1"/>
    <col min="10244" max="10244" width="12.42578125" style="147" customWidth="1"/>
    <col min="10245" max="10245" width="10.7109375" style="147" customWidth="1"/>
    <col min="10246" max="10246" width="13.7109375" style="147" customWidth="1"/>
    <col min="10247" max="10247" width="10.140625" style="147" customWidth="1"/>
    <col min="10248" max="10248" width="9.140625" style="147" customWidth="1"/>
    <col min="10249" max="10496" width="8.85546875" style="147"/>
    <col min="10497" max="10497" width="4.7109375" style="147" customWidth="1"/>
    <col min="10498" max="10498" width="6.42578125" style="147" customWidth="1"/>
    <col min="10499" max="10499" width="26.140625" style="147" customWidth="1"/>
    <col min="10500" max="10500" width="12.42578125" style="147" customWidth="1"/>
    <col min="10501" max="10501" width="10.7109375" style="147" customWidth="1"/>
    <col min="10502" max="10502" width="13.7109375" style="147" customWidth="1"/>
    <col min="10503" max="10503" width="10.140625" style="147" customWidth="1"/>
    <col min="10504" max="10504" width="9.140625" style="147" customWidth="1"/>
    <col min="10505" max="10752" width="8.85546875" style="147"/>
    <col min="10753" max="10753" width="4.7109375" style="147" customWidth="1"/>
    <col min="10754" max="10754" width="6.42578125" style="147" customWidth="1"/>
    <col min="10755" max="10755" width="26.140625" style="147" customWidth="1"/>
    <col min="10756" max="10756" width="12.42578125" style="147" customWidth="1"/>
    <col min="10757" max="10757" width="10.7109375" style="147" customWidth="1"/>
    <col min="10758" max="10758" width="13.7109375" style="147" customWidth="1"/>
    <col min="10759" max="10759" width="10.140625" style="147" customWidth="1"/>
    <col min="10760" max="10760" width="9.140625" style="147" customWidth="1"/>
    <col min="10761" max="11008" width="8.85546875" style="147"/>
    <col min="11009" max="11009" width="4.7109375" style="147" customWidth="1"/>
    <col min="11010" max="11010" width="6.42578125" style="147" customWidth="1"/>
    <col min="11011" max="11011" width="26.140625" style="147" customWidth="1"/>
    <col min="11012" max="11012" width="12.42578125" style="147" customWidth="1"/>
    <col min="11013" max="11013" width="10.7109375" style="147" customWidth="1"/>
    <col min="11014" max="11014" width="13.7109375" style="147" customWidth="1"/>
    <col min="11015" max="11015" width="10.140625" style="147" customWidth="1"/>
    <col min="11016" max="11016" width="9.140625" style="147" customWidth="1"/>
    <col min="11017" max="11264" width="8.85546875" style="147"/>
    <col min="11265" max="11265" width="4.7109375" style="147" customWidth="1"/>
    <col min="11266" max="11266" width="6.42578125" style="147" customWidth="1"/>
    <col min="11267" max="11267" width="26.140625" style="147" customWidth="1"/>
    <col min="11268" max="11268" width="12.42578125" style="147" customWidth="1"/>
    <col min="11269" max="11269" width="10.7109375" style="147" customWidth="1"/>
    <col min="11270" max="11270" width="13.7109375" style="147" customWidth="1"/>
    <col min="11271" max="11271" width="10.140625" style="147" customWidth="1"/>
    <col min="11272" max="11272" width="9.140625" style="147" customWidth="1"/>
    <col min="11273" max="11520" width="8.85546875" style="147"/>
    <col min="11521" max="11521" width="4.7109375" style="147" customWidth="1"/>
    <col min="11522" max="11522" width="6.42578125" style="147" customWidth="1"/>
    <col min="11523" max="11523" width="26.140625" style="147" customWidth="1"/>
    <col min="11524" max="11524" width="12.42578125" style="147" customWidth="1"/>
    <col min="11525" max="11525" width="10.7109375" style="147" customWidth="1"/>
    <col min="11526" max="11526" width="13.7109375" style="147" customWidth="1"/>
    <col min="11527" max="11527" width="10.140625" style="147" customWidth="1"/>
    <col min="11528" max="11528" width="9.140625" style="147" customWidth="1"/>
    <col min="11529" max="11776" width="8.85546875" style="147"/>
    <col min="11777" max="11777" width="4.7109375" style="147" customWidth="1"/>
    <col min="11778" max="11778" width="6.42578125" style="147" customWidth="1"/>
    <col min="11779" max="11779" width="26.140625" style="147" customWidth="1"/>
    <col min="11780" max="11780" width="12.42578125" style="147" customWidth="1"/>
    <col min="11781" max="11781" width="10.7109375" style="147" customWidth="1"/>
    <col min="11782" max="11782" width="13.7109375" style="147" customWidth="1"/>
    <col min="11783" max="11783" width="10.140625" style="147" customWidth="1"/>
    <col min="11784" max="11784" width="9.140625" style="147" customWidth="1"/>
    <col min="11785" max="12032" width="8.85546875" style="147"/>
    <col min="12033" max="12033" width="4.7109375" style="147" customWidth="1"/>
    <col min="12034" max="12034" width="6.42578125" style="147" customWidth="1"/>
    <col min="12035" max="12035" width="26.140625" style="147" customWidth="1"/>
    <col min="12036" max="12036" width="12.42578125" style="147" customWidth="1"/>
    <col min="12037" max="12037" width="10.7109375" style="147" customWidth="1"/>
    <col min="12038" max="12038" width="13.7109375" style="147" customWidth="1"/>
    <col min="12039" max="12039" width="10.140625" style="147" customWidth="1"/>
    <col min="12040" max="12040" width="9.140625" style="147" customWidth="1"/>
    <col min="12041" max="12288" width="8.85546875" style="147"/>
    <col min="12289" max="12289" width="4.7109375" style="147" customWidth="1"/>
    <col min="12290" max="12290" width="6.42578125" style="147" customWidth="1"/>
    <col min="12291" max="12291" width="26.140625" style="147" customWidth="1"/>
    <col min="12292" max="12292" width="12.42578125" style="147" customWidth="1"/>
    <col min="12293" max="12293" width="10.7109375" style="147" customWidth="1"/>
    <col min="12294" max="12294" width="13.7109375" style="147" customWidth="1"/>
    <col min="12295" max="12295" width="10.140625" style="147" customWidth="1"/>
    <col min="12296" max="12296" width="9.140625" style="147" customWidth="1"/>
    <col min="12297" max="12544" width="8.85546875" style="147"/>
    <col min="12545" max="12545" width="4.7109375" style="147" customWidth="1"/>
    <col min="12546" max="12546" width="6.42578125" style="147" customWidth="1"/>
    <col min="12547" max="12547" width="26.140625" style="147" customWidth="1"/>
    <col min="12548" max="12548" width="12.42578125" style="147" customWidth="1"/>
    <col min="12549" max="12549" width="10.7109375" style="147" customWidth="1"/>
    <col min="12550" max="12550" width="13.7109375" style="147" customWidth="1"/>
    <col min="12551" max="12551" width="10.140625" style="147" customWidth="1"/>
    <col min="12552" max="12552" width="9.140625" style="147" customWidth="1"/>
    <col min="12553" max="12800" width="8.85546875" style="147"/>
    <col min="12801" max="12801" width="4.7109375" style="147" customWidth="1"/>
    <col min="12802" max="12802" width="6.42578125" style="147" customWidth="1"/>
    <col min="12803" max="12803" width="26.140625" style="147" customWidth="1"/>
    <col min="12804" max="12804" width="12.42578125" style="147" customWidth="1"/>
    <col min="12805" max="12805" width="10.7109375" style="147" customWidth="1"/>
    <col min="12806" max="12806" width="13.7109375" style="147" customWidth="1"/>
    <col min="12807" max="12807" width="10.140625" style="147" customWidth="1"/>
    <col min="12808" max="12808" width="9.140625" style="147" customWidth="1"/>
    <col min="12809" max="13056" width="8.85546875" style="147"/>
    <col min="13057" max="13057" width="4.7109375" style="147" customWidth="1"/>
    <col min="13058" max="13058" width="6.42578125" style="147" customWidth="1"/>
    <col min="13059" max="13059" width="26.140625" style="147" customWidth="1"/>
    <col min="13060" max="13060" width="12.42578125" style="147" customWidth="1"/>
    <col min="13061" max="13061" width="10.7109375" style="147" customWidth="1"/>
    <col min="13062" max="13062" width="13.7109375" style="147" customWidth="1"/>
    <col min="13063" max="13063" width="10.140625" style="147" customWidth="1"/>
    <col min="13064" max="13064" width="9.140625" style="147" customWidth="1"/>
    <col min="13065" max="13312" width="8.85546875" style="147"/>
    <col min="13313" max="13313" width="4.7109375" style="147" customWidth="1"/>
    <col min="13314" max="13314" width="6.42578125" style="147" customWidth="1"/>
    <col min="13315" max="13315" width="26.140625" style="147" customWidth="1"/>
    <col min="13316" max="13316" width="12.42578125" style="147" customWidth="1"/>
    <col min="13317" max="13317" width="10.7109375" style="147" customWidth="1"/>
    <col min="13318" max="13318" width="13.7109375" style="147" customWidth="1"/>
    <col min="13319" max="13319" width="10.140625" style="147" customWidth="1"/>
    <col min="13320" max="13320" width="9.140625" style="147" customWidth="1"/>
    <col min="13321" max="13568" width="8.85546875" style="147"/>
    <col min="13569" max="13569" width="4.7109375" style="147" customWidth="1"/>
    <col min="13570" max="13570" width="6.42578125" style="147" customWidth="1"/>
    <col min="13571" max="13571" width="26.140625" style="147" customWidth="1"/>
    <col min="13572" max="13572" width="12.42578125" style="147" customWidth="1"/>
    <col min="13573" max="13573" width="10.7109375" style="147" customWidth="1"/>
    <col min="13574" max="13574" width="13.7109375" style="147" customWidth="1"/>
    <col min="13575" max="13575" width="10.140625" style="147" customWidth="1"/>
    <col min="13576" max="13576" width="9.140625" style="147" customWidth="1"/>
    <col min="13577" max="13824" width="8.85546875" style="147"/>
    <col min="13825" max="13825" width="4.7109375" style="147" customWidth="1"/>
    <col min="13826" max="13826" width="6.42578125" style="147" customWidth="1"/>
    <col min="13827" max="13827" width="26.140625" style="147" customWidth="1"/>
    <col min="13828" max="13828" width="12.42578125" style="147" customWidth="1"/>
    <col min="13829" max="13829" width="10.7109375" style="147" customWidth="1"/>
    <col min="13830" max="13830" width="13.7109375" style="147" customWidth="1"/>
    <col min="13831" max="13831" width="10.140625" style="147" customWidth="1"/>
    <col min="13832" max="13832" width="9.140625" style="147" customWidth="1"/>
    <col min="13833" max="14080" width="8.85546875" style="147"/>
    <col min="14081" max="14081" width="4.7109375" style="147" customWidth="1"/>
    <col min="14082" max="14082" width="6.42578125" style="147" customWidth="1"/>
    <col min="14083" max="14083" width="26.140625" style="147" customWidth="1"/>
    <col min="14084" max="14084" width="12.42578125" style="147" customWidth="1"/>
    <col min="14085" max="14085" width="10.7109375" style="147" customWidth="1"/>
    <col min="14086" max="14086" width="13.7109375" style="147" customWidth="1"/>
    <col min="14087" max="14087" width="10.140625" style="147" customWidth="1"/>
    <col min="14088" max="14088" width="9.140625" style="147" customWidth="1"/>
    <col min="14089" max="14336" width="8.85546875" style="147"/>
    <col min="14337" max="14337" width="4.7109375" style="147" customWidth="1"/>
    <col min="14338" max="14338" width="6.42578125" style="147" customWidth="1"/>
    <col min="14339" max="14339" width="26.140625" style="147" customWidth="1"/>
    <col min="14340" max="14340" width="12.42578125" style="147" customWidth="1"/>
    <col min="14341" max="14341" width="10.7109375" style="147" customWidth="1"/>
    <col min="14342" max="14342" width="13.7109375" style="147" customWidth="1"/>
    <col min="14343" max="14343" width="10.140625" style="147" customWidth="1"/>
    <col min="14344" max="14344" width="9.140625" style="147" customWidth="1"/>
    <col min="14345" max="14592" width="8.85546875" style="147"/>
    <col min="14593" max="14593" width="4.7109375" style="147" customWidth="1"/>
    <col min="14594" max="14594" width="6.42578125" style="147" customWidth="1"/>
    <col min="14595" max="14595" width="26.140625" style="147" customWidth="1"/>
    <col min="14596" max="14596" width="12.42578125" style="147" customWidth="1"/>
    <col min="14597" max="14597" width="10.7109375" style="147" customWidth="1"/>
    <col min="14598" max="14598" width="13.7109375" style="147" customWidth="1"/>
    <col min="14599" max="14599" width="10.140625" style="147" customWidth="1"/>
    <col min="14600" max="14600" width="9.140625" style="147" customWidth="1"/>
    <col min="14601" max="14848" width="8.85546875" style="147"/>
    <col min="14849" max="14849" width="4.7109375" style="147" customWidth="1"/>
    <col min="14850" max="14850" width="6.42578125" style="147" customWidth="1"/>
    <col min="14851" max="14851" width="26.140625" style="147" customWidth="1"/>
    <col min="14852" max="14852" width="12.42578125" style="147" customWidth="1"/>
    <col min="14853" max="14853" width="10.7109375" style="147" customWidth="1"/>
    <col min="14854" max="14854" width="13.7109375" style="147" customWidth="1"/>
    <col min="14855" max="14855" width="10.140625" style="147" customWidth="1"/>
    <col min="14856" max="14856" width="9.140625" style="147" customWidth="1"/>
    <col min="14857" max="15104" width="8.85546875" style="147"/>
    <col min="15105" max="15105" width="4.7109375" style="147" customWidth="1"/>
    <col min="15106" max="15106" width="6.42578125" style="147" customWidth="1"/>
    <col min="15107" max="15107" width="26.140625" style="147" customWidth="1"/>
    <col min="15108" max="15108" width="12.42578125" style="147" customWidth="1"/>
    <col min="15109" max="15109" width="10.7109375" style="147" customWidth="1"/>
    <col min="15110" max="15110" width="13.7109375" style="147" customWidth="1"/>
    <col min="15111" max="15111" width="10.140625" style="147" customWidth="1"/>
    <col min="15112" max="15112" width="9.140625" style="147" customWidth="1"/>
    <col min="15113" max="15360" width="8.85546875" style="147"/>
    <col min="15361" max="15361" width="4.7109375" style="147" customWidth="1"/>
    <col min="15362" max="15362" width="6.42578125" style="147" customWidth="1"/>
    <col min="15363" max="15363" width="26.140625" style="147" customWidth="1"/>
    <col min="15364" max="15364" width="12.42578125" style="147" customWidth="1"/>
    <col min="15365" max="15365" width="10.7109375" style="147" customWidth="1"/>
    <col min="15366" max="15366" width="13.7109375" style="147" customWidth="1"/>
    <col min="15367" max="15367" width="10.140625" style="147" customWidth="1"/>
    <col min="15368" max="15368" width="9.140625" style="147" customWidth="1"/>
    <col min="15369" max="15616" width="8.85546875" style="147"/>
    <col min="15617" max="15617" width="4.7109375" style="147" customWidth="1"/>
    <col min="15618" max="15618" width="6.42578125" style="147" customWidth="1"/>
    <col min="15619" max="15619" width="26.140625" style="147" customWidth="1"/>
    <col min="15620" max="15620" width="12.42578125" style="147" customWidth="1"/>
    <col min="15621" max="15621" width="10.7109375" style="147" customWidth="1"/>
    <col min="15622" max="15622" width="13.7109375" style="147" customWidth="1"/>
    <col min="15623" max="15623" width="10.140625" style="147" customWidth="1"/>
    <col min="15624" max="15624" width="9.140625" style="147" customWidth="1"/>
    <col min="15625" max="15872" width="8.85546875" style="147"/>
    <col min="15873" max="15873" width="4.7109375" style="147" customWidth="1"/>
    <col min="15874" max="15874" width="6.42578125" style="147" customWidth="1"/>
    <col min="15875" max="15875" width="26.140625" style="147" customWidth="1"/>
    <col min="15876" max="15876" width="12.42578125" style="147" customWidth="1"/>
    <col min="15877" max="15877" width="10.7109375" style="147" customWidth="1"/>
    <col min="15878" max="15878" width="13.7109375" style="147" customWidth="1"/>
    <col min="15879" max="15879" width="10.140625" style="147" customWidth="1"/>
    <col min="15880" max="15880" width="9.140625" style="147" customWidth="1"/>
    <col min="15881" max="16128" width="8.85546875" style="147"/>
    <col min="16129" max="16129" width="4.7109375" style="147" customWidth="1"/>
    <col min="16130" max="16130" width="6.42578125" style="147" customWidth="1"/>
    <col min="16131" max="16131" width="26.140625" style="147" customWidth="1"/>
    <col min="16132" max="16132" width="12.42578125" style="147" customWidth="1"/>
    <col min="16133" max="16133" width="10.7109375" style="147" customWidth="1"/>
    <col min="16134" max="16134" width="13.7109375" style="147" customWidth="1"/>
    <col min="16135" max="16135" width="10.140625" style="147" customWidth="1"/>
    <col min="16136" max="16136" width="9.140625" style="147" customWidth="1"/>
    <col min="16137" max="16384" width="8.85546875" style="147"/>
  </cols>
  <sheetData>
    <row r="1" spans="1:8" ht="13.15" customHeight="1">
      <c r="A1" s="558" t="s">
        <v>171</v>
      </c>
      <c r="B1" s="558"/>
      <c r="C1" s="558"/>
      <c r="D1" s="558"/>
      <c r="E1" s="558"/>
      <c r="F1" s="558"/>
      <c r="G1" s="558"/>
      <c r="H1" s="558"/>
    </row>
    <row r="2" spans="1:8">
      <c r="A2" s="557" t="s">
        <v>162</v>
      </c>
      <c r="B2" s="557"/>
      <c r="C2" s="557"/>
      <c r="D2" s="557"/>
      <c r="E2" s="557"/>
      <c r="F2" s="557"/>
      <c r="G2" s="557"/>
      <c r="H2" s="557"/>
    </row>
    <row r="6" spans="1:8" s="169" customFormat="1">
      <c r="A6" s="560" t="str">
        <f>APV_koptāme!A13</f>
        <v>Būves nosaukums: Aizkraukles profesionālās vidusskolas renovācija</v>
      </c>
      <c r="B6" s="563"/>
      <c r="C6" s="563"/>
      <c r="D6" s="563"/>
      <c r="E6" s="563"/>
      <c r="F6" s="563"/>
    </row>
    <row r="7" spans="1:8">
      <c r="A7" s="560" t="str">
        <f>APV_koptāme!A14</f>
        <v>Objekta nosaukums: Aizkraukles profesionālās vidusskolas renovācija</v>
      </c>
      <c r="B7" s="563"/>
      <c r="C7" s="563"/>
      <c r="D7" s="563"/>
      <c r="E7" s="563"/>
      <c r="F7" s="563"/>
    </row>
    <row r="8" spans="1:8">
      <c r="A8" s="560" t="str">
        <f>APV_koptāme!A15</f>
        <v>Objekta adrese: Aizkraukle, Jaunceltnes iela 21</v>
      </c>
      <c r="B8" s="563"/>
      <c r="C8" s="563"/>
      <c r="D8" s="563"/>
      <c r="E8" s="563"/>
      <c r="F8" s="563"/>
    </row>
    <row r="9" spans="1:8">
      <c r="A9" s="170" t="str">
        <f>APV_koptāme!A16</f>
        <v xml:space="preserve">Iepirkuma identifikācijas Nr. </v>
      </c>
      <c r="B9" s="171"/>
      <c r="C9" s="171"/>
      <c r="D9" s="171"/>
      <c r="E9" s="171"/>
      <c r="F9" s="171"/>
    </row>
    <row r="10" spans="1:8">
      <c r="A10" s="171"/>
      <c r="B10" s="171"/>
      <c r="C10" s="171"/>
      <c r="D10" s="171"/>
      <c r="E10" s="171"/>
      <c r="F10" s="171"/>
    </row>
    <row r="11" spans="1:8">
      <c r="A11" s="171"/>
      <c r="B11" s="562" t="s">
        <v>172</v>
      </c>
      <c r="C11" s="562"/>
      <c r="D11" s="562"/>
      <c r="E11" s="162">
        <f>D23</f>
        <v>58351.179999999993</v>
      </c>
      <c r="F11" s="171"/>
    </row>
    <row r="12" spans="1:8">
      <c r="A12" s="171"/>
      <c r="B12" s="562" t="s">
        <v>173</v>
      </c>
      <c r="C12" s="562"/>
      <c r="D12" s="562"/>
      <c r="E12" s="162">
        <f>H19</f>
        <v>1214.2</v>
      </c>
      <c r="F12" s="171"/>
    </row>
    <row r="14" spans="1:8" s="174" customFormat="1">
      <c r="A14" s="564" t="s">
        <v>160</v>
      </c>
      <c r="B14" s="564" t="s">
        <v>174</v>
      </c>
      <c r="C14" s="564" t="s">
        <v>175</v>
      </c>
      <c r="D14" s="564" t="s">
        <v>176</v>
      </c>
      <c r="E14" s="565" t="s">
        <v>31</v>
      </c>
      <c r="F14" s="565"/>
      <c r="G14" s="565"/>
      <c r="H14" s="564" t="s">
        <v>177</v>
      </c>
    </row>
    <row r="15" spans="1:8" s="174" customFormat="1" ht="24">
      <c r="A15" s="565"/>
      <c r="B15" s="564"/>
      <c r="C15" s="564"/>
      <c r="D15" s="564"/>
      <c r="E15" s="172" t="s">
        <v>32</v>
      </c>
      <c r="F15" s="172" t="s">
        <v>33</v>
      </c>
      <c r="G15" s="172" t="s">
        <v>178</v>
      </c>
      <c r="H15" s="564"/>
    </row>
    <row r="16" spans="1:8">
      <c r="A16" s="175"/>
      <c r="B16" s="175"/>
      <c r="C16" s="176"/>
      <c r="D16" s="176"/>
      <c r="E16" s="175"/>
      <c r="F16" s="175"/>
      <c r="G16" s="175"/>
      <c r="H16" s="175"/>
    </row>
    <row r="17" spans="1:8">
      <c r="A17" s="175">
        <v>1</v>
      </c>
      <c r="B17" s="177" t="s">
        <v>48</v>
      </c>
      <c r="C17" s="178" t="s">
        <v>162</v>
      </c>
      <c r="D17" s="161">
        <f>SUM(E17:G17)</f>
        <v>50740.159999999996</v>
      </c>
      <c r="E17" s="161">
        <f>APV_1.1!M37</f>
        <v>26712.400000000001</v>
      </c>
      <c r="F17" s="161">
        <f>APV_1.1!N37</f>
        <v>19236.8</v>
      </c>
      <c r="G17" s="161">
        <f>APV_1.1!O37</f>
        <v>4790.9600000000009</v>
      </c>
      <c r="H17" s="161">
        <f>APV_1.1!L37</f>
        <v>1214.2</v>
      </c>
    </row>
    <row r="18" spans="1:8">
      <c r="A18" s="175"/>
      <c r="B18" s="177"/>
      <c r="C18" s="157"/>
      <c r="D18" s="179"/>
      <c r="E18" s="161"/>
      <c r="F18" s="161"/>
      <c r="G18" s="161"/>
      <c r="H18" s="161"/>
    </row>
    <row r="19" spans="1:8" s="174" customFormat="1">
      <c r="A19" s="180"/>
      <c r="B19" s="180"/>
      <c r="C19" s="181" t="s">
        <v>144</v>
      </c>
      <c r="D19" s="182">
        <f>SUM(D16:D18)</f>
        <v>50740.159999999996</v>
      </c>
      <c r="E19" s="182">
        <f>SUM(E16:E18)</f>
        <v>26712.400000000001</v>
      </c>
      <c r="F19" s="182">
        <f>SUM(F16:F18)</f>
        <v>19236.8</v>
      </c>
      <c r="G19" s="182">
        <f>SUM(G16:G18)</f>
        <v>4790.9600000000009</v>
      </c>
      <c r="H19" s="182">
        <f>SUM(H16:H18)</f>
        <v>1214.2</v>
      </c>
    </row>
    <row r="20" spans="1:8" s="174" customFormat="1" ht="18" customHeight="1">
      <c r="A20" s="180"/>
      <c r="B20" s="180"/>
      <c r="C20" s="183" t="s">
        <v>179</v>
      </c>
      <c r="D20" s="184">
        <f>ROUND(D19*0.09,2)</f>
        <v>4566.6099999999997</v>
      </c>
      <c r="E20" s="185"/>
      <c r="F20" s="185"/>
      <c r="G20" s="185"/>
      <c r="H20" s="185"/>
    </row>
    <row r="21" spans="1:8" s="174" customFormat="1">
      <c r="A21" s="180"/>
      <c r="B21" s="180"/>
      <c r="C21" s="186" t="s">
        <v>180</v>
      </c>
      <c r="D21" s="184">
        <f>ROUND(D20*0.05,2)</f>
        <v>228.33</v>
      </c>
      <c r="E21" s="185"/>
      <c r="F21" s="185"/>
      <c r="G21" s="185"/>
      <c r="H21" s="185"/>
    </row>
    <row r="22" spans="1:8" s="174" customFormat="1" ht="18" customHeight="1">
      <c r="A22" s="180"/>
      <c r="B22" s="180"/>
      <c r="C22" s="183" t="s">
        <v>181</v>
      </c>
      <c r="D22" s="184">
        <f>ROUND(D19*0.06,2)</f>
        <v>3044.41</v>
      </c>
      <c r="E22" s="185"/>
      <c r="F22" s="185"/>
      <c r="G22" s="185"/>
      <c r="H22" s="185"/>
    </row>
    <row r="23" spans="1:8" s="174" customFormat="1">
      <c r="A23" s="180"/>
      <c r="B23" s="180"/>
      <c r="C23" s="181" t="s">
        <v>182</v>
      </c>
      <c r="D23" s="187">
        <f>D19+D20+D22</f>
        <v>58351.179999999993</v>
      </c>
      <c r="E23" s="188"/>
      <c r="F23" s="185" t="s">
        <v>183</v>
      </c>
      <c r="G23" s="185"/>
      <c r="H23" s="185"/>
    </row>
    <row r="24" spans="1:8" s="174" customFormat="1"/>
    <row r="25" spans="1:8" s="174" customFormat="1">
      <c r="C25" s="189" t="s">
        <v>22</v>
      </c>
      <c r="D25" s="566" t="s">
        <v>164</v>
      </c>
      <c r="E25" s="566"/>
      <c r="F25" s="566"/>
      <c r="G25" s="566"/>
      <c r="H25" s="566"/>
    </row>
    <row r="26" spans="1:8" s="174" customFormat="1" ht="13.15" customHeight="1">
      <c r="C26" s="165"/>
      <c r="D26" s="556" t="s">
        <v>165</v>
      </c>
      <c r="E26" s="556"/>
      <c r="F26" s="556"/>
      <c r="G26" s="556"/>
      <c r="H26" s="556"/>
    </row>
    <row r="27" spans="1:8" s="174" customFormat="1">
      <c r="C27" s="165"/>
      <c r="D27" s="165"/>
      <c r="E27" s="166"/>
    </row>
    <row r="28" spans="1:8">
      <c r="C28" s="147" t="str">
        <f>APV_koptāme!A37</f>
        <v xml:space="preserve">Tāme sastādīta :    2024.gada  20. augusts </v>
      </c>
    </row>
    <row r="29" spans="1:8">
      <c r="C29" s="165"/>
      <c r="D29" s="165"/>
      <c r="E29" s="165"/>
    </row>
    <row r="30" spans="1:8">
      <c r="C30" s="166"/>
      <c r="D30" s="166"/>
      <c r="E30" s="165"/>
    </row>
    <row r="31" spans="1:8">
      <c r="C31" s="189" t="s">
        <v>168</v>
      </c>
      <c r="D31" s="566"/>
      <c r="E31" s="566"/>
      <c r="F31" s="566"/>
      <c r="G31" s="566"/>
      <c r="H31" s="566"/>
    </row>
    <row r="32" spans="1:8" ht="13.15" customHeight="1">
      <c r="C32" s="167"/>
      <c r="D32" s="556" t="s">
        <v>165</v>
      </c>
      <c r="E32" s="556"/>
      <c r="F32" s="556"/>
      <c r="G32" s="556"/>
      <c r="H32" s="556"/>
    </row>
    <row r="33" spans="1:8">
      <c r="C33" s="165" t="s">
        <v>166</v>
      </c>
    </row>
    <row r="36" spans="1:8">
      <c r="A36" s="557" t="s">
        <v>170</v>
      </c>
      <c r="B36" s="557"/>
      <c r="C36" s="557"/>
      <c r="D36" s="557"/>
      <c r="E36" s="557"/>
      <c r="F36" s="557"/>
      <c r="G36" s="557"/>
      <c r="H36" s="557"/>
    </row>
  </sheetData>
  <mergeCells count="18">
    <mergeCell ref="A36:H36"/>
    <mergeCell ref="B12:D12"/>
    <mergeCell ref="A14:A15"/>
    <mergeCell ref="B14:B15"/>
    <mergeCell ref="C14:C15"/>
    <mergeCell ref="D14:D15"/>
    <mergeCell ref="E14:G14"/>
    <mergeCell ref="H14:H15"/>
    <mergeCell ref="D25:H25"/>
    <mergeCell ref="D26:H26"/>
    <mergeCell ref="D31:H31"/>
    <mergeCell ref="D32:H32"/>
    <mergeCell ref="B11:D11"/>
    <mergeCell ref="A1:H1"/>
    <mergeCell ref="A2:H2"/>
    <mergeCell ref="A6:F6"/>
    <mergeCell ref="A7:F7"/>
    <mergeCell ref="A8:F8"/>
  </mergeCells>
  <pageMargins left="0.70866141732283472" right="0.70866141732283472" top="1.1023622047244095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D36B6-453B-467C-929B-0B7A4FB244C4}">
  <sheetPr>
    <pageSetUpPr fitToPage="1"/>
  </sheetPr>
  <dimension ref="A1:Q51"/>
  <sheetViews>
    <sheetView showZeros="0" showOutlineSymbols="0" zoomScaleNormal="100" zoomScaleSheetLayoutView="100" workbookViewId="0">
      <selection sqref="A1:P1"/>
    </sheetView>
  </sheetViews>
  <sheetFormatPr defaultRowHeight="12"/>
  <cols>
    <col min="1" max="1" width="4.28515625" style="190" customWidth="1"/>
    <col min="2" max="2" width="7.85546875" style="190" customWidth="1"/>
    <col min="3" max="3" width="42.85546875" style="190" customWidth="1"/>
    <col min="4" max="4" width="6.28515625" style="190" customWidth="1"/>
    <col min="5" max="5" width="8" style="190" customWidth="1"/>
    <col min="6" max="6" width="6.42578125" style="190" customWidth="1"/>
    <col min="7" max="7" width="8.140625" style="190" customWidth="1"/>
    <col min="8" max="8" width="8.28515625" style="190" customWidth="1"/>
    <col min="9" max="9" width="7.5703125" style="190" customWidth="1"/>
    <col min="10" max="10" width="7.85546875" style="190" bestFit="1" customWidth="1"/>
    <col min="11" max="11" width="8.7109375" style="190" customWidth="1"/>
    <col min="12" max="12" width="8.28515625" style="190" customWidth="1"/>
    <col min="13" max="13" width="9.7109375" style="190" customWidth="1"/>
    <col min="14" max="14" width="11" style="190" customWidth="1"/>
    <col min="15" max="15" width="9.140625" style="190" customWidth="1"/>
    <col min="16" max="16" width="10.7109375" style="190" customWidth="1"/>
    <col min="17" max="256" width="9.140625" style="190"/>
    <col min="257" max="257" width="4.28515625" style="190" customWidth="1"/>
    <col min="258" max="258" width="7.85546875" style="190" customWidth="1"/>
    <col min="259" max="259" width="42.85546875" style="190" customWidth="1"/>
    <col min="260" max="260" width="6.28515625" style="190" customWidth="1"/>
    <col min="261" max="261" width="8" style="190" customWidth="1"/>
    <col min="262" max="262" width="6.42578125" style="190" customWidth="1"/>
    <col min="263" max="263" width="8.140625" style="190" customWidth="1"/>
    <col min="264" max="264" width="8.28515625" style="190" customWidth="1"/>
    <col min="265" max="265" width="7.5703125" style="190" customWidth="1"/>
    <col min="266" max="266" width="7.85546875" style="190" bestFit="1" customWidth="1"/>
    <col min="267" max="267" width="8.7109375" style="190" customWidth="1"/>
    <col min="268" max="268" width="8.28515625" style="190" customWidth="1"/>
    <col min="269" max="269" width="9.7109375" style="190" customWidth="1"/>
    <col min="270" max="270" width="11" style="190" customWidth="1"/>
    <col min="271" max="271" width="9.140625" style="190"/>
    <col min="272" max="272" width="10.7109375" style="190" customWidth="1"/>
    <col min="273" max="512" width="9.140625" style="190"/>
    <col min="513" max="513" width="4.28515625" style="190" customWidth="1"/>
    <col min="514" max="514" width="7.85546875" style="190" customWidth="1"/>
    <col min="515" max="515" width="42.85546875" style="190" customWidth="1"/>
    <col min="516" max="516" width="6.28515625" style="190" customWidth="1"/>
    <col min="517" max="517" width="8" style="190" customWidth="1"/>
    <col min="518" max="518" width="6.42578125" style="190" customWidth="1"/>
    <col min="519" max="519" width="8.140625" style="190" customWidth="1"/>
    <col min="520" max="520" width="8.28515625" style="190" customWidth="1"/>
    <col min="521" max="521" width="7.5703125" style="190" customWidth="1"/>
    <col min="522" max="522" width="7.85546875" style="190" bestFit="1" customWidth="1"/>
    <col min="523" max="523" width="8.7109375" style="190" customWidth="1"/>
    <col min="524" max="524" width="8.28515625" style="190" customWidth="1"/>
    <col min="525" max="525" width="9.7109375" style="190" customWidth="1"/>
    <col min="526" max="526" width="11" style="190" customWidth="1"/>
    <col min="527" max="527" width="9.140625" style="190"/>
    <col min="528" max="528" width="10.7109375" style="190" customWidth="1"/>
    <col min="529" max="768" width="9.140625" style="190"/>
    <col min="769" max="769" width="4.28515625" style="190" customWidth="1"/>
    <col min="770" max="770" width="7.85546875" style="190" customWidth="1"/>
    <col min="771" max="771" width="42.85546875" style="190" customWidth="1"/>
    <col min="772" max="772" width="6.28515625" style="190" customWidth="1"/>
    <col min="773" max="773" width="8" style="190" customWidth="1"/>
    <col min="774" max="774" width="6.42578125" style="190" customWidth="1"/>
    <col min="775" max="775" width="8.140625" style="190" customWidth="1"/>
    <col min="776" max="776" width="8.28515625" style="190" customWidth="1"/>
    <col min="777" max="777" width="7.5703125" style="190" customWidth="1"/>
    <col min="778" max="778" width="7.85546875" style="190" bestFit="1" customWidth="1"/>
    <col min="779" max="779" width="8.7109375" style="190" customWidth="1"/>
    <col min="780" max="780" width="8.28515625" style="190" customWidth="1"/>
    <col min="781" max="781" width="9.7109375" style="190" customWidth="1"/>
    <col min="782" max="782" width="11" style="190" customWidth="1"/>
    <col min="783" max="783" width="9.140625" style="190"/>
    <col min="784" max="784" width="10.7109375" style="190" customWidth="1"/>
    <col min="785" max="1024" width="9.140625" style="190"/>
    <col min="1025" max="1025" width="4.28515625" style="190" customWidth="1"/>
    <col min="1026" max="1026" width="7.85546875" style="190" customWidth="1"/>
    <col min="1027" max="1027" width="42.85546875" style="190" customWidth="1"/>
    <col min="1028" max="1028" width="6.28515625" style="190" customWidth="1"/>
    <col min="1029" max="1029" width="8" style="190" customWidth="1"/>
    <col min="1030" max="1030" width="6.42578125" style="190" customWidth="1"/>
    <col min="1031" max="1031" width="8.140625" style="190" customWidth="1"/>
    <col min="1032" max="1032" width="8.28515625" style="190" customWidth="1"/>
    <col min="1033" max="1033" width="7.5703125" style="190" customWidth="1"/>
    <col min="1034" max="1034" width="7.85546875" style="190" bestFit="1" customWidth="1"/>
    <col min="1035" max="1035" width="8.7109375" style="190" customWidth="1"/>
    <col min="1036" max="1036" width="8.28515625" style="190" customWidth="1"/>
    <col min="1037" max="1037" width="9.7109375" style="190" customWidth="1"/>
    <col min="1038" max="1038" width="11" style="190" customWidth="1"/>
    <col min="1039" max="1039" width="9.140625" style="190"/>
    <col min="1040" max="1040" width="10.7109375" style="190" customWidth="1"/>
    <col min="1041" max="1280" width="9.140625" style="190"/>
    <col min="1281" max="1281" width="4.28515625" style="190" customWidth="1"/>
    <col min="1282" max="1282" width="7.85546875" style="190" customWidth="1"/>
    <col min="1283" max="1283" width="42.85546875" style="190" customWidth="1"/>
    <col min="1284" max="1284" width="6.28515625" style="190" customWidth="1"/>
    <col min="1285" max="1285" width="8" style="190" customWidth="1"/>
    <col min="1286" max="1286" width="6.42578125" style="190" customWidth="1"/>
    <col min="1287" max="1287" width="8.140625" style="190" customWidth="1"/>
    <col min="1288" max="1288" width="8.28515625" style="190" customWidth="1"/>
    <col min="1289" max="1289" width="7.5703125" style="190" customWidth="1"/>
    <col min="1290" max="1290" width="7.85546875" style="190" bestFit="1" customWidth="1"/>
    <col min="1291" max="1291" width="8.7109375" style="190" customWidth="1"/>
    <col min="1292" max="1292" width="8.28515625" style="190" customWidth="1"/>
    <col min="1293" max="1293" width="9.7109375" style="190" customWidth="1"/>
    <col min="1294" max="1294" width="11" style="190" customWidth="1"/>
    <col min="1295" max="1295" width="9.140625" style="190"/>
    <col min="1296" max="1296" width="10.7109375" style="190" customWidth="1"/>
    <col min="1297" max="1536" width="9.140625" style="190"/>
    <col min="1537" max="1537" width="4.28515625" style="190" customWidth="1"/>
    <col min="1538" max="1538" width="7.85546875" style="190" customWidth="1"/>
    <col min="1539" max="1539" width="42.85546875" style="190" customWidth="1"/>
    <col min="1540" max="1540" width="6.28515625" style="190" customWidth="1"/>
    <col min="1541" max="1541" width="8" style="190" customWidth="1"/>
    <col min="1542" max="1542" width="6.42578125" style="190" customWidth="1"/>
    <col min="1543" max="1543" width="8.140625" style="190" customWidth="1"/>
    <col min="1544" max="1544" width="8.28515625" style="190" customWidth="1"/>
    <col min="1545" max="1545" width="7.5703125" style="190" customWidth="1"/>
    <col min="1546" max="1546" width="7.85546875" style="190" bestFit="1" customWidth="1"/>
    <col min="1547" max="1547" width="8.7109375" style="190" customWidth="1"/>
    <col min="1548" max="1548" width="8.28515625" style="190" customWidth="1"/>
    <col min="1549" max="1549" width="9.7109375" style="190" customWidth="1"/>
    <col min="1550" max="1550" width="11" style="190" customWidth="1"/>
    <col min="1551" max="1551" width="9.140625" style="190"/>
    <col min="1552" max="1552" width="10.7109375" style="190" customWidth="1"/>
    <col min="1553" max="1792" width="9.140625" style="190"/>
    <col min="1793" max="1793" width="4.28515625" style="190" customWidth="1"/>
    <col min="1794" max="1794" width="7.85546875" style="190" customWidth="1"/>
    <col min="1795" max="1795" width="42.85546875" style="190" customWidth="1"/>
    <col min="1796" max="1796" width="6.28515625" style="190" customWidth="1"/>
    <col min="1797" max="1797" width="8" style="190" customWidth="1"/>
    <col min="1798" max="1798" width="6.42578125" style="190" customWidth="1"/>
    <col min="1799" max="1799" width="8.140625" style="190" customWidth="1"/>
    <col min="1800" max="1800" width="8.28515625" style="190" customWidth="1"/>
    <col min="1801" max="1801" width="7.5703125" style="190" customWidth="1"/>
    <col min="1802" max="1802" width="7.85546875" style="190" bestFit="1" customWidth="1"/>
    <col min="1803" max="1803" width="8.7109375" style="190" customWidth="1"/>
    <col min="1804" max="1804" width="8.28515625" style="190" customWidth="1"/>
    <col min="1805" max="1805" width="9.7109375" style="190" customWidth="1"/>
    <col min="1806" max="1806" width="11" style="190" customWidth="1"/>
    <col min="1807" max="1807" width="9.140625" style="190"/>
    <col min="1808" max="1808" width="10.7109375" style="190" customWidth="1"/>
    <col min="1809" max="2048" width="9.140625" style="190"/>
    <col min="2049" max="2049" width="4.28515625" style="190" customWidth="1"/>
    <col min="2050" max="2050" width="7.85546875" style="190" customWidth="1"/>
    <col min="2051" max="2051" width="42.85546875" style="190" customWidth="1"/>
    <col min="2052" max="2052" width="6.28515625" style="190" customWidth="1"/>
    <col min="2053" max="2053" width="8" style="190" customWidth="1"/>
    <col min="2054" max="2054" width="6.42578125" style="190" customWidth="1"/>
    <col min="2055" max="2055" width="8.140625" style="190" customWidth="1"/>
    <col min="2056" max="2056" width="8.28515625" style="190" customWidth="1"/>
    <col min="2057" max="2057" width="7.5703125" style="190" customWidth="1"/>
    <col min="2058" max="2058" width="7.85546875" style="190" bestFit="1" customWidth="1"/>
    <col min="2059" max="2059" width="8.7109375" style="190" customWidth="1"/>
    <col min="2060" max="2060" width="8.28515625" style="190" customWidth="1"/>
    <col min="2061" max="2061" width="9.7109375" style="190" customWidth="1"/>
    <col min="2062" max="2062" width="11" style="190" customWidth="1"/>
    <col min="2063" max="2063" width="9.140625" style="190"/>
    <col min="2064" max="2064" width="10.7109375" style="190" customWidth="1"/>
    <col min="2065" max="2304" width="9.140625" style="190"/>
    <col min="2305" max="2305" width="4.28515625" style="190" customWidth="1"/>
    <col min="2306" max="2306" width="7.85546875" style="190" customWidth="1"/>
    <col min="2307" max="2307" width="42.85546875" style="190" customWidth="1"/>
    <col min="2308" max="2308" width="6.28515625" style="190" customWidth="1"/>
    <col min="2309" max="2309" width="8" style="190" customWidth="1"/>
    <col min="2310" max="2310" width="6.42578125" style="190" customWidth="1"/>
    <col min="2311" max="2311" width="8.140625" style="190" customWidth="1"/>
    <col min="2312" max="2312" width="8.28515625" style="190" customWidth="1"/>
    <col min="2313" max="2313" width="7.5703125" style="190" customWidth="1"/>
    <col min="2314" max="2314" width="7.85546875" style="190" bestFit="1" customWidth="1"/>
    <col min="2315" max="2315" width="8.7109375" style="190" customWidth="1"/>
    <col min="2316" max="2316" width="8.28515625" style="190" customWidth="1"/>
    <col min="2317" max="2317" width="9.7109375" style="190" customWidth="1"/>
    <col min="2318" max="2318" width="11" style="190" customWidth="1"/>
    <col min="2319" max="2319" width="9.140625" style="190"/>
    <col min="2320" max="2320" width="10.7109375" style="190" customWidth="1"/>
    <col min="2321" max="2560" width="9.140625" style="190"/>
    <col min="2561" max="2561" width="4.28515625" style="190" customWidth="1"/>
    <col min="2562" max="2562" width="7.85546875" style="190" customWidth="1"/>
    <col min="2563" max="2563" width="42.85546875" style="190" customWidth="1"/>
    <col min="2564" max="2564" width="6.28515625" style="190" customWidth="1"/>
    <col min="2565" max="2565" width="8" style="190" customWidth="1"/>
    <col min="2566" max="2566" width="6.42578125" style="190" customWidth="1"/>
    <col min="2567" max="2567" width="8.140625" style="190" customWidth="1"/>
    <col min="2568" max="2568" width="8.28515625" style="190" customWidth="1"/>
    <col min="2569" max="2569" width="7.5703125" style="190" customWidth="1"/>
    <col min="2570" max="2570" width="7.85546875" style="190" bestFit="1" customWidth="1"/>
    <col min="2571" max="2571" width="8.7109375" style="190" customWidth="1"/>
    <col min="2572" max="2572" width="8.28515625" style="190" customWidth="1"/>
    <col min="2573" max="2573" width="9.7109375" style="190" customWidth="1"/>
    <col min="2574" max="2574" width="11" style="190" customWidth="1"/>
    <col min="2575" max="2575" width="9.140625" style="190"/>
    <col min="2576" max="2576" width="10.7109375" style="190" customWidth="1"/>
    <col min="2577" max="2816" width="9.140625" style="190"/>
    <col min="2817" max="2817" width="4.28515625" style="190" customWidth="1"/>
    <col min="2818" max="2818" width="7.85546875" style="190" customWidth="1"/>
    <col min="2819" max="2819" width="42.85546875" style="190" customWidth="1"/>
    <col min="2820" max="2820" width="6.28515625" style="190" customWidth="1"/>
    <col min="2821" max="2821" width="8" style="190" customWidth="1"/>
    <col min="2822" max="2822" width="6.42578125" style="190" customWidth="1"/>
    <col min="2823" max="2823" width="8.140625" style="190" customWidth="1"/>
    <col min="2824" max="2824" width="8.28515625" style="190" customWidth="1"/>
    <col min="2825" max="2825" width="7.5703125" style="190" customWidth="1"/>
    <col min="2826" max="2826" width="7.85546875" style="190" bestFit="1" customWidth="1"/>
    <col min="2827" max="2827" width="8.7109375" style="190" customWidth="1"/>
    <col min="2828" max="2828" width="8.28515625" style="190" customWidth="1"/>
    <col min="2829" max="2829" width="9.7109375" style="190" customWidth="1"/>
    <col min="2830" max="2830" width="11" style="190" customWidth="1"/>
    <col min="2831" max="2831" width="9.140625" style="190"/>
    <col min="2832" max="2832" width="10.7109375" style="190" customWidth="1"/>
    <col min="2833" max="3072" width="9.140625" style="190"/>
    <col min="3073" max="3073" width="4.28515625" style="190" customWidth="1"/>
    <col min="3074" max="3074" width="7.85546875" style="190" customWidth="1"/>
    <col min="3075" max="3075" width="42.85546875" style="190" customWidth="1"/>
    <col min="3076" max="3076" width="6.28515625" style="190" customWidth="1"/>
    <col min="3077" max="3077" width="8" style="190" customWidth="1"/>
    <col min="3078" max="3078" width="6.42578125" style="190" customWidth="1"/>
    <col min="3079" max="3079" width="8.140625" style="190" customWidth="1"/>
    <col min="3080" max="3080" width="8.28515625" style="190" customWidth="1"/>
    <col min="3081" max="3081" width="7.5703125" style="190" customWidth="1"/>
    <col min="3082" max="3082" width="7.85546875" style="190" bestFit="1" customWidth="1"/>
    <col min="3083" max="3083" width="8.7109375" style="190" customWidth="1"/>
    <col min="3084" max="3084" width="8.28515625" style="190" customWidth="1"/>
    <col min="3085" max="3085" width="9.7109375" style="190" customWidth="1"/>
    <col min="3086" max="3086" width="11" style="190" customWidth="1"/>
    <col min="3087" max="3087" width="9.140625" style="190"/>
    <col min="3088" max="3088" width="10.7109375" style="190" customWidth="1"/>
    <col min="3089" max="3328" width="9.140625" style="190"/>
    <col min="3329" max="3329" width="4.28515625" style="190" customWidth="1"/>
    <col min="3330" max="3330" width="7.85546875" style="190" customWidth="1"/>
    <col min="3331" max="3331" width="42.85546875" style="190" customWidth="1"/>
    <col min="3332" max="3332" width="6.28515625" style="190" customWidth="1"/>
    <col min="3333" max="3333" width="8" style="190" customWidth="1"/>
    <col min="3334" max="3334" width="6.42578125" style="190" customWidth="1"/>
    <col min="3335" max="3335" width="8.140625" style="190" customWidth="1"/>
    <col min="3336" max="3336" width="8.28515625" style="190" customWidth="1"/>
    <col min="3337" max="3337" width="7.5703125" style="190" customWidth="1"/>
    <col min="3338" max="3338" width="7.85546875" style="190" bestFit="1" customWidth="1"/>
    <col min="3339" max="3339" width="8.7109375" style="190" customWidth="1"/>
    <col min="3340" max="3340" width="8.28515625" style="190" customWidth="1"/>
    <col min="3341" max="3341" width="9.7109375" style="190" customWidth="1"/>
    <col min="3342" max="3342" width="11" style="190" customWidth="1"/>
    <col min="3343" max="3343" width="9.140625" style="190"/>
    <col min="3344" max="3344" width="10.7109375" style="190" customWidth="1"/>
    <col min="3345" max="3584" width="9.140625" style="190"/>
    <col min="3585" max="3585" width="4.28515625" style="190" customWidth="1"/>
    <col min="3586" max="3586" width="7.85546875" style="190" customWidth="1"/>
    <col min="3587" max="3587" width="42.85546875" style="190" customWidth="1"/>
    <col min="3588" max="3588" width="6.28515625" style="190" customWidth="1"/>
    <col min="3589" max="3589" width="8" style="190" customWidth="1"/>
    <col min="3590" max="3590" width="6.42578125" style="190" customWidth="1"/>
    <col min="3591" max="3591" width="8.140625" style="190" customWidth="1"/>
    <col min="3592" max="3592" width="8.28515625" style="190" customWidth="1"/>
    <col min="3593" max="3593" width="7.5703125" style="190" customWidth="1"/>
    <col min="3594" max="3594" width="7.85546875" style="190" bestFit="1" customWidth="1"/>
    <col min="3595" max="3595" width="8.7109375" style="190" customWidth="1"/>
    <col min="3596" max="3596" width="8.28515625" style="190" customWidth="1"/>
    <col min="3597" max="3597" width="9.7109375" style="190" customWidth="1"/>
    <col min="3598" max="3598" width="11" style="190" customWidth="1"/>
    <col min="3599" max="3599" width="9.140625" style="190"/>
    <col min="3600" max="3600" width="10.7109375" style="190" customWidth="1"/>
    <col min="3601" max="3840" width="9.140625" style="190"/>
    <col min="3841" max="3841" width="4.28515625" style="190" customWidth="1"/>
    <col min="3842" max="3842" width="7.85546875" style="190" customWidth="1"/>
    <col min="3843" max="3843" width="42.85546875" style="190" customWidth="1"/>
    <col min="3844" max="3844" width="6.28515625" style="190" customWidth="1"/>
    <col min="3845" max="3845" width="8" style="190" customWidth="1"/>
    <col min="3846" max="3846" width="6.42578125" style="190" customWidth="1"/>
    <col min="3847" max="3847" width="8.140625" style="190" customWidth="1"/>
    <col min="3848" max="3848" width="8.28515625" style="190" customWidth="1"/>
    <col min="3849" max="3849" width="7.5703125" style="190" customWidth="1"/>
    <col min="3850" max="3850" width="7.85546875" style="190" bestFit="1" customWidth="1"/>
    <col min="3851" max="3851" width="8.7109375" style="190" customWidth="1"/>
    <col min="3852" max="3852" width="8.28515625" style="190" customWidth="1"/>
    <col min="3853" max="3853" width="9.7109375" style="190" customWidth="1"/>
    <col min="3854" max="3854" width="11" style="190" customWidth="1"/>
    <col min="3855" max="3855" width="9.140625" style="190"/>
    <col min="3856" max="3856" width="10.7109375" style="190" customWidth="1"/>
    <col min="3857" max="4096" width="9.140625" style="190"/>
    <col min="4097" max="4097" width="4.28515625" style="190" customWidth="1"/>
    <col min="4098" max="4098" width="7.85546875" style="190" customWidth="1"/>
    <col min="4099" max="4099" width="42.85546875" style="190" customWidth="1"/>
    <col min="4100" max="4100" width="6.28515625" style="190" customWidth="1"/>
    <col min="4101" max="4101" width="8" style="190" customWidth="1"/>
    <col min="4102" max="4102" width="6.42578125" style="190" customWidth="1"/>
    <col min="4103" max="4103" width="8.140625" style="190" customWidth="1"/>
    <col min="4104" max="4104" width="8.28515625" style="190" customWidth="1"/>
    <col min="4105" max="4105" width="7.5703125" style="190" customWidth="1"/>
    <col min="4106" max="4106" width="7.85546875" style="190" bestFit="1" customWidth="1"/>
    <col min="4107" max="4107" width="8.7109375" style="190" customWidth="1"/>
    <col min="4108" max="4108" width="8.28515625" style="190" customWidth="1"/>
    <col min="4109" max="4109" width="9.7109375" style="190" customWidth="1"/>
    <col min="4110" max="4110" width="11" style="190" customWidth="1"/>
    <col min="4111" max="4111" width="9.140625" style="190"/>
    <col min="4112" max="4112" width="10.7109375" style="190" customWidth="1"/>
    <col min="4113" max="4352" width="9.140625" style="190"/>
    <col min="4353" max="4353" width="4.28515625" style="190" customWidth="1"/>
    <col min="4354" max="4354" width="7.85546875" style="190" customWidth="1"/>
    <col min="4355" max="4355" width="42.85546875" style="190" customWidth="1"/>
    <col min="4356" max="4356" width="6.28515625" style="190" customWidth="1"/>
    <col min="4357" max="4357" width="8" style="190" customWidth="1"/>
    <col min="4358" max="4358" width="6.42578125" style="190" customWidth="1"/>
    <col min="4359" max="4359" width="8.140625" style="190" customWidth="1"/>
    <col min="4360" max="4360" width="8.28515625" style="190" customWidth="1"/>
    <col min="4361" max="4361" width="7.5703125" style="190" customWidth="1"/>
    <col min="4362" max="4362" width="7.85546875" style="190" bestFit="1" customWidth="1"/>
    <col min="4363" max="4363" width="8.7109375" style="190" customWidth="1"/>
    <col min="4364" max="4364" width="8.28515625" style="190" customWidth="1"/>
    <col min="4365" max="4365" width="9.7109375" style="190" customWidth="1"/>
    <col min="4366" max="4366" width="11" style="190" customWidth="1"/>
    <col min="4367" max="4367" width="9.140625" style="190"/>
    <col min="4368" max="4368" width="10.7109375" style="190" customWidth="1"/>
    <col min="4369" max="4608" width="9.140625" style="190"/>
    <col min="4609" max="4609" width="4.28515625" style="190" customWidth="1"/>
    <col min="4610" max="4610" width="7.85546875" style="190" customWidth="1"/>
    <col min="4611" max="4611" width="42.85546875" style="190" customWidth="1"/>
    <col min="4612" max="4612" width="6.28515625" style="190" customWidth="1"/>
    <col min="4613" max="4613" width="8" style="190" customWidth="1"/>
    <col min="4614" max="4614" width="6.42578125" style="190" customWidth="1"/>
    <col min="4615" max="4615" width="8.140625" style="190" customWidth="1"/>
    <col min="4616" max="4616" width="8.28515625" style="190" customWidth="1"/>
    <col min="4617" max="4617" width="7.5703125" style="190" customWidth="1"/>
    <col min="4618" max="4618" width="7.85546875" style="190" bestFit="1" customWidth="1"/>
    <col min="4619" max="4619" width="8.7109375" style="190" customWidth="1"/>
    <col min="4620" max="4620" width="8.28515625" style="190" customWidth="1"/>
    <col min="4621" max="4621" width="9.7109375" style="190" customWidth="1"/>
    <col min="4622" max="4622" width="11" style="190" customWidth="1"/>
    <col min="4623" max="4623" width="9.140625" style="190"/>
    <col min="4624" max="4624" width="10.7109375" style="190" customWidth="1"/>
    <col min="4625" max="4864" width="9.140625" style="190"/>
    <col min="4865" max="4865" width="4.28515625" style="190" customWidth="1"/>
    <col min="4866" max="4866" width="7.85546875" style="190" customWidth="1"/>
    <col min="4867" max="4867" width="42.85546875" style="190" customWidth="1"/>
    <col min="4868" max="4868" width="6.28515625" style="190" customWidth="1"/>
    <col min="4869" max="4869" width="8" style="190" customWidth="1"/>
    <col min="4870" max="4870" width="6.42578125" style="190" customWidth="1"/>
    <col min="4871" max="4871" width="8.140625" style="190" customWidth="1"/>
    <col min="4872" max="4872" width="8.28515625" style="190" customWidth="1"/>
    <col min="4873" max="4873" width="7.5703125" style="190" customWidth="1"/>
    <col min="4874" max="4874" width="7.85546875" style="190" bestFit="1" customWidth="1"/>
    <col min="4875" max="4875" width="8.7109375" style="190" customWidth="1"/>
    <col min="4876" max="4876" width="8.28515625" style="190" customWidth="1"/>
    <col min="4877" max="4877" width="9.7109375" style="190" customWidth="1"/>
    <col min="4878" max="4878" width="11" style="190" customWidth="1"/>
    <col min="4879" max="4879" width="9.140625" style="190"/>
    <col min="4880" max="4880" width="10.7109375" style="190" customWidth="1"/>
    <col min="4881" max="5120" width="9.140625" style="190"/>
    <col min="5121" max="5121" width="4.28515625" style="190" customWidth="1"/>
    <col min="5122" max="5122" width="7.85546875" style="190" customWidth="1"/>
    <col min="5123" max="5123" width="42.85546875" style="190" customWidth="1"/>
    <col min="5124" max="5124" width="6.28515625" style="190" customWidth="1"/>
    <col min="5125" max="5125" width="8" style="190" customWidth="1"/>
    <col min="5126" max="5126" width="6.42578125" style="190" customWidth="1"/>
    <col min="5127" max="5127" width="8.140625" style="190" customWidth="1"/>
    <col min="5128" max="5128" width="8.28515625" style="190" customWidth="1"/>
    <col min="5129" max="5129" width="7.5703125" style="190" customWidth="1"/>
    <col min="5130" max="5130" width="7.85546875" style="190" bestFit="1" customWidth="1"/>
    <col min="5131" max="5131" width="8.7109375" style="190" customWidth="1"/>
    <col min="5132" max="5132" width="8.28515625" style="190" customWidth="1"/>
    <col min="5133" max="5133" width="9.7109375" style="190" customWidth="1"/>
    <col min="5134" max="5134" width="11" style="190" customWidth="1"/>
    <col min="5135" max="5135" width="9.140625" style="190"/>
    <col min="5136" max="5136" width="10.7109375" style="190" customWidth="1"/>
    <col min="5137" max="5376" width="9.140625" style="190"/>
    <col min="5377" max="5377" width="4.28515625" style="190" customWidth="1"/>
    <col min="5378" max="5378" width="7.85546875" style="190" customWidth="1"/>
    <col min="5379" max="5379" width="42.85546875" style="190" customWidth="1"/>
    <col min="5380" max="5380" width="6.28515625" style="190" customWidth="1"/>
    <col min="5381" max="5381" width="8" style="190" customWidth="1"/>
    <col min="5382" max="5382" width="6.42578125" style="190" customWidth="1"/>
    <col min="5383" max="5383" width="8.140625" style="190" customWidth="1"/>
    <col min="5384" max="5384" width="8.28515625" style="190" customWidth="1"/>
    <col min="5385" max="5385" width="7.5703125" style="190" customWidth="1"/>
    <col min="5386" max="5386" width="7.85546875" style="190" bestFit="1" customWidth="1"/>
    <col min="5387" max="5387" width="8.7109375" style="190" customWidth="1"/>
    <col min="5388" max="5388" width="8.28515625" style="190" customWidth="1"/>
    <col min="5389" max="5389" width="9.7109375" style="190" customWidth="1"/>
    <col min="5390" max="5390" width="11" style="190" customWidth="1"/>
    <col min="5391" max="5391" width="9.140625" style="190"/>
    <col min="5392" max="5392" width="10.7109375" style="190" customWidth="1"/>
    <col min="5393" max="5632" width="9.140625" style="190"/>
    <col min="5633" max="5633" width="4.28515625" style="190" customWidth="1"/>
    <col min="5634" max="5634" width="7.85546875" style="190" customWidth="1"/>
    <col min="5635" max="5635" width="42.85546875" style="190" customWidth="1"/>
    <col min="5636" max="5636" width="6.28515625" style="190" customWidth="1"/>
    <col min="5637" max="5637" width="8" style="190" customWidth="1"/>
    <col min="5638" max="5638" width="6.42578125" style="190" customWidth="1"/>
    <col min="5639" max="5639" width="8.140625" style="190" customWidth="1"/>
    <col min="5640" max="5640" width="8.28515625" style="190" customWidth="1"/>
    <col min="5641" max="5641" width="7.5703125" style="190" customWidth="1"/>
    <col min="5642" max="5642" width="7.85546875" style="190" bestFit="1" customWidth="1"/>
    <col min="5643" max="5643" width="8.7109375" style="190" customWidth="1"/>
    <col min="5644" max="5644" width="8.28515625" style="190" customWidth="1"/>
    <col min="5645" max="5645" width="9.7109375" style="190" customWidth="1"/>
    <col min="5646" max="5646" width="11" style="190" customWidth="1"/>
    <col min="5647" max="5647" width="9.140625" style="190"/>
    <col min="5648" max="5648" width="10.7109375" style="190" customWidth="1"/>
    <col min="5649" max="5888" width="9.140625" style="190"/>
    <col min="5889" max="5889" width="4.28515625" style="190" customWidth="1"/>
    <col min="5890" max="5890" width="7.85546875" style="190" customWidth="1"/>
    <col min="5891" max="5891" width="42.85546875" style="190" customWidth="1"/>
    <col min="5892" max="5892" width="6.28515625" style="190" customWidth="1"/>
    <col min="5893" max="5893" width="8" style="190" customWidth="1"/>
    <col min="5894" max="5894" width="6.42578125" style="190" customWidth="1"/>
    <col min="5895" max="5895" width="8.140625" style="190" customWidth="1"/>
    <col min="5896" max="5896" width="8.28515625" style="190" customWidth="1"/>
    <col min="5897" max="5897" width="7.5703125" style="190" customWidth="1"/>
    <col min="5898" max="5898" width="7.85546875" style="190" bestFit="1" customWidth="1"/>
    <col min="5899" max="5899" width="8.7109375" style="190" customWidth="1"/>
    <col min="5900" max="5900" width="8.28515625" style="190" customWidth="1"/>
    <col min="5901" max="5901" width="9.7109375" style="190" customWidth="1"/>
    <col min="5902" max="5902" width="11" style="190" customWidth="1"/>
    <col min="5903" max="5903" width="9.140625" style="190"/>
    <col min="5904" max="5904" width="10.7109375" style="190" customWidth="1"/>
    <col min="5905" max="6144" width="9.140625" style="190"/>
    <col min="6145" max="6145" width="4.28515625" style="190" customWidth="1"/>
    <col min="6146" max="6146" width="7.85546875" style="190" customWidth="1"/>
    <col min="6147" max="6147" width="42.85546875" style="190" customWidth="1"/>
    <col min="6148" max="6148" width="6.28515625" style="190" customWidth="1"/>
    <col min="6149" max="6149" width="8" style="190" customWidth="1"/>
    <col min="6150" max="6150" width="6.42578125" style="190" customWidth="1"/>
    <col min="6151" max="6151" width="8.140625" style="190" customWidth="1"/>
    <col min="6152" max="6152" width="8.28515625" style="190" customWidth="1"/>
    <col min="6153" max="6153" width="7.5703125" style="190" customWidth="1"/>
    <col min="6154" max="6154" width="7.85546875" style="190" bestFit="1" customWidth="1"/>
    <col min="6155" max="6155" width="8.7109375" style="190" customWidth="1"/>
    <col min="6156" max="6156" width="8.28515625" style="190" customWidth="1"/>
    <col min="6157" max="6157" width="9.7109375" style="190" customWidth="1"/>
    <col min="6158" max="6158" width="11" style="190" customWidth="1"/>
    <col min="6159" max="6159" width="9.140625" style="190"/>
    <col min="6160" max="6160" width="10.7109375" style="190" customWidth="1"/>
    <col min="6161" max="6400" width="9.140625" style="190"/>
    <col min="6401" max="6401" width="4.28515625" style="190" customWidth="1"/>
    <col min="6402" max="6402" width="7.85546875" style="190" customWidth="1"/>
    <col min="6403" max="6403" width="42.85546875" style="190" customWidth="1"/>
    <col min="6404" max="6404" width="6.28515625" style="190" customWidth="1"/>
    <col min="6405" max="6405" width="8" style="190" customWidth="1"/>
    <col min="6406" max="6406" width="6.42578125" style="190" customWidth="1"/>
    <col min="6407" max="6407" width="8.140625" style="190" customWidth="1"/>
    <col min="6408" max="6408" width="8.28515625" style="190" customWidth="1"/>
    <col min="6409" max="6409" width="7.5703125" style="190" customWidth="1"/>
    <col min="6410" max="6410" width="7.85546875" style="190" bestFit="1" customWidth="1"/>
    <col min="6411" max="6411" width="8.7109375" style="190" customWidth="1"/>
    <col min="6412" max="6412" width="8.28515625" style="190" customWidth="1"/>
    <col min="6413" max="6413" width="9.7109375" style="190" customWidth="1"/>
    <col min="6414" max="6414" width="11" style="190" customWidth="1"/>
    <col min="6415" max="6415" width="9.140625" style="190"/>
    <col min="6416" max="6416" width="10.7109375" style="190" customWidth="1"/>
    <col min="6417" max="6656" width="9.140625" style="190"/>
    <col min="6657" max="6657" width="4.28515625" style="190" customWidth="1"/>
    <col min="6658" max="6658" width="7.85546875" style="190" customWidth="1"/>
    <col min="6659" max="6659" width="42.85546875" style="190" customWidth="1"/>
    <col min="6660" max="6660" width="6.28515625" style="190" customWidth="1"/>
    <col min="6661" max="6661" width="8" style="190" customWidth="1"/>
    <col min="6662" max="6662" width="6.42578125" style="190" customWidth="1"/>
    <col min="6663" max="6663" width="8.140625" style="190" customWidth="1"/>
    <col min="6664" max="6664" width="8.28515625" style="190" customWidth="1"/>
    <col min="6665" max="6665" width="7.5703125" style="190" customWidth="1"/>
    <col min="6666" max="6666" width="7.85546875" style="190" bestFit="1" customWidth="1"/>
    <col min="6667" max="6667" width="8.7109375" style="190" customWidth="1"/>
    <col min="6668" max="6668" width="8.28515625" style="190" customWidth="1"/>
    <col min="6669" max="6669" width="9.7109375" style="190" customWidth="1"/>
    <col min="6670" max="6670" width="11" style="190" customWidth="1"/>
    <col min="6671" max="6671" width="9.140625" style="190"/>
    <col min="6672" max="6672" width="10.7109375" style="190" customWidth="1"/>
    <col min="6673" max="6912" width="9.140625" style="190"/>
    <col min="6913" max="6913" width="4.28515625" style="190" customWidth="1"/>
    <col min="6914" max="6914" width="7.85546875" style="190" customWidth="1"/>
    <col min="6915" max="6915" width="42.85546875" style="190" customWidth="1"/>
    <col min="6916" max="6916" width="6.28515625" style="190" customWidth="1"/>
    <col min="6917" max="6917" width="8" style="190" customWidth="1"/>
    <col min="6918" max="6918" width="6.42578125" style="190" customWidth="1"/>
    <col min="6919" max="6919" width="8.140625" style="190" customWidth="1"/>
    <col min="6920" max="6920" width="8.28515625" style="190" customWidth="1"/>
    <col min="6921" max="6921" width="7.5703125" style="190" customWidth="1"/>
    <col min="6922" max="6922" width="7.85546875" style="190" bestFit="1" customWidth="1"/>
    <col min="6923" max="6923" width="8.7109375" style="190" customWidth="1"/>
    <col min="6924" max="6924" width="8.28515625" style="190" customWidth="1"/>
    <col min="6925" max="6925" width="9.7109375" style="190" customWidth="1"/>
    <col min="6926" max="6926" width="11" style="190" customWidth="1"/>
    <col min="6927" max="6927" width="9.140625" style="190"/>
    <col min="6928" max="6928" width="10.7109375" style="190" customWidth="1"/>
    <col min="6929" max="7168" width="9.140625" style="190"/>
    <col min="7169" max="7169" width="4.28515625" style="190" customWidth="1"/>
    <col min="7170" max="7170" width="7.85546875" style="190" customWidth="1"/>
    <col min="7171" max="7171" width="42.85546875" style="190" customWidth="1"/>
    <col min="7172" max="7172" width="6.28515625" style="190" customWidth="1"/>
    <col min="7173" max="7173" width="8" style="190" customWidth="1"/>
    <col min="7174" max="7174" width="6.42578125" style="190" customWidth="1"/>
    <col min="7175" max="7175" width="8.140625" style="190" customWidth="1"/>
    <col min="7176" max="7176" width="8.28515625" style="190" customWidth="1"/>
    <col min="7177" max="7177" width="7.5703125" style="190" customWidth="1"/>
    <col min="7178" max="7178" width="7.85546875" style="190" bestFit="1" customWidth="1"/>
    <col min="7179" max="7179" width="8.7109375" style="190" customWidth="1"/>
    <col min="7180" max="7180" width="8.28515625" style="190" customWidth="1"/>
    <col min="7181" max="7181" width="9.7109375" style="190" customWidth="1"/>
    <col min="7182" max="7182" width="11" style="190" customWidth="1"/>
    <col min="7183" max="7183" width="9.140625" style="190"/>
    <col min="7184" max="7184" width="10.7109375" style="190" customWidth="1"/>
    <col min="7185" max="7424" width="9.140625" style="190"/>
    <col min="7425" max="7425" width="4.28515625" style="190" customWidth="1"/>
    <col min="7426" max="7426" width="7.85546875" style="190" customWidth="1"/>
    <col min="7427" max="7427" width="42.85546875" style="190" customWidth="1"/>
    <col min="7428" max="7428" width="6.28515625" style="190" customWidth="1"/>
    <col min="7429" max="7429" width="8" style="190" customWidth="1"/>
    <col min="7430" max="7430" width="6.42578125" style="190" customWidth="1"/>
    <col min="7431" max="7431" width="8.140625" style="190" customWidth="1"/>
    <col min="7432" max="7432" width="8.28515625" style="190" customWidth="1"/>
    <col min="7433" max="7433" width="7.5703125" style="190" customWidth="1"/>
    <col min="7434" max="7434" width="7.85546875" style="190" bestFit="1" customWidth="1"/>
    <col min="7435" max="7435" width="8.7109375" style="190" customWidth="1"/>
    <col min="7436" max="7436" width="8.28515625" style="190" customWidth="1"/>
    <col min="7437" max="7437" width="9.7109375" style="190" customWidth="1"/>
    <col min="7438" max="7438" width="11" style="190" customWidth="1"/>
    <col min="7439" max="7439" width="9.140625" style="190"/>
    <col min="7440" max="7440" width="10.7109375" style="190" customWidth="1"/>
    <col min="7441" max="7680" width="9.140625" style="190"/>
    <col min="7681" max="7681" width="4.28515625" style="190" customWidth="1"/>
    <col min="7682" max="7682" width="7.85546875" style="190" customWidth="1"/>
    <col min="7683" max="7683" width="42.85546875" style="190" customWidth="1"/>
    <col min="7684" max="7684" width="6.28515625" style="190" customWidth="1"/>
    <col min="7685" max="7685" width="8" style="190" customWidth="1"/>
    <col min="7686" max="7686" width="6.42578125" style="190" customWidth="1"/>
    <col min="7687" max="7687" width="8.140625" style="190" customWidth="1"/>
    <col min="7688" max="7688" width="8.28515625" style="190" customWidth="1"/>
    <col min="7689" max="7689" width="7.5703125" style="190" customWidth="1"/>
    <col min="7690" max="7690" width="7.85546875" style="190" bestFit="1" customWidth="1"/>
    <col min="7691" max="7691" width="8.7109375" style="190" customWidth="1"/>
    <col min="7692" max="7692" width="8.28515625" style="190" customWidth="1"/>
    <col min="7693" max="7693" width="9.7109375" style="190" customWidth="1"/>
    <col min="7694" max="7694" width="11" style="190" customWidth="1"/>
    <col min="7695" max="7695" width="9.140625" style="190"/>
    <col min="7696" max="7696" width="10.7109375" style="190" customWidth="1"/>
    <col min="7697" max="7936" width="9.140625" style="190"/>
    <col min="7937" max="7937" width="4.28515625" style="190" customWidth="1"/>
    <col min="7938" max="7938" width="7.85546875" style="190" customWidth="1"/>
    <col min="7939" max="7939" width="42.85546875" style="190" customWidth="1"/>
    <col min="7940" max="7940" width="6.28515625" style="190" customWidth="1"/>
    <col min="7941" max="7941" width="8" style="190" customWidth="1"/>
    <col min="7942" max="7942" width="6.42578125" style="190" customWidth="1"/>
    <col min="7943" max="7943" width="8.140625" style="190" customWidth="1"/>
    <col min="7944" max="7944" width="8.28515625" style="190" customWidth="1"/>
    <col min="7945" max="7945" width="7.5703125" style="190" customWidth="1"/>
    <col min="7946" max="7946" width="7.85546875" style="190" bestFit="1" customWidth="1"/>
    <col min="7947" max="7947" width="8.7109375" style="190" customWidth="1"/>
    <col min="7948" max="7948" width="8.28515625" style="190" customWidth="1"/>
    <col min="7949" max="7949" width="9.7109375" style="190" customWidth="1"/>
    <col min="7950" max="7950" width="11" style="190" customWidth="1"/>
    <col min="7951" max="7951" width="9.140625" style="190"/>
    <col min="7952" max="7952" width="10.7109375" style="190" customWidth="1"/>
    <col min="7953" max="8192" width="9.140625" style="190"/>
    <col min="8193" max="8193" width="4.28515625" style="190" customWidth="1"/>
    <col min="8194" max="8194" width="7.85546875" style="190" customWidth="1"/>
    <col min="8195" max="8195" width="42.85546875" style="190" customWidth="1"/>
    <col min="8196" max="8196" width="6.28515625" style="190" customWidth="1"/>
    <col min="8197" max="8197" width="8" style="190" customWidth="1"/>
    <col min="8198" max="8198" width="6.42578125" style="190" customWidth="1"/>
    <col min="8199" max="8199" width="8.140625" style="190" customWidth="1"/>
    <col min="8200" max="8200" width="8.28515625" style="190" customWidth="1"/>
    <col min="8201" max="8201" width="7.5703125" style="190" customWidth="1"/>
    <col min="8202" max="8202" width="7.85546875" style="190" bestFit="1" customWidth="1"/>
    <col min="8203" max="8203" width="8.7109375" style="190" customWidth="1"/>
    <col min="8204" max="8204" width="8.28515625" style="190" customWidth="1"/>
    <col min="8205" max="8205" width="9.7109375" style="190" customWidth="1"/>
    <col min="8206" max="8206" width="11" style="190" customWidth="1"/>
    <col min="8207" max="8207" width="9.140625" style="190"/>
    <col min="8208" max="8208" width="10.7109375" style="190" customWidth="1"/>
    <col min="8209" max="8448" width="9.140625" style="190"/>
    <col min="8449" max="8449" width="4.28515625" style="190" customWidth="1"/>
    <col min="8450" max="8450" width="7.85546875" style="190" customWidth="1"/>
    <col min="8451" max="8451" width="42.85546875" style="190" customWidth="1"/>
    <col min="8452" max="8452" width="6.28515625" style="190" customWidth="1"/>
    <col min="8453" max="8453" width="8" style="190" customWidth="1"/>
    <col min="8454" max="8454" width="6.42578125" style="190" customWidth="1"/>
    <col min="8455" max="8455" width="8.140625" style="190" customWidth="1"/>
    <col min="8456" max="8456" width="8.28515625" style="190" customWidth="1"/>
    <col min="8457" max="8457" width="7.5703125" style="190" customWidth="1"/>
    <col min="8458" max="8458" width="7.85546875" style="190" bestFit="1" customWidth="1"/>
    <col min="8459" max="8459" width="8.7109375" style="190" customWidth="1"/>
    <col min="8460" max="8460" width="8.28515625" style="190" customWidth="1"/>
    <col min="8461" max="8461" width="9.7109375" style="190" customWidth="1"/>
    <col min="8462" max="8462" width="11" style="190" customWidth="1"/>
    <col min="8463" max="8463" width="9.140625" style="190"/>
    <col min="8464" max="8464" width="10.7109375" style="190" customWidth="1"/>
    <col min="8465" max="8704" width="9.140625" style="190"/>
    <col min="8705" max="8705" width="4.28515625" style="190" customWidth="1"/>
    <col min="8706" max="8706" width="7.85546875" style="190" customWidth="1"/>
    <col min="8707" max="8707" width="42.85546875" style="190" customWidth="1"/>
    <col min="8708" max="8708" width="6.28515625" style="190" customWidth="1"/>
    <col min="8709" max="8709" width="8" style="190" customWidth="1"/>
    <col min="8710" max="8710" width="6.42578125" style="190" customWidth="1"/>
    <col min="8711" max="8711" width="8.140625" style="190" customWidth="1"/>
    <col min="8712" max="8712" width="8.28515625" style="190" customWidth="1"/>
    <col min="8713" max="8713" width="7.5703125" style="190" customWidth="1"/>
    <col min="8714" max="8714" width="7.85546875" style="190" bestFit="1" customWidth="1"/>
    <col min="8715" max="8715" width="8.7109375" style="190" customWidth="1"/>
    <col min="8716" max="8716" width="8.28515625" style="190" customWidth="1"/>
    <col min="8717" max="8717" width="9.7109375" style="190" customWidth="1"/>
    <col min="8718" max="8718" width="11" style="190" customWidth="1"/>
    <col min="8719" max="8719" width="9.140625" style="190"/>
    <col min="8720" max="8720" width="10.7109375" style="190" customWidth="1"/>
    <col min="8721" max="8960" width="9.140625" style="190"/>
    <col min="8961" max="8961" width="4.28515625" style="190" customWidth="1"/>
    <col min="8962" max="8962" width="7.85546875" style="190" customWidth="1"/>
    <col min="8963" max="8963" width="42.85546875" style="190" customWidth="1"/>
    <col min="8964" max="8964" width="6.28515625" style="190" customWidth="1"/>
    <col min="8965" max="8965" width="8" style="190" customWidth="1"/>
    <col min="8966" max="8966" width="6.42578125" style="190" customWidth="1"/>
    <col min="8967" max="8967" width="8.140625" style="190" customWidth="1"/>
    <col min="8968" max="8968" width="8.28515625" style="190" customWidth="1"/>
    <col min="8969" max="8969" width="7.5703125" style="190" customWidth="1"/>
    <col min="8970" max="8970" width="7.85546875" style="190" bestFit="1" customWidth="1"/>
    <col min="8971" max="8971" width="8.7109375" style="190" customWidth="1"/>
    <col min="8972" max="8972" width="8.28515625" style="190" customWidth="1"/>
    <col min="8973" max="8973" width="9.7109375" style="190" customWidth="1"/>
    <col min="8974" max="8974" width="11" style="190" customWidth="1"/>
    <col min="8975" max="8975" width="9.140625" style="190"/>
    <col min="8976" max="8976" width="10.7109375" style="190" customWidth="1"/>
    <col min="8977" max="9216" width="9.140625" style="190"/>
    <col min="9217" max="9217" width="4.28515625" style="190" customWidth="1"/>
    <col min="9218" max="9218" width="7.85546875" style="190" customWidth="1"/>
    <col min="9219" max="9219" width="42.85546875" style="190" customWidth="1"/>
    <col min="9220" max="9220" width="6.28515625" style="190" customWidth="1"/>
    <col min="9221" max="9221" width="8" style="190" customWidth="1"/>
    <col min="9222" max="9222" width="6.42578125" style="190" customWidth="1"/>
    <col min="9223" max="9223" width="8.140625" style="190" customWidth="1"/>
    <col min="9224" max="9224" width="8.28515625" style="190" customWidth="1"/>
    <col min="9225" max="9225" width="7.5703125" style="190" customWidth="1"/>
    <col min="9226" max="9226" width="7.85546875" style="190" bestFit="1" customWidth="1"/>
    <col min="9227" max="9227" width="8.7109375" style="190" customWidth="1"/>
    <col min="9228" max="9228" width="8.28515625" style="190" customWidth="1"/>
    <col min="9229" max="9229" width="9.7109375" style="190" customWidth="1"/>
    <col min="9230" max="9230" width="11" style="190" customWidth="1"/>
    <col min="9231" max="9231" width="9.140625" style="190"/>
    <col min="9232" max="9232" width="10.7109375" style="190" customWidth="1"/>
    <col min="9233" max="9472" width="9.140625" style="190"/>
    <col min="9473" max="9473" width="4.28515625" style="190" customWidth="1"/>
    <col min="9474" max="9474" width="7.85546875" style="190" customWidth="1"/>
    <col min="9475" max="9475" width="42.85546875" style="190" customWidth="1"/>
    <col min="9476" max="9476" width="6.28515625" style="190" customWidth="1"/>
    <col min="9477" max="9477" width="8" style="190" customWidth="1"/>
    <col min="9478" max="9478" width="6.42578125" style="190" customWidth="1"/>
    <col min="9479" max="9479" width="8.140625" style="190" customWidth="1"/>
    <col min="9480" max="9480" width="8.28515625" style="190" customWidth="1"/>
    <col min="9481" max="9481" width="7.5703125" style="190" customWidth="1"/>
    <col min="9482" max="9482" width="7.85546875" style="190" bestFit="1" customWidth="1"/>
    <col min="9483" max="9483" width="8.7109375" style="190" customWidth="1"/>
    <col min="9484" max="9484" width="8.28515625" style="190" customWidth="1"/>
    <col min="9485" max="9485" width="9.7109375" style="190" customWidth="1"/>
    <col min="9486" max="9486" width="11" style="190" customWidth="1"/>
    <col min="9487" max="9487" width="9.140625" style="190"/>
    <col min="9488" max="9488" width="10.7109375" style="190" customWidth="1"/>
    <col min="9489" max="9728" width="9.140625" style="190"/>
    <col min="9729" max="9729" width="4.28515625" style="190" customWidth="1"/>
    <col min="9730" max="9730" width="7.85546875" style="190" customWidth="1"/>
    <col min="9731" max="9731" width="42.85546875" style="190" customWidth="1"/>
    <col min="9732" max="9732" width="6.28515625" style="190" customWidth="1"/>
    <col min="9733" max="9733" width="8" style="190" customWidth="1"/>
    <col min="9734" max="9734" width="6.42578125" style="190" customWidth="1"/>
    <col min="9735" max="9735" width="8.140625" style="190" customWidth="1"/>
    <col min="9736" max="9736" width="8.28515625" style="190" customWidth="1"/>
    <col min="9737" max="9737" width="7.5703125" style="190" customWidth="1"/>
    <col min="9738" max="9738" width="7.85546875" style="190" bestFit="1" customWidth="1"/>
    <col min="9739" max="9739" width="8.7109375" style="190" customWidth="1"/>
    <col min="9740" max="9740" width="8.28515625" style="190" customWidth="1"/>
    <col min="9741" max="9741" width="9.7109375" style="190" customWidth="1"/>
    <col min="9742" max="9742" width="11" style="190" customWidth="1"/>
    <col min="9743" max="9743" width="9.140625" style="190"/>
    <col min="9744" max="9744" width="10.7109375" style="190" customWidth="1"/>
    <col min="9745" max="9984" width="9.140625" style="190"/>
    <col min="9985" max="9985" width="4.28515625" style="190" customWidth="1"/>
    <col min="9986" max="9986" width="7.85546875" style="190" customWidth="1"/>
    <col min="9987" max="9987" width="42.85546875" style="190" customWidth="1"/>
    <col min="9988" max="9988" width="6.28515625" style="190" customWidth="1"/>
    <col min="9989" max="9989" width="8" style="190" customWidth="1"/>
    <col min="9990" max="9990" width="6.42578125" style="190" customWidth="1"/>
    <col min="9991" max="9991" width="8.140625" style="190" customWidth="1"/>
    <col min="9992" max="9992" width="8.28515625" style="190" customWidth="1"/>
    <col min="9993" max="9993" width="7.5703125" style="190" customWidth="1"/>
    <col min="9994" max="9994" width="7.85546875" style="190" bestFit="1" customWidth="1"/>
    <col min="9995" max="9995" width="8.7109375" style="190" customWidth="1"/>
    <col min="9996" max="9996" width="8.28515625" style="190" customWidth="1"/>
    <col min="9997" max="9997" width="9.7109375" style="190" customWidth="1"/>
    <col min="9998" max="9998" width="11" style="190" customWidth="1"/>
    <col min="9999" max="9999" width="9.140625" style="190"/>
    <col min="10000" max="10000" width="10.7109375" style="190" customWidth="1"/>
    <col min="10001" max="10240" width="9.140625" style="190"/>
    <col min="10241" max="10241" width="4.28515625" style="190" customWidth="1"/>
    <col min="10242" max="10242" width="7.85546875" style="190" customWidth="1"/>
    <col min="10243" max="10243" width="42.85546875" style="190" customWidth="1"/>
    <col min="10244" max="10244" width="6.28515625" style="190" customWidth="1"/>
    <col min="10245" max="10245" width="8" style="190" customWidth="1"/>
    <col min="10246" max="10246" width="6.42578125" style="190" customWidth="1"/>
    <col min="10247" max="10247" width="8.140625" style="190" customWidth="1"/>
    <col min="10248" max="10248" width="8.28515625" style="190" customWidth="1"/>
    <col min="10249" max="10249" width="7.5703125" style="190" customWidth="1"/>
    <col min="10250" max="10250" width="7.85546875" style="190" bestFit="1" customWidth="1"/>
    <col min="10251" max="10251" width="8.7109375" style="190" customWidth="1"/>
    <col min="10252" max="10252" width="8.28515625" style="190" customWidth="1"/>
    <col min="10253" max="10253" width="9.7109375" style="190" customWidth="1"/>
    <col min="10254" max="10254" width="11" style="190" customWidth="1"/>
    <col min="10255" max="10255" width="9.140625" style="190"/>
    <col min="10256" max="10256" width="10.7109375" style="190" customWidth="1"/>
    <col min="10257" max="10496" width="9.140625" style="190"/>
    <col min="10497" max="10497" width="4.28515625" style="190" customWidth="1"/>
    <col min="10498" max="10498" width="7.85546875" style="190" customWidth="1"/>
    <col min="10499" max="10499" width="42.85546875" style="190" customWidth="1"/>
    <col min="10500" max="10500" width="6.28515625" style="190" customWidth="1"/>
    <col min="10501" max="10501" width="8" style="190" customWidth="1"/>
    <col min="10502" max="10502" width="6.42578125" style="190" customWidth="1"/>
    <col min="10503" max="10503" width="8.140625" style="190" customWidth="1"/>
    <col min="10504" max="10504" width="8.28515625" style="190" customWidth="1"/>
    <col min="10505" max="10505" width="7.5703125" style="190" customWidth="1"/>
    <col min="10506" max="10506" width="7.85546875" style="190" bestFit="1" customWidth="1"/>
    <col min="10507" max="10507" width="8.7109375" style="190" customWidth="1"/>
    <col min="10508" max="10508" width="8.28515625" style="190" customWidth="1"/>
    <col min="10509" max="10509" width="9.7109375" style="190" customWidth="1"/>
    <col min="10510" max="10510" width="11" style="190" customWidth="1"/>
    <col min="10511" max="10511" width="9.140625" style="190"/>
    <col min="10512" max="10512" width="10.7109375" style="190" customWidth="1"/>
    <col min="10513" max="10752" width="9.140625" style="190"/>
    <col min="10753" max="10753" width="4.28515625" style="190" customWidth="1"/>
    <col min="10754" max="10754" width="7.85546875" style="190" customWidth="1"/>
    <col min="10755" max="10755" width="42.85546875" style="190" customWidth="1"/>
    <col min="10756" max="10756" width="6.28515625" style="190" customWidth="1"/>
    <col min="10757" max="10757" width="8" style="190" customWidth="1"/>
    <col min="10758" max="10758" width="6.42578125" style="190" customWidth="1"/>
    <col min="10759" max="10759" width="8.140625" style="190" customWidth="1"/>
    <col min="10760" max="10760" width="8.28515625" style="190" customWidth="1"/>
    <col min="10761" max="10761" width="7.5703125" style="190" customWidth="1"/>
    <col min="10762" max="10762" width="7.85546875" style="190" bestFit="1" customWidth="1"/>
    <col min="10763" max="10763" width="8.7109375" style="190" customWidth="1"/>
    <col min="10764" max="10764" width="8.28515625" style="190" customWidth="1"/>
    <col min="10765" max="10765" width="9.7109375" style="190" customWidth="1"/>
    <col min="10766" max="10766" width="11" style="190" customWidth="1"/>
    <col min="10767" max="10767" width="9.140625" style="190"/>
    <col min="10768" max="10768" width="10.7109375" style="190" customWidth="1"/>
    <col min="10769" max="11008" width="9.140625" style="190"/>
    <col min="11009" max="11009" width="4.28515625" style="190" customWidth="1"/>
    <col min="11010" max="11010" width="7.85546875" style="190" customWidth="1"/>
    <col min="11011" max="11011" width="42.85546875" style="190" customWidth="1"/>
    <col min="11012" max="11012" width="6.28515625" style="190" customWidth="1"/>
    <col min="11013" max="11013" width="8" style="190" customWidth="1"/>
    <col min="11014" max="11014" width="6.42578125" style="190" customWidth="1"/>
    <col min="11015" max="11015" width="8.140625" style="190" customWidth="1"/>
    <col min="11016" max="11016" width="8.28515625" style="190" customWidth="1"/>
    <col min="11017" max="11017" width="7.5703125" style="190" customWidth="1"/>
    <col min="11018" max="11018" width="7.85546875" style="190" bestFit="1" customWidth="1"/>
    <col min="11019" max="11019" width="8.7109375" style="190" customWidth="1"/>
    <col min="11020" max="11020" width="8.28515625" style="190" customWidth="1"/>
    <col min="11021" max="11021" width="9.7109375" style="190" customWidth="1"/>
    <col min="11022" max="11022" width="11" style="190" customWidth="1"/>
    <col min="11023" max="11023" width="9.140625" style="190"/>
    <col min="11024" max="11024" width="10.7109375" style="190" customWidth="1"/>
    <col min="11025" max="11264" width="9.140625" style="190"/>
    <col min="11265" max="11265" width="4.28515625" style="190" customWidth="1"/>
    <col min="11266" max="11266" width="7.85546875" style="190" customWidth="1"/>
    <col min="11267" max="11267" width="42.85546875" style="190" customWidth="1"/>
    <col min="11268" max="11268" width="6.28515625" style="190" customWidth="1"/>
    <col min="11269" max="11269" width="8" style="190" customWidth="1"/>
    <col min="11270" max="11270" width="6.42578125" style="190" customWidth="1"/>
    <col min="11271" max="11271" width="8.140625" style="190" customWidth="1"/>
    <col min="11272" max="11272" width="8.28515625" style="190" customWidth="1"/>
    <col min="11273" max="11273" width="7.5703125" style="190" customWidth="1"/>
    <col min="11274" max="11274" width="7.85546875" style="190" bestFit="1" customWidth="1"/>
    <col min="11275" max="11275" width="8.7109375" style="190" customWidth="1"/>
    <col min="11276" max="11276" width="8.28515625" style="190" customWidth="1"/>
    <col min="11277" max="11277" width="9.7109375" style="190" customWidth="1"/>
    <col min="11278" max="11278" width="11" style="190" customWidth="1"/>
    <col min="11279" max="11279" width="9.140625" style="190"/>
    <col min="11280" max="11280" width="10.7109375" style="190" customWidth="1"/>
    <col min="11281" max="11520" width="9.140625" style="190"/>
    <col min="11521" max="11521" width="4.28515625" style="190" customWidth="1"/>
    <col min="11522" max="11522" width="7.85546875" style="190" customWidth="1"/>
    <col min="11523" max="11523" width="42.85546875" style="190" customWidth="1"/>
    <col min="11524" max="11524" width="6.28515625" style="190" customWidth="1"/>
    <col min="11525" max="11525" width="8" style="190" customWidth="1"/>
    <col min="11526" max="11526" width="6.42578125" style="190" customWidth="1"/>
    <col min="11527" max="11527" width="8.140625" style="190" customWidth="1"/>
    <col min="11528" max="11528" width="8.28515625" style="190" customWidth="1"/>
    <col min="11529" max="11529" width="7.5703125" style="190" customWidth="1"/>
    <col min="11530" max="11530" width="7.85546875" style="190" bestFit="1" customWidth="1"/>
    <col min="11531" max="11531" width="8.7109375" style="190" customWidth="1"/>
    <col min="11532" max="11532" width="8.28515625" style="190" customWidth="1"/>
    <col min="11533" max="11533" width="9.7109375" style="190" customWidth="1"/>
    <col min="11534" max="11534" width="11" style="190" customWidth="1"/>
    <col min="11535" max="11535" width="9.140625" style="190"/>
    <col min="11536" max="11536" width="10.7109375" style="190" customWidth="1"/>
    <col min="11537" max="11776" width="9.140625" style="190"/>
    <col min="11777" max="11777" width="4.28515625" style="190" customWidth="1"/>
    <col min="11778" max="11778" width="7.85546875" style="190" customWidth="1"/>
    <col min="11779" max="11779" width="42.85546875" style="190" customWidth="1"/>
    <col min="11780" max="11780" width="6.28515625" style="190" customWidth="1"/>
    <col min="11781" max="11781" width="8" style="190" customWidth="1"/>
    <col min="11782" max="11782" width="6.42578125" style="190" customWidth="1"/>
    <col min="11783" max="11783" width="8.140625" style="190" customWidth="1"/>
    <col min="11784" max="11784" width="8.28515625" style="190" customWidth="1"/>
    <col min="11785" max="11785" width="7.5703125" style="190" customWidth="1"/>
    <col min="11786" max="11786" width="7.85546875" style="190" bestFit="1" customWidth="1"/>
    <col min="11787" max="11787" width="8.7109375" style="190" customWidth="1"/>
    <col min="11788" max="11788" width="8.28515625" style="190" customWidth="1"/>
    <col min="11789" max="11789" width="9.7109375" style="190" customWidth="1"/>
    <col min="11790" max="11790" width="11" style="190" customWidth="1"/>
    <col min="11791" max="11791" width="9.140625" style="190"/>
    <col min="11792" max="11792" width="10.7109375" style="190" customWidth="1"/>
    <col min="11793" max="12032" width="9.140625" style="190"/>
    <col min="12033" max="12033" width="4.28515625" style="190" customWidth="1"/>
    <col min="12034" max="12034" width="7.85546875" style="190" customWidth="1"/>
    <col min="12035" max="12035" width="42.85546875" style="190" customWidth="1"/>
    <col min="12036" max="12036" width="6.28515625" style="190" customWidth="1"/>
    <col min="12037" max="12037" width="8" style="190" customWidth="1"/>
    <col min="12038" max="12038" width="6.42578125" style="190" customWidth="1"/>
    <col min="12039" max="12039" width="8.140625" style="190" customWidth="1"/>
    <col min="12040" max="12040" width="8.28515625" style="190" customWidth="1"/>
    <col min="12041" max="12041" width="7.5703125" style="190" customWidth="1"/>
    <col min="12042" max="12042" width="7.85546875" style="190" bestFit="1" customWidth="1"/>
    <col min="12043" max="12043" width="8.7109375" style="190" customWidth="1"/>
    <col min="12044" max="12044" width="8.28515625" style="190" customWidth="1"/>
    <col min="12045" max="12045" width="9.7109375" style="190" customWidth="1"/>
    <col min="12046" max="12046" width="11" style="190" customWidth="1"/>
    <col min="12047" max="12047" width="9.140625" style="190"/>
    <col min="12048" max="12048" width="10.7109375" style="190" customWidth="1"/>
    <col min="12049" max="12288" width="9.140625" style="190"/>
    <col min="12289" max="12289" width="4.28515625" style="190" customWidth="1"/>
    <col min="12290" max="12290" width="7.85546875" style="190" customWidth="1"/>
    <col min="12291" max="12291" width="42.85546875" style="190" customWidth="1"/>
    <col min="12292" max="12292" width="6.28515625" style="190" customWidth="1"/>
    <col min="12293" max="12293" width="8" style="190" customWidth="1"/>
    <col min="12294" max="12294" width="6.42578125" style="190" customWidth="1"/>
    <col min="12295" max="12295" width="8.140625" style="190" customWidth="1"/>
    <col min="12296" max="12296" width="8.28515625" style="190" customWidth="1"/>
    <col min="12297" max="12297" width="7.5703125" style="190" customWidth="1"/>
    <col min="12298" max="12298" width="7.85546875" style="190" bestFit="1" customWidth="1"/>
    <col min="12299" max="12299" width="8.7109375" style="190" customWidth="1"/>
    <col min="12300" max="12300" width="8.28515625" style="190" customWidth="1"/>
    <col min="12301" max="12301" width="9.7109375" style="190" customWidth="1"/>
    <col min="12302" max="12302" width="11" style="190" customWidth="1"/>
    <col min="12303" max="12303" width="9.140625" style="190"/>
    <col min="12304" max="12304" width="10.7109375" style="190" customWidth="1"/>
    <col min="12305" max="12544" width="9.140625" style="190"/>
    <col min="12545" max="12545" width="4.28515625" style="190" customWidth="1"/>
    <col min="12546" max="12546" width="7.85546875" style="190" customWidth="1"/>
    <col min="12547" max="12547" width="42.85546875" style="190" customWidth="1"/>
    <col min="12548" max="12548" width="6.28515625" style="190" customWidth="1"/>
    <col min="12549" max="12549" width="8" style="190" customWidth="1"/>
    <col min="12550" max="12550" width="6.42578125" style="190" customWidth="1"/>
    <col min="12551" max="12551" width="8.140625" style="190" customWidth="1"/>
    <col min="12552" max="12552" width="8.28515625" style="190" customWidth="1"/>
    <col min="12553" max="12553" width="7.5703125" style="190" customWidth="1"/>
    <col min="12554" max="12554" width="7.85546875" style="190" bestFit="1" customWidth="1"/>
    <col min="12555" max="12555" width="8.7109375" style="190" customWidth="1"/>
    <col min="12556" max="12556" width="8.28515625" style="190" customWidth="1"/>
    <col min="12557" max="12557" width="9.7109375" style="190" customWidth="1"/>
    <col min="12558" max="12558" width="11" style="190" customWidth="1"/>
    <col min="12559" max="12559" width="9.140625" style="190"/>
    <col min="12560" max="12560" width="10.7109375" style="190" customWidth="1"/>
    <col min="12561" max="12800" width="9.140625" style="190"/>
    <col min="12801" max="12801" width="4.28515625" style="190" customWidth="1"/>
    <col min="12802" max="12802" width="7.85546875" style="190" customWidth="1"/>
    <col min="12803" max="12803" width="42.85546875" style="190" customWidth="1"/>
    <col min="12804" max="12804" width="6.28515625" style="190" customWidth="1"/>
    <col min="12805" max="12805" width="8" style="190" customWidth="1"/>
    <col min="12806" max="12806" width="6.42578125" style="190" customWidth="1"/>
    <col min="12807" max="12807" width="8.140625" style="190" customWidth="1"/>
    <col min="12808" max="12808" width="8.28515625" style="190" customWidth="1"/>
    <col min="12809" max="12809" width="7.5703125" style="190" customWidth="1"/>
    <col min="12810" max="12810" width="7.85546875" style="190" bestFit="1" customWidth="1"/>
    <col min="12811" max="12811" width="8.7109375" style="190" customWidth="1"/>
    <col min="12812" max="12812" width="8.28515625" style="190" customWidth="1"/>
    <col min="12813" max="12813" width="9.7109375" style="190" customWidth="1"/>
    <col min="12814" max="12814" width="11" style="190" customWidth="1"/>
    <col min="12815" max="12815" width="9.140625" style="190"/>
    <col min="12816" max="12816" width="10.7109375" style="190" customWidth="1"/>
    <col min="12817" max="13056" width="9.140625" style="190"/>
    <col min="13057" max="13057" width="4.28515625" style="190" customWidth="1"/>
    <col min="13058" max="13058" width="7.85546875" style="190" customWidth="1"/>
    <col min="13059" max="13059" width="42.85546875" style="190" customWidth="1"/>
    <col min="13060" max="13060" width="6.28515625" style="190" customWidth="1"/>
    <col min="13061" max="13061" width="8" style="190" customWidth="1"/>
    <col min="13062" max="13062" width="6.42578125" style="190" customWidth="1"/>
    <col min="13063" max="13063" width="8.140625" style="190" customWidth="1"/>
    <col min="13064" max="13064" width="8.28515625" style="190" customWidth="1"/>
    <col min="13065" max="13065" width="7.5703125" style="190" customWidth="1"/>
    <col min="13066" max="13066" width="7.85546875" style="190" bestFit="1" customWidth="1"/>
    <col min="13067" max="13067" width="8.7109375" style="190" customWidth="1"/>
    <col min="13068" max="13068" width="8.28515625" style="190" customWidth="1"/>
    <col min="13069" max="13069" width="9.7109375" style="190" customWidth="1"/>
    <col min="13070" max="13070" width="11" style="190" customWidth="1"/>
    <col min="13071" max="13071" width="9.140625" style="190"/>
    <col min="13072" max="13072" width="10.7109375" style="190" customWidth="1"/>
    <col min="13073" max="13312" width="9.140625" style="190"/>
    <col min="13313" max="13313" width="4.28515625" style="190" customWidth="1"/>
    <col min="13314" max="13314" width="7.85546875" style="190" customWidth="1"/>
    <col min="13315" max="13315" width="42.85546875" style="190" customWidth="1"/>
    <col min="13316" max="13316" width="6.28515625" style="190" customWidth="1"/>
    <col min="13317" max="13317" width="8" style="190" customWidth="1"/>
    <col min="13318" max="13318" width="6.42578125" style="190" customWidth="1"/>
    <col min="13319" max="13319" width="8.140625" style="190" customWidth="1"/>
    <col min="13320" max="13320" width="8.28515625" style="190" customWidth="1"/>
    <col min="13321" max="13321" width="7.5703125" style="190" customWidth="1"/>
    <col min="13322" max="13322" width="7.85546875" style="190" bestFit="1" customWidth="1"/>
    <col min="13323" max="13323" width="8.7109375" style="190" customWidth="1"/>
    <col min="13324" max="13324" width="8.28515625" style="190" customWidth="1"/>
    <col min="13325" max="13325" width="9.7109375" style="190" customWidth="1"/>
    <col min="13326" max="13326" width="11" style="190" customWidth="1"/>
    <col min="13327" max="13327" width="9.140625" style="190"/>
    <col min="13328" max="13328" width="10.7109375" style="190" customWidth="1"/>
    <col min="13329" max="13568" width="9.140625" style="190"/>
    <col min="13569" max="13569" width="4.28515625" style="190" customWidth="1"/>
    <col min="13570" max="13570" width="7.85546875" style="190" customWidth="1"/>
    <col min="13571" max="13571" width="42.85546875" style="190" customWidth="1"/>
    <col min="13572" max="13572" width="6.28515625" style="190" customWidth="1"/>
    <col min="13573" max="13573" width="8" style="190" customWidth="1"/>
    <col min="13574" max="13574" width="6.42578125" style="190" customWidth="1"/>
    <col min="13575" max="13575" width="8.140625" style="190" customWidth="1"/>
    <col min="13576" max="13576" width="8.28515625" style="190" customWidth="1"/>
    <col min="13577" max="13577" width="7.5703125" style="190" customWidth="1"/>
    <col min="13578" max="13578" width="7.85546875" style="190" bestFit="1" customWidth="1"/>
    <col min="13579" max="13579" width="8.7109375" style="190" customWidth="1"/>
    <col min="13580" max="13580" width="8.28515625" style="190" customWidth="1"/>
    <col min="13581" max="13581" width="9.7109375" style="190" customWidth="1"/>
    <col min="13582" max="13582" width="11" style="190" customWidth="1"/>
    <col min="13583" max="13583" width="9.140625" style="190"/>
    <col min="13584" max="13584" width="10.7109375" style="190" customWidth="1"/>
    <col min="13585" max="13824" width="9.140625" style="190"/>
    <col min="13825" max="13825" width="4.28515625" style="190" customWidth="1"/>
    <col min="13826" max="13826" width="7.85546875" style="190" customWidth="1"/>
    <col min="13827" max="13827" width="42.85546875" style="190" customWidth="1"/>
    <col min="13828" max="13828" width="6.28515625" style="190" customWidth="1"/>
    <col min="13829" max="13829" width="8" style="190" customWidth="1"/>
    <col min="13830" max="13830" width="6.42578125" style="190" customWidth="1"/>
    <col min="13831" max="13831" width="8.140625" style="190" customWidth="1"/>
    <col min="13832" max="13832" width="8.28515625" style="190" customWidth="1"/>
    <col min="13833" max="13833" width="7.5703125" style="190" customWidth="1"/>
    <col min="13834" max="13834" width="7.85546875" style="190" bestFit="1" customWidth="1"/>
    <col min="13835" max="13835" width="8.7109375" style="190" customWidth="1"/>
    <col min="13836" max="13836" width="8.28515625" style="190" customWidth="1"/>
    <col min="13837" max="13837" width="9.7109375" style="190" customWidth="1"/>
    <col min="13838" max="13838" width="11" style="190" customWidth="1"/>
    <col min="13839" max="13839" width="9.140625" style="190"/>
    <col min="13840" max="13840" width="10.7109375" style="190" customWidth="1"/>
    <col min="13841" max="14080" width="9.140625" style="190"/>
    <col min="14081" max="14081" width="4.28515625" style="190" customWidth="1"/>
    <col min="14082" max="14082" width="7.85546875" style="190" customWidth="1"/>
    <col min="14083" max="14083" width="42.85546875" style="190" customWidth="1"/>
    <col min="14084" max="14084" width="6.28515625" style="190" customWidth="1"/>
    <col min="14085" max="14085" width="8" style="190" customWidth="1"/>
    <col min="14086" max="14086" width="6.42578125" style="190" customWidth="1"/>
    <col min="14087" max="14087" width="8.140625" style="190" customWidth="1"/>
    <col min="14088" max="14088" width="8.28515625" style="190" customWidth="1"/>
    <col min="14089" max="14089" width="7.5703125" style="190" customWidth="1"/>
    <col min="14090" max="14090" width="7.85546875" style="190" bestFit="1" customWidth="1"/>
    <col min="14091" max="14091" width="8.7109375" style="190" customWidth="1"/>
    <col min="14092" max="14092" width="8.28515625" style="190" customWidth="1"/>
    <col min="14093" max="14093" width="9.7109375" style="190" customWidth="1"/>
    <col min="14094" max="14094" width="11" style="190" customWidth="1"/>
    <col min="14095" max="14095" width="9.140625" style="190"/>
    <col min="14096" max="14096" width="10.7109375" style="190" customWidth="1"/>
    <col min="14097" max="14336" width="9.140625" style="190"/>
    <col min="14337" max="14337" width="4.28515625" style="190" customWidth="1"/>
    <col min="14338" max="14338" width="7.85546875" style="190" customWidth="1"/>
    <col min="14339" max="14339" width="42.85546875" style="190" customWidth="1"/>
    <col min="14340" max="14340" width="6.28515625" style="190" customWidth="1"/>
    <col min="14341" max="14341" width="8" style="190" customWidth="1"/>
    <col min="14342" max="14342" width="6.42578125" style="190" customWidth="1"/>
    <col min="14343" max="14343" width="8.140625" style="190" customWidth="1"/>
    <col min="14344" max="14344" width="8.28515625" style="190" customWidth="1"/>
    <col min="14345" max="14345" width="7.5703125" style="190" customWidth="1"/>
    <col min="14346" max="14346" width="7.85546875" style="190" bestFit="1" customWidth="1"/>
    <col min="14347" max="14347" width="8.7109375" style="190" customWidth="1"/>
    <col min="14348" max="14348" width="8.28515625" style="190" customWidth="1"/>
    <col min="14349" max="14349" width="9.7109375" style="190" customWidth="1"/>
    <col min="14350" max="14350" width="11" style="190" customWidth="1"/>
    <col min="14351" max="14351" width="9.140625" style="190"/>
    <col min="14352" max="14352" width="10.7109375" style="190" customWidth="1"/>
    <col min="14353" max="14592" width="9.140625" style="190"/>
    <col min="14593" max="14593" width="4.28515625" style="190" customWidth="1"/>
    <col min="14594" max="14594" width="7.85546875" style="190" customWidth="1"/>
    <col min="14595" max="14595" width="42.85546875" style="190" customWidth="1"/>
    <col min="14596" max="14596" width="6.28515625" style="190" customWidth="1"/>
    <col min="14597" max="14597" width="8" style="190" customWidth="1"/>
    <col min="14598" max="14598" width="6.42578125" style="190" customWidth="1"/>
    <col min="14599" max="14599" width="8.140625" style="190" customWidth="1"/>
    <col min="14600" max="14600" width="8.28515625" style="190" customWidth="1"/>
    <col min="14601" max="14601" width="7.5703125" style="190" customWidth="1"/>
    <col min="14602" max="14602" width="7.85546875" style="190" bestFit="1" customWidth="1"/>
    <col min="14603" max="14603" width="8.7109375" style="190" customWidth="1"/>
    <col min="14604" max="14604" width="8.28515625" style="190" customWidth="1"/>
    <col min="14605" max="14605" width="9.7109375" style="190" customWidth="1"/>
    <col min="14606" max="14606" width="11" style="190" customWidth="1"/>
    <col min="14607" max="14607" width="9.140625" style="190"/>
    <col min="14608" max="14608" width="10.7109375" style="190" customWidth="1"/>
    <col min="14609" max="14848" width="9.140625" style="190"/>
    <col min="14849" max="14849" width="4.28515625" style="190" customWidth="1"/>
    <col min="14850" max="14850" width="7.85546875" style="190" customWidth="1"/>
    <col min="14851" max="14851" width="42.85546875" style="190" customWidth="1"/>
    <col min="14852" max="14852" width="6.28515625" style="190" customWidth="1"/>
    <col min="14853" max="14853" width="8" style="190" customWidth="1"/>
    <col min="14854" max="14854" width="6.42578125" style="190" customWidth="1"/>
    <col min="14855" max="14855" width="8.140625" style="190" customWidth="1"/>
    <col min="14856" max="14856" width="8.28515625" style="190" customWidth="1"/>
    <col min="14857" max="14857" width="7.5703125" style="190" customWidth="1"/>
    <col min="14858" max="14858" width="7.85546875" style="190" bestFit="1" customWidth="1"/>
    <col min="14859" max="14859" width="8.7109375" style="190" customWidth="1"/>
    <col min="14860" max="14860" width="8.28515625" style="190" customWidth="1"/>
    <col min="14861" max="14861" width="9.7109375" style="190" customWidth="1"/>
    <col min="14862" max="14862" width="11" style="190" customWidth="1"/>
    <col min="14863" max="14863" width="9.140625" style="190"/>
    <col min="14864" max="14864" width="10.7109375" style="190" customWidth="1"/>
    <col min="14865" max="15104" width="9.140625" style="190"/>
    <col min="15105" max="15105" width="4.28515625" style="190" customWidth="1"/>
    <col min="15106" max="15106" width="7.85546875" style="190" customWidth="1"/>
    <col min="15107" max="15107" width="42.85546875" style="190" customWidth="1"/>
    <col min="15108" max="15108" width="6.28515625" style="190" customWidth="1"/>
    <col min="15109" max="15109" width="8" style="190" customWidth="1"/>
    <col min="15110" max="15110" width="6.42578125" style="190" customWidth="1"/>
    <col min="15111" max="15111" width="8.140625" style="190" customWidth="1"/>
    <col min="15112" max="15112" width="8.28515625" style="190" customWidth="1"/>
    <col min="15113" max="15113" width="7.5703125" style="190" customWidth="1"/>
    <col min="15114" max="15114" width="7.85546875" style="190" bestFit="1" customWidth="1"/>
    <col min="15115" max="15115" width="8.7109375" style="190" customWidth="1"/>
    <col min="15116" max="15116" width="8.28515625" style="190" customWidth="1"/>
    <col min="15117" max="15117" width="9.7109375" style="190" customWidth="1"/>
    <col min="15118" max="15118" width="11" style="190" customWidth="1"/>
    <col min="15119" max="15119" width="9.140625" style="190"/>
    <col min="15120" max="15120" width="10.7109375" style="190" customWidth="1"/>
    <col min="15121" max="15360" width="9.140625" style="190"/>
    <col min="15361" max="15361" width="4.28515625" style="190" customWidth="1"/>
    <col min="15362" max="15362" width="7.85546875" style="190" customWidth="1"/>
    <col min="15363" max="15363" width="42.85546875" style="190" customWidth="1"/>
    <col min="15364" max="15364" width="6.28515625" style="190" customWidth="1"/>
    <col min="15365" max="15365" width="8" style="190" customWidth="1"/>
    <col min="15366" max="15366" width="6.42578125" style="190" customWidth="1"/>
    <col min="15367" max="15367" width="8.140625" style="190" customWidth="1"/>
    <col min="15368" max="15368" width="8.28515625" style="190" customWidth="1"/>
    <col min="15369" max="15369" width="7.5703125" style="190" customWidth="1"/>
    <col min="15370" max="15370" width="7.85546875" style="190" bestFit="1" customWidth="1"/>
    <col min="15371" max="15371" width="8.7109375" style="190" customWidth="1"/>
    <col min="15372" max="15372" width="8.28515625" style="190" customWidth="1"/>
    <col min="15373" max="15373" width="9.7109375" style="190" customWidth="1"/>
    <col min="15374" max="15374" width="11" style="190" customWidth="1"/>
    <col min="15375" max="15375" width="9.140625" style="190"/>
    <col min="15376" max="15376" width="10.7109375" style="190" customWidth="1"/>
    <col min="15377" max="15616" width="9.140625" style="190"/>
    <col min="15617" max="15617" width="4.28515625" style="190" customWidth="1"/>
    <col min="15618" max="15618" width="7.85546875" style="190" customWidth="1"/>
    <col min="15619" max="15619" width="42.85546875" style="190" customWidth="1"/>
    <col min="15620" max="15620" width="6.28515625" style="190" customWidth="1"/>
    <col min="15621" max="15621" width="8" style="190" customWidth="1"/>
    <col min="15622" max="15622" width="6.42578125" style="190" customWidth="1"/>
    <col min="15623" max="15623" width="8.140625" style="190" customWidth="1"/>
    <col min="15624" max="15624" width="8.28515625" style="190" customWidth="1"/>
    <col min="15625" max="15625" width="7.5703125" style="190" customWidth="1"/>
    <col min="15626" max="15626" width="7.85546875" style="190" bestFit="1" customWidth="1"/>
    <col min="15627" max="15627" width="8.7109375" style="190" customWidth="1"/>
    <col min="15628" max="15628" width="8.28515625" style="190" customWidth="1"/>
    <col min="15629" max="15629" width="9.7109375" style="190" customWidth="1"/>
    <col min="15630" max="15630" width="11" style="190" customWidth="1"/>
    <col min="15631" max="15631" width="9.140625" style="190"/>
    <col min="15632" max="15632" width="10.7109375" style="190" customWidth="1"/>
    <col min="15633" max="15872" width="9.140625" style="190"/>
    <col min="15873" max="15873" width="4.28515625" style="190" customWidth="1"/>
    <col min="15874" max="15874" width="7.85546875" style="190" customWidth="1"/>
    <col min="15875" max="15875" width="42.85546875" style="190" customWidth="1"/>
    <col min="15876" max="15876" width="6.28515625" style="190" customWidth="1"/>
    <col min="15877" max="15877" width="8" style="190" customWidth="1"/>
    <col min="15878" max="15878" width="6.42578125" style="190" customWidth="1"/>
    <col min="15879" max="15879" width="8.140625" style="190" customWidth="1"/>
    <col min="15880" max="15880" width="8.28515625" style="190" customWidth="1"/>
    <col min="15881" max="15881" width="7.5703125" style="190" customWidth="1"/>
    <col min="15882" max="15882" width="7.85546875" style="190" bestFit="1" customWidth="1"/>
    <col min="15883" max="15883" width="8.7109375" style="190" customWidth="1"/>
    <col min="15884" max="15884" width="8.28515625" style="190" customWidth="1"/>
    <col min="15885" max="15885" width="9.7109375" style="190" customWidth="1"/>
    <col min="15886" max="15886" width="11" style="190" customWidth="1"/>
    <col min="15887" max="15887" width="9.140625" style="190"/>
    <col min="15888" max="15888" width="10.7109375" style="190" customWidth="1"/>
    <col min="15889" max="16128" width="9.140625" style="190"/>
    <col min="16129" max="16129" width="4.28515625" style="190" customWidth="1"/>
    <col min="16130" max="16130" width="7.85546875" style="190" customWidth="1"/>
    <col min="16131" max="16131" width="42.85546875" style="190" customWidth="1"/>
    <col min="16132" max="16132" width="6.28515625" style="190" customWidth="1"/>
    <col min="16133" max="16133" width="8" style="190" customWidth="1"/>
    <col min="16134" max="16134" width="6.42578125" style="190" customWidth="1"/>
    <col min="16135" max="16135" width="8.140625" style="190" customWidth="1"/>
    <col min="16136" max="16136" width="8.28515625" style="190" customWidth="1"/>
    <col min="16137" max="16137" width="7.5703125" style="190" customWidth="1"/>
    <col min="16138" max="16138" width="7.85546875" style="190" bestFit="1" customWidth="1"/>
    <col min="16139" max="16139" width="8.7109375" style="190" customWidth="1"/>
    <col min="16140" max="16140" width="8.28515625" style="190" customWidth="1"/>
    <col min="16141" max="16141" width="9.7109375" style="190" customWidth="1"/>
    <col min="16142" max="16142" width="11" style="190" customWidth="1"/>
    <col min="16143" max="16143" width="9.140625" style="190"/>
    <col min="16144" max="16144" width="10.7109375" style="190" customWidth="1"/>
    <col min="16145" max="16384" width="9.140625" style="190"/>
  </cols>
  <sheetData>
    <row r="1" spans="1:17" ht="12.75" customHeight="1">
      <c r="A1" s="568" t="s">
        <v>26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</row>
    <row r="2" spans="1:17">
      <c r="A2" s="569" t="str">
        <f>APV_kopsavilkums!C17</f>
        <v>Jumta darbi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</row>
    <row r="3" spans="1:17">
      <c r="E3" s="191" t="s">
        <v>86</v>
      </c>
    </row>
    <row r="4" spans="1:17">
      <c r="E4" s="191"/>
    </row>
    <row r="5" spans="1:17">
      <c r="A5" s="560" t="str">
        <f>APV_kopsavilkums!$A$6</f>
        <v>Būves nosaukums: Aizkraukles profesionālās vidusskolas renovācija</v>
      </c>
      <c r="B5" s="563"/>
      <c r="C5" s="563"/>
      <c r="D5" s="563"/>
      <c r="E5" s="563"/>
      <c r="F5" s="563"/>
    </row>
    <row r="6" spans="1:17">
      <c r="A6" s="560" t="str">
        <f>APV_kopsavilkums!$A$7</f>
        <v>Objekta nosaukums: Aizkraukles profesionālās vidusskolas renovācija</v>
      </c>
      <c r="B6" s="560"/>
      <c r="C6" s="560"/>
      <c r="D6" s="560"/>
      <c r="E6" s="560"/>
      <c r="F6" s="560"/>
    </row>
    <row r="7" spans="1:17">
      <c r="A7" s="560" t="str">
        <f>APV_kopsavilkums!$A$8</f>
        <v>Objekta adrese: Aizkraukle, Jaunceltnes iela 21</v>
      </c>
      <c r="B7" s="563"/>
      <c r="C7" s="563"/>
      <c r="D7" s="563"/>
      <c r="E7" s="563"/>
      <c r="F7" s="563"/>
    </row>
    <row r="8" spans="1:17">
      <c r="A8" s="170" t="str">
        <f>APV_kopsavilkums!$A$9</f>
        <v xml:space="preserve">Iepirkuma identifikācijas Nr. </v>
      </c>
      <c r="B8" s="171"/>
      <c r="K8" s="174"/>
      <c r="L8" s="192" t="s">
        <v>184</v>
      </c>
      <c r="M8" s="567">
        <f>P37</f>
        <v>50740.160000000003</v>
      </c>
      <c r="N8" s="567"/>
      <c r="O8" s="567"/>
      <c r="P8" s="193" t="s">
        <v>185</v>
      </c>
      <c r="Q8" s="174"/>
    </row>
    <row r="9" spans="1:17">
      <c r="K9" s="174"/>
      <c r="L9" s="192" t="s">
        <v>186</v>
      </c>
      <c r="M9" s="174" t="s">
        <v>187</v>
      </c>
      <c r="N9" s="174"/>
      <c r="O9" s="174"/>
      <c r="P9" s="174"/>
      <c r="Q9" s="174"/>
    </row>
    <row r="10" spans="1:17">
      <c r="K10" s="174"/>
      <c r="L10" s="174"/>
      <c r="M10" s="174"/>
      <c r="N10" s="174"/>
      <c r="O10" s="174"/>
      <c r="P10" s="174"/>
      <c r="Q10" s="174"/>
    </row>
    <row r="11" spans="1:17" ht="12.75" customHeight="1">
      <c r="A11" s="572" t="s">
        <v>36</v>
      </c>
      <c r="B11" s="572" t="s">
        <v>188</v>
      </c>
      <c r="C11" s="565" t="s">
        <v>189</v>
      </c>
      <c r="D11" s="564" t="s">
        <v>0</v>
      </c>
      <c r="E11" s="564" t="s">
        <v>98</v>
      </c>
      <c r="F11" s="570" t="s">
        <v>99</v>
      </c>
      <c r="G11" s="570"/>
      <c r="H11" s="570"/>
      <c r="I11" s="570"/>
      <c r="J11" s="570"/>
      <c r="K11" s="570"/>
      <c r="L11" s="570" t="s">
        <v>100</v>
      </c>
      <c r="M11" s="570"/>
      <c r="N11" s="570"/>
      <c r="O11" s="570"/>
      <c r="P11" s="570"/>
    </row>
    <row r="12" spans="1:17" ht="60">
      <c r="A12" s="572"/>
      <c r="B12" s="572"/>
      <c r="C12" s="565"/>
      <c r="D12" s="564"/>
      <c r="E12" s="564"/>
      <c r="F12" s="172" t="s">
        <v>190</v>
      </c>
      <c r="G12" s="172" t="s">
        <v>191</v>
      </c>
      <c r="H12" s="172" t="s">
        <v>192</v>
      </c>
      <c r="I12" s="172" t="s">
        <v>193</v>
      </c>
      <c r="J12" s="172" t="s">
        <v>194</v>
      </c>
      <c r="K12" s="172" t="s">
        <v>195</v>
      </c>
      <c r="L12" s="172" t="s">
        <v>196</v>
      </c>
      <c r="M12" s="172" t="s">
        <v>197</v>
      </c>
      <c r="N12" s="172" t="s">
        <v>193</v>
      </c>
      <c r="O12" s="172" t="s">
        <v>194</v>
      </c>
      <c r="P12" s="172" t="s">
        <v>198</v>
      </c>
    </row>
    <row r="13" spans="1:17" ht="14.25" customHeight="1">
      <c r="A13" s="175">
        <v>1</v>
      </c>
      <c r="B13" s="175">
        <f>A13+1</f>
        <v>2</v>
      </c>
      <c r="C13" s="175">
        <f>B13+1</f>
        <v>3</v>
      </c>
      <c r="D13" s="175">
        <f t="shared" ref="D13:K13" si="0">C13+1</f>
        <v>4</v>
      </c>
      <c r="E13" s="175">
        <f t="shared" si="0"/>
        <v>5</v>
      </c>
      <c r="F13" s="175">
        <v>6</v>
      </c>
      <c r="G13" s="175">
        <f t="shared" si="0"/>
        <v>7</v>
      </c>
      <c r="H13" s="175">
        <f t="shared" si="0"/>
        <v>8</v>
      </c>
      <c r="I13" s="175">
        <v>9</v>
      </c>
      <c r="J13" s="175">
        <v>10</v>
      </c>
      <c r="K13" s="175">
        <f t="shared" si="0"/>
        <v>11</v>
      </c>
      <c r="L13" s="175">
        <f>K13+1</f>
        <v>12</v>
      </c>
      <c r="M13" s="175">
        <f>L13+1</f>
        <v>13</v>
      </c>
      <c r="N13" s="175">
        <f>M13+1</f>
        <v>14</v>
      </c>
      <c r="O13" s="175">
        <f>N13+1</f>
        <v>15</v>
      </c>
      <c r="P13" s="175">
        <f>O13+1</f>
        <v>16</v>
      </c>
    </row>
    <row r="14" spans="1:17">
      <c r="A14" s="175"/>
      <c r="B14" s="195"/>
      <c r="C14" s="196" t="s">
        <v>199</v>
      </c>
      <c r="D14" s="197"/>
      <c r="E14" s="197"/>
      <c r="F14" s="198"/>
      <c r="G14" s="198"/>
      <c r="H14" s="199"/>
      <c r="I14" s="198"/>
      <c r="J14" s="198"/>
      <c r="K14" s="199"/>
      <c r="L14" s="198"/>
      <c r="M14" s="200"/>
      <c r="N14" s="200"/>
      <c r="O14" s="200"/>
      <c r="P14" s="199"/>
    </row>
    <row r="15" spans="1:17">
      <c r="A15" s="175">
        <v>1</v>
      </c>
      <c r="B15" s="175" t="s">
        <v>200</v>
      </c>
      <c r="C15" s="201" t="s">
        <v>201</v>
      </c>
      <c r="D15" s="175" t="s">
        <v>81</v>
      </c>
      <c r="E15" s="202">
        <v>700</v>
      </c>
      <c r="F15" s="198">
        <v>0.25</v>
      </c>
      <c r="G15" s="198">
        <v>22</v>
      </c>
      <c r="H15" s="199">
        <f>G15*F15</f>
        <v>5.5</v>
      </c>
      <c r="I15" s="198">
        <v>0</v>
      </c>
      <c r="J15" s="198">
        <v>0.8</v>
      </c>
      <c r="K15" s="199">
        <f>ROUND(H15+I15+J15,2)</f>
        <v>6.3</v>
      </c>
      <c r="L15" s="198">
        <f>ROUND(F15*E15,1)</f>
        <v>175</v>
      </c>
      <c r="M15" s="200">
        <f>ROUND(H15*E15,2)</f>
        <v>3850</v>
      </c>
      <c r="N15" s="200">
        <f>ROUND(I15*E15,2)</f>
        <v>0</v>
      </c>
      <c r="O15" s="200">
        <f>ROUND(J15*E15,2)</f>
        <v>560</v>
      </c>
      <c r="P15" s="199">
        <f t="shared" ref="P15:P26" si="1">ROUND(M15+N15+O15,2)</f>
        <v>4410</v>
      </c>
    </row>
    <row r="16" spans="1:17">
      <c r="A16" s="175">
        <f>A15+1</f>
        <v>2</v>
      </c>
      <c r="B16" s="175" t="s">
        <v>200</v>
      </c>
      <c r="C16" s="201" t="s">
        <v>202</v>
      </c>
      <c r="D16" s="175" t="s">
        <v>2</v>
      </c>
      <c r="E16" s="202">
        <v>60</v>
      </c>
      <c r="F16" s="198">
        <v>0.7</v>
      </c>
      <c r="G16" s="198">
        <v>22</v>
      </c>
      <c r="H16" s="199">
        <f t="shared" ref="H16:H35" si="2">G16*F16</f>
        <v>15.399999999999999</v>
      </c>
      <c r="I16" s="198">
        <v>0</v>
      </c>
      <c r="J16" s="198">
        <v>2.2999999999999998</v>
      </c>
      <c r="K16" s="199">
        <f>ROUND(H16+I16+J16,2)</f>
        <v>17.7</v>
      </c>
      <c r="L16" s="198">
        <f>ROUND(F16*E16,1)</f>
        <v>42</v>
      </c>
      <c r="M16" s="200">
        <f>ROUND(H16*E16,2)</f>
        <v>924</v>
      </c>
      <c r="N16" s="200">
        <f>ROUND(I16*E16,2)</f>
        <v>0</v>
      </c>
      <c r="O16" s="200">
        <f>ROUND(J16*E16,2)</f>
        <v>138</v>
      </c>
      <c r="P16" s="199">
        <f>ROUND(M16+N16+O16,2)</f>
        <v>1062</v>
      </c>
    </row>
    <row r="17" spans="1:16">
      <c r="A17" s="175">
        <f>A16+1</f>
        <v>3</v>
      </c>
      <c r="B17" s="175" t="s">
        <v>200</v>
      </c>
      <c r="C17" s="203" t="s">
        <v>203</v>
      </c>
      <c r="D17" s="173" t="s">
        <v>204</v>
      </c>
      <c r="E17" s="204">
        <v>2</v>
      </c>
      <c r="F17" s="199">
        <v>10</v>
      </c>
      <c r="G17" s="199">
        <f>G15</f>
        <v>22</v>
      </c>
      <c r="H17" s="199">
        <f t="shared" si="2"/>
        <v>220</v>
      </c>
      <c r="I17" s="161">
        <v>0</v>
      </c>
      <c r="J17" s="161">
        <v>15</v>
      </c>
      <c r="K17" s="199">
        <f>SUM(H17:J17)</f>
        <v>235</v>
      </c>
      <c r="L17" s="198">
        <f>ROUND(F17*E17,2)</f>
        <v>20</v>
      </c>
      <c r="M17" s="198">
        <f>ROUND(E17*H17,2)</f>
        <v>440</v>
      </c>
      <c r="N17" s="198">
        <f>ROUND(E17*I17,2)</f>
        <v>0</v>
      </c>
      <c r="O17" s="198">
        <f>ROUND(E17*J17,2)</f>
        <v>30</v>
      </c>
      <c r="P17" s="199">
        <f>SUM(M17:O17)</f>
        <v>470</v>
      </c>
    </row>
    <row r="18" spans="1:16">
      <c r="A18" s="175"/>
      <c r="B18" s="175"/>
      <c r="C18" s="186" t="s">
        <v>205</v>
      </c>
      <c r="D18" s="173" t="s">
        <v>204</v>
      </c>
      <c r="E18" s="205">
        <v>2</v>
      </c>
      <c r="F18" s="199">
        <v>0</v>
      </c>
      <c r="G18" s="199"/>
      <c r="H18" s="199">
        <f t="shared" si="2"/>
        <v>0</v>
      </c>
      <c r="I18" s="206">
        <v>0</v>
      </c>
      <c r="J18" s="206">
        <v>548</v>
      </c>
      <c r="K18" s="199">
        <f>SUM(H18:J18)</f>
        <v>548</v>
      </c>
      <c r="L18" s="198">
        <f>ROUND(F18*E18,2)</f>
        <v>0</v>
      </c>
      <c r="M18" s="198">
        <f>ROUND(E18*H18,2)</f>
        <v>0</v>
      </c>
      <c r="N18" s="198">
        <f>ROUND(E18*I18,2)</f>
        <v>0</v>
      </c>
      <c r="O18" s="198">
        <f>ROUND(E18*J18,2)</f>
        <v>1096</v>
      </c>
      <c r="P18" s="199">
        <f>SUM(M18:O18)</f>
        <v>1096</v>
      </c>
    </row>
    <row r="19" spans="1:16">
      <c r="A19" s="175"/>
      <c r="B19" s="175"/>
      <c r="C19" s="186"/>
      <c r="D19" s="173"/>
      <c r="E19" s="205"/>
      <c r="F19" s="199"/>
      <c r="G19" s="199"/>
      <c r="H19" s="199">
        <f t="shared" si="2"/>
        <v>0</v>
      </c>
      <c r="I19" s="206">
        <v>0</v>
      </c>
      <c r="J19" s="206">
        <v>0</v>
      </c>
      <c r="K19" s="199"/>
      <c r="L19" s="198"/>
      <c r="M19" s="198"/>
      <c r="N19" s="198"/>
      <c r="O19" s="198"/>
      <c r="P19" s="199"/>
    </row>
    <row r="20" spans="1:16">
      <c r="A20" s="175"/>
      <c r="B20" s="175"/>
      <c r="C20" s="207" t="s">
        <v>206</v>
      </c>
      <c r="D20" s="208"/>
      <c r="E20" s="209"/>
      <c r="F20" s="198"/>
      <c r="G20" s="198"/>
      <c r="H20" s="199">
        <f t="shared" si="2"/>
        <v>0</v>
      </c>
      <c r="I20" s="199">
        <v>0</v>
      </c>
      <c r="J20" s="199">
        <v>0</v>
      </c>
      <c r="K20" s="199">
        <f>ROUND(H20+I20+J20,2)</f>
        <v>0</v>
      </c>
      <c r="L20" s="198">
        <f>ROUND(F20*E20,1)</f>
        <v>0</v>
      </c>
      <c r="M20" s="200">
        <f>ROUND(H20*E20,2)</f>
        <v>0</v>
      </c>
      <c r="N20" s="200">
        <f>ROUND(I20*E20,2)</f>
        <v>0</v>
      </c>
      <c r="O20" s="200">
        <f>ROUND(J20*E20,2)</f>
        <v>0</v>
      </c>
      <c r="P20" s="199">
        <f t="shared" si="1"/>
        <v>0</v>
      </c>
    </row>
    <row r="21" spans="1:16">
      <c r="A21" s="175"/>
      <c r="B21" s="175"/>
      <c r="C21" s="210" t="s">
        <v>207</v>
      </c>
      <c r="D21" s="208" t="s">
        <v>81</v>
      </c>
      <c r="E21" s="211">
        <v>700</v>
      </c>
      <c r="F21" s="198"/>
      <c r="G21" s="198"/>
      <c r="H21" s="199">
        <f t="shared" si="2"/>
        <v>0</v>
      </c>
      <c r="I21" s="199">
        <v>0</v>
      </c>
      <c r="J21" s="199">
        <v>0</v>
      </c>
      <c r="K21" s="199">
        <f>ROUND(H21+I21+J21,2)</f>
        <v>0</v>
      </c>
      <c r="L21" s="198">
        <f>ROUND(F21*E21,1)</f>
        <v>0</v>
      </c>
      <c r="M21" s="200">
        <f>ROUND(H21*E21,2)</f>
        <v>0</v>
      </c>
      <c r="N21" s="200">
        <f>ROUND(I21*E21,2)</f>
        <v>0</v>
      </c>
      <c r="O21" s="200">
        <f>ROUND(J21*E21,2)</f>
        <v>0</v>
      </c>
      <c r="P21" s="199">
        <f t="shared" si="1"/>
        <v>0</v>
      </c>
    </row>
    <row r="22" spans="1:16" ht="24">
      <c r="A22" s="175">
        <f>A17+1</f>
        <v>4</v>
      </c>
      <c r="B22" s="175" t="s">
        <v>200</v>
      </c>
      <c r="C22" s="212" t="s">
        <v>208</v>
      </c>
      <c r="D22" s="197" t="s">
        <v>81</v>
      </c>
      <c r="E22" s="209">
        <f>E21</f>
        <v>700</v>
      </c>
      <c r="F22" s="161">
        <v>0.5</v>
      </c>
      <c r="G22" s="161">
        <f>22</f>
        <v>22</v>
      </c>
      <c r="H22" s="199">
        <f t="shared" si="2"/>
        <v>11</v>
      </c>
      <c r="I22" s="161">
        <v>10.86</v>
      </c>
      <c r="J22" s="161">
        <v>0.92</v>
      </c>
      <c r="K22" s="199">
        <f>ROUND(H22+I22+J22,2)</f>
        <v>22.78</v>
      </c>
      <c r="L22" s="198">
        <f>ROUND(F22*E22,1)</f>
        <v>350</v>
      </c>
      <c r="M22" s="200">
        <f>ROUND(H22*E22,2)</f>
        <v>7700</v>
      </c>
      <c r="N22" s="200">
        <f>ROUND(I22*E22,2)</f>
        <v>7602</v>
      </c>
      <c r="O22" s="200">
        <f>ROUND(J22*E22,2)</f>
        <v>644</v>
      </c>
      <c r="P22" s="199">
        <f t="shared" si="1"/>
        <v>15946</v>
      </c>
    </row>
    <row r="23" spans="1:16" ht="24">
      <c r="A23" s="175">
        <f>A22+1</f>
        <v>5</v>
      </c>
      <c r="B23" s="175" t="s">
        <v>200</v>
      </c>
      <c r="C23" s="212" t="s">
        <v>209</v>
      </c>
      <c r="D23" s="197" t="s">
        <v>81</v>
      </c>
      <c r="E23" s="209">
        <f>E22</f>
        <v>700</v>
      </c>
      <c r="F23" s="161">
        <v>0.5</v>
      </c>
      <c r="G23" s="161">
        <f>22</f>
        <v>22</v>
      </c>
      <c r="H23" s="199">
        <f t="shared" si="2"/>
        <v>11</v>
      </c>
      <c r="I23" s="161">
        <v>12.26</v>
      </c>
      <c r="J23" s="161">
        <v>0.92</v>
      </c>
      <c r="K23" s="199">
        <f>ROUND(H23+I23+J23,2)</f>
        <v>24.18</v>
      </c>
      <c r="L23" s="198">
        <f>ROUND(F23*E23,1)</f>
        <v>350</v>
      </c>
      <c r="M23" s="200">
        <f>ROUND(H23*E23,2)</f>
        <v>7700</v>
      </c>
      <c r="N23" s="200">
        <f>ROUND(I23*E23,2)</f>
        <v>8582</v>
      </c>
      <c r="O23" s="200">
        <f>ROUND(J23*E23,2)</f>
        <v>644</v>
      </c>
      <c r="P23" s="199">
        <f>ROUND(M23+N23+O23,2)</f>
        <v>16926</v>
      </c>
    </row>
    <row r="24" spans="1:16">
      <c r="A24" s="175"/>
      <c r="B24" s="175"/>
      <c r="C24" s="212"/>
      <c r="D24" s="197"/>
      <c r="E24" s="209"/>
      <c r="F24" s="161"/>
      <c r="G24" s="161"/>
      <c r="H24" s="199"/>
      <c r="I24" s="161">
        <v>0</v>
      </c>
      <c r="J24" s="161">
        <v>0</v>
      </c>
      <c r="K24" s="199"/>
      <c r="L24" s="198"/>
      <c r="M24" s="200"/>
      <c r="N24" s="200"/>
      <c r="O24" s="200"/>
      <c r="P24" s="199"/>
    </row>
    <row r="25" spans="1:16">
      <c r="A25" s="175"/>
      <c r="B25" s="175"/>
      <c r="C25" s="210" t="s">
        <v>210</v>
      </c>
      <c r="D25" s="208"/>
      <c r="E25" s="211"/>
      <c r="F25" s="198"/>
      <c r="G25" s="161"/>
      <c r="H25" s="199"/>
      <c r="I25" s="199">
        <v>0</v>
      </c>
      <c r="J25" s="199">
        <v>0</v>
      </c>
      <c r="K25" s="199">
        <f>ROUND(H25+I25+J25,2)</f>
        <v>0</v>
      </c>
      <c r="L25" s="198">
        <f>ROUND(F25*E25,1)</f>
        <v>0</v>
      </c>
      <c r="M25" s="200">
        <f>ROUND(H25*E25,2)</f>
        <v>0</v>
      </c>
      <c r="N25" s="200">
        <f>ROUND(I25*E25,2)</f>
        <v>0</v>
      </c>
      <c r="O25" s="200">
        <f>ROUND(J25*E25,2)</f>
        <v>0</v>
      </c>
      <c r="P25" s="199">
        <f t="shared" si="1"/>
        <v>0</v>
      </c>
    </row>
    <row r="26" spans="1:16">
      <c r="A26" s="175">
        <f>A23+1</f>
        <v>6</v>
      </c>
      <c r="B26" s="175" t="s">
        <v>200</v>
      </c>
      <c r="C26" s="212" t="s">
        <v>211</v>
      </c>
      <c r="D26" s="197" t="s">
        <v>2</v>
      </c>
      <c r="E26" s="209">
        <v>60</v>
      </c>
      <c r="F26" s="161">
        <v>0.72</v>
      </c>
      <c r="G26" s="161">
        <f>22</f>
        <v>22</v>
      </c>
      <c r="H26" s="199">
        <f t="shared" si="2"/>
        <v>15.84</v>
      </c>
      <c r="I26" s="161">
        <v>19.16</v>
      </c>
      <c r="J26" s="161">
        <v>0.78</v>
      </c>
      <c r="K26" s="199">
        <f>ROUND(H26+I26+J26,2)</f>
        <v>35.78</v>
      </c>
      <c r="L26" s="198">
        <f>ROUND(F26*E26,1)</f>
        <v>43.2</v>
      </c>
      <c r="M26" s="200">
        <f>ROUND(H26*E26,2)</f>
        <v>950.4</v>
      </c>
      <c r="N26" s="200">
        <f>ROUND(I26*E26,2)</f>
        <v>1149.5999999999999</v>
      </c>
      <c r="O26" s="200">
        <f>ROUND(J26*E26,2)</f>
        <v>46.8</v>
      </c>
      <c r="P26" s="199">
        <f t="shared" si="1"/>
        <v>2146.8000000000002</v>
      </c>
    </row>
    <row r="27" spans="1:16">
      <c r="A27" s="175">
        <f>A26+1</f>
        <v>7</v>
      </c>
      <c r="B27" s="175" t="s">
        <v>200</v>
      </c>
      <c r="C27" s="212" t="s">
        <v>212</v>
      </c>
      <c r="D27" s="197" t="s">
        <v>2</v>
      </c>
      <c r="E27" s="209">
        <v>60</v>
      </c>
      <c r="F27" s="161">
        <v>1</v>
      </c>
      <c r="G27" s="161">
        <f>22</f>
        <v>22</v>
      </c>
      <c r="H27" s="199">
        <f t="shared" si="2"/>
        <v>22</v>
      </c>
      <c r="I27" s="161">
        <v>18.88</v>
      </c>
      <c r="J27" s="161">
        <v>0.44</v>
      </c>
      <c r="K27" s="199">
        <f>ROUND(H27+I27+J27,2)</f>
        <v>41.32</v>
      </c>
      <c r="L27" s="198">
        <f>ROUND(F27*E27,1)</f>
        <v>60</v>
      </c>
      <c r="M27" s="200">
        <f>ROUND(H27*E27,2)</f>
        <v>1320</v>
      </c>
      <c r="N27" s="200">
        <f>ROUND(I27*E27,2)</f>
        <v>1132.8</v>
      </c>
      <c r="O27" s="200">
        <f>ROUND(J27*E27,2)</f>
        <v>26.4</v>
      </c>
      <c r="P27" s="199">
        <f>ROUND(M27+N27+O27,2)</f>
        <v>2479.1999999999998</v>
      </c>
    </row>
    <row r="28" spans="1:16">
      <c r="A28" s="175">
        <f>A27+1</f>
        <v>8</v>
      </c>
      <c r="B28" s="175" t="s">
        <v>200</v>
      </c>
      <c r="C28" s="212" t="s">
        <v>213</v>
      </c>
      <c r="D28" s="197" t="s">
        <v>204</v>
      </c>
      <c r="E28" s="213">
        <f>8</f>
        <v>8</v>
      </c>
      <c r="F28" s="161">
        <v>6</v>
      </c>
      <c r="G28" s="161">
        <f>22</f>
        <v>22</v>
      </c>
      <c r="H28" s="199">
        <f t="shared" si="2"/>
        <v>132</v>
      </c>
      <c r="I28" s="161">
        <v>38.520000000000003</v>
      </c>
      <c r="J28" s="161">
        <v>8</v>
      </c>
      <c r="K28" s="199">
        <f>ROUND(H28+I28+J28,2)</f>
        <v>178.52</v>
      </c>
      <c r="L28" s="198">
        <f>ROUND(F28*E28,1)</f>
        <v>48</v>
      </c>
      <c r="M28" s="200">
        <f>ROUND(H28*E28,2)</f>
        <v>1056</v>
      </c>
      <c r="N28" s="200">
        <f>ROUND(I28*E28,2)</f>
        <v>308.16000000000003</v>
      </c>
      <c r="O28" s="200">
        <f>ROUND(J28*E28,2)</f>
        <v>64</v>
      </c>
      <c r="P28" s="199">
        <f>ROUND(M28+N28+O28,2)</f>
        <v>1428.16</v>
      </c>
    </row>
    <row r="29" spans="1:16">
      <c r="A29" s="175">
        <f>A28+1</f>
        <v>9</v>
      </c>
      <c r="B29" s="175" t="s">
        <v>200</v>
      </c>
      <c r="C29" s="212" t="s">
        <v>214</v>
      </c>
      <c r="D29" s="197" t="s">
        <v>204</v>
      </c>
      <c r="E29" s="213">
        <v>18</v>
      </c>
      <c r="F29" s="161">
        <v>7</v>
      </c>
      <c r="G29" s="161">
        <f>22</f>
        <v>22</v>
      </c>
      <c r="H29" s="199">
        <f t="shared" si="2"/>
        <v>154</v>
      </c>
      <c r="I29" s="161">
        <v>25.68</v>
      </c>
      <c r="J29" s="161">
        <v>2.3199999999999998</v>
      </c>
      <c r="K29" s="199">
        <f>ROUND(H29+I29+J29,2)</f>
        <v>182</v>
      </c>
      <c r="L29" s="198">
        <f>ROUND(F29*E29,1)</f>
        <v>126</v>
      </c>
      <c r="M29" s="200">
        <f>ROUND(H29*E29,2)</f>
        <v>2772</v>
      </c>
      <c r="N29" s="200">
        <f>ROUND(I29*E29,2)</f>
        <v>462.24</v>
      </c>
      <c r="O29" s="200">
        <f>ROUND(J29*E29,2)</f>
        <v>41.76</v>
      </c>
      <c r="P29" s="199">
        <f>ROUND(M29+N29+O29,2)</f>
        <v>3276</v>
      </c>
    </row>
    <row r="30" spans="1:16">
      <c r="A30" s="175"/>
      <c r="B30" s="175"/>
      <c r="C30" s="212"/>
      <c r="D30" s="197"/>
      <c r="E30" s="213"/>
      <c r="F30" s="161"/>
      <c r="G30" s="161"/>
      <c r="H30" s="199">
        <f t="shared" si="2"/>
        <v>0</v>
      </c>
      <c r="I30" s="161">
        <v>0</v>
      </c>
      <c r="J30" s="161">
        <v>0</v>
      </c>
      <c r="K30" s="199"/>
      <c r="L30" s="198"/>
      <c r="M30" s="200"/>
      <c r="N30" s="200"/>
      <c r="O30" s="200"/>
      <c r="P30" s="199"/>
    </row>
    <row r="31" spans="1:16" s="174" customFormat="1" ht="14.25" customHeight="1">
      <c r="A31" s="173"/>
      <c r="B31" s="175"/>
      <c r="C31" s="214"/>
      <c r="D31" s="173"/>
      <c r="E31" s="173"/>
      <c r="F31" s="199">
        <v>0</v>
      </c>
      <c r="G31" s="161"/>
      <c r="H31" s="199">
        <f t="shared" si="2"/>
        <v>0</v>
      </c>
      <c r="I31" s="206">
        <v>0</v>
      </c>
      <c r="J31" s="206">
        <v>0</v>
      </c>
      <c r="K31" s="199">
        <f>SUM(H31:J31)</f>
        <v>0</v>
      </c>
      <c r="L31" s="198">
        <f>ROUND(F31*E31,2)</f>
        <v>0</v>
      </c>
      <c r="M31" s="198">
        <f>ROUND(E31*H31,2)</f>
        <v>0</v>
      </c>
      <c r="N31" s="198">
        <f>ROUND(E31*I31,2)</f>
        <v>0</v>
      </c>
      <c r="O31" s="198">
        <f>ROUND(E31*J31,2)</f>
        <v>0</v>
      </c>
      <c r="P31" s="199">
        <f>SUM(M31:O31)</f>
        <v>0</v>
      </c>
    </row>
    <row r="32" spans="1:16" s="174" customFormat="1" ht="14.25" customHeight="1">
      <c r="A32" s="173"/>
      <c r="B32" s="175"/>
      <c r="C32" s="214"/>
      <c r="D32" s="173"/>
      <c r="E32" s="173"/>
      <c r="F32" s="199">
        <v>0</v>
      </c>
      <c r="G32" s="199"/>
      <c r="H32" s="199">
        <f t="shared" si="2"/>
        <v>0</v>
      </c>
      <c r="I32" s="206">
        <v>0</v>
      </c>
      <c r="J32" s="206">
        <v>0</v>
      </c>
      <c r="K32" s="199">
        <f>SUM(H32:J32)</f>
        <v>0</v>
      </c>
      <c r="L32" s="198">
        <f>ROUND(F32*E32,2)</f>
        <v>0</v>
      </c>
      <c r="M32" s="198">
        <f>ROUND(E32*H32,2)</f>
        <v>0</v>
      </c>
      <c r="N32" s="198">
        <f>ROUND(E32*I32,2)</f>
        <v>0</v>
      </c>
      <c r="O32" s="198">
        <f>ROUND(E32*J32,2)</f>
        <v>0</v>
      </c>
      <c r="P32" s="199">
        <f>SUM(M32:O32)</f>
        <v>0</v>
      </c>
    </row>
    <row r="33" spans="1:16" s="174" customFormat="1" ht="14.25" customHeight="1">
      <c r="A33" s="175"/>
      <c r="B33" s="175"/>
      <c r="C33" s="215" t="s">
        <v>215</v>
      </c>
      <c r="D33" s="199"/>
      <c r="E33" s="199"/>
      <c r="F33" s="199">
        <v>0</v>
      </c>
      <c r="G33" s="199"/>
      <c r="H33" s="199">
        <f t="shared" si="2"/>
        <v>0</v>
      </c>
      <c r="I33" s="199">
        <v>0</v>
      </c>
      <c r="J33" s="199">
        <v>0</v>
      </c>
      <c r="K33" s="199">
        <f>SUM(H33:J33)</f>
        <v>0</v>
      </c>
      <c r="L33" s="198">
        <f>ROUND(F33*E33,2)</f>
        <v>0</v>
      </c>
      <c r="M33" s="198">
        <f>ROUND(E33*H33,2)</f>
        <v>0</v>
      </c>
      <c r="N33" s="198">
        <f>ROUND(E33*I33,2)</f>
        <v>0</v>
      </c>
      <c r="O33" s="198">
        <f>ROUND(E33*J33,2)</f>
        <v>0</v>
      </c>
      <c r="P33" s="199">
        <f>SUM(M33:O33)</f>
        <v>0</v>
      </c>
    </row>
    <row r="34" spans="1:16" s="174" customFormat="1" ht="14.25" customHeight="1">
      <c r="A34" s="173">
        <f>A29+1</f>
        <v>10</v>
      </c>
      <c r="B34" s="175" t="s">
        <v>200</v>
      </c>
      <c r="C34" s="214" t="s">
        <v>216</v>
      </c>
      <c r="D34" s="173" t="s">
        <v>217</v>
      </c>
      <c r="E34" s="173">
        <v>20</v>
      </c>
      <c r="F34" s="199">
        <v>0</v>
      </c>
      <c r="G34" s="199"/>
      <c r="H34" s="199">
        <f t="shared" si="2"/>
        <v>0</v>
      </c>
      <c r="I34" s="206">
        <v>0</v>
      </c>
      <c r="J34" s="206">
        <v>75</v>
      </c>
      <c r="K34" s="199">
        <f>SUM(H34:J34)</f>
        <v>75</v>
      </c>
      <c r="L34" s="198">
        <f>ROUND(F34*E34,2)</f>
        <v>0</v>
      </c>
      <c r="M34" s="198">
        <f>ROUND(E34*H34,2)</f>
        <v>0</v>
      </c>
      <c r="N34" s="198">
        <f>ROUND(E34*I34,2)</f>
        <v>0</v>
      </c>
      <c r="O34" s="198">
        <f>ROUND(E34*J34,2)</f>
        <v>1500</v>
      </c>
      <c r="P34" s="199">
        <f>SUM(M34:O34)</f>
        <v>1500</v>
      </c>
    </row>
    <row r="35" spans="1:16" s="174" customFormat="1" ht="14.25" customHeight="1">
      <c r="A35" s="173"/>
      <c r="B35" s="175"/>
      <c r="C35" s="214"/>
      <c r="D35" s="173"/>
      <c r="E35" s="173"/>
      <c r="F35" s="199">
        <v>0</v>
      </c>
      <c r="G35" s="199"/>
      <c r="H35" s="199">
        <f t="shared" si="2"/>
        <v>0</v>
      </c>
      <c r="I35" s="206">
        <v>0</v>
      </c>
      <c r="J35" s="206">
        <v>0</v>
      </c>
      <c r="K35" s="199">
        <f>SUM(H35:J35)</f>
        <v>0</v>
      </c>
      <c r="L35" s="198">
        <f>ROUND(F35*E35,2)</f>
        <v>0</v>
      </c>
      <c r="M35" s="198">
        <f>ROUND(E35*H35,2)</f>
        <v>0</v>
      </c>
      <c r="N35" s="198">
        <f>ROUND(E35*I35,2)</f>
        <v>0</v>
      </c>
      <c r="O35" s="198">
        <f>ROUND(E35*J35,2)</f>
        <v>0</v>
      </c>
      <c r="P35" s="199">
        <f>SUM(M35:O35)</f>
        <v>0</v>
      </c>
    </row>
    <row r="36" spans="1:16" s="220" customFormat="1">
      <c r="A36" s="216"/>
      <c r="B36" s="216"/>
      <c r="C36" s="217"/>
      <c r="D36" s="202"/>
      <c r="E36" s="199"/>
      <c r="F36" s="218"/>
      <c r="G36" s="218"/>
      <c r="H36" s="218"/>
      <c r="I36" s="161"/>
      <c r="J36" s="218"/>
      <c r="K36" s="218"/>
      <c r="L36" s="161"/>
      <c r="M36" s="161"/>
      <c r="N36" s="161"/>
      <c r="O36" s="161"/>
      <c r="P36" s="219"/>
    </row>
    <row r="37" spans="1:16" s="174" customFormat="1">
      <c r="A37" s="180"/>
      <c r="B37" s="180"/>
      <c r="C37" s="221"/>
      <c r="D37" s="194"/>
      <c r="E37" s="194"/>
      <c r="F37" s="222"/>
      <c r="G37" s="223"/>
      <c r="H37" s="223"/>
      <c r="I37" s="223"/>
      <c r="J37" s="223"/>
      <c r="K37" s="224" t="s">
        <v>218</v>
      </c>
      <c r="L37" s="225">
        <f>SUM(L14:L36)</f>
        <v>1214.2</v>
      </c>
      <c r="M37" s="225">
        <f>SUM(M14:M36)</f>
        <v>26712.400000000001</v>
      </c>
      <c r="N37" s="225">
        <f>SUM(N14:N36)</f>
        <v>19236.8</v>
      </c>
      <c r="O37" s="225">
        <f>SUM(O14:O36)</f>
        <v>4790.9600000000009</v>
      </c>
      <c r="P37" s="225">
        <f>SUM(P14:P36)</f>
        <v>50740.160000000003</v>
      </c>
    </row>
    <row r="38" spans="1:16">
      <c r="C38" s="226"/>
    </row>
    <row r="39" spans="1:16">
      <c r="C39" s="226"/>
    </row>
    <row r="40" spans="1:16" s="174" customFormat="1">
      <c r="A40" s="165" t="s">
        <v>22</v>
      </c>
      <c r="B40" s="189"/>
      <c r="C40" s="189" t="s">
        <v>164</v>
      </c>
      <c r="D40" s="189"/>
      <c r="E40" s="189"/>
      <c r="F40" s="189"/>
      <c r="G40" s="165"/>
      <c r="H40" s="189"/>
      <c r="I40" s="189"/>
      <c r="J40" s="189"/>
      <c r="K40" s="189"/>
      <c r="L40" s="189"/>
      <c r="M40" s="227"/>
      <c r="N40" s="227"/>
      <c r="O40" s="227"/>
    </row>
    <row r="41" spans="1:16" ht="12.75" customHeight="1">
      <c r="A41" s="165"/>
      <c r="B41" s="561" t="s">
        <v>165</v>
      </c>
      <c r="C41" s="561"/>
      <c r="D41" s="561"/>
      <c r="E41" s="561"/>
      <c r="F41" s="561"/>
      <c r="G41" s="165"/>
      <c r="H41" s="556"/>
      <c r="I41" s="556"/>
      <c r="J41" s="556"/>
      <c r="K41" s="556"/>
      <c r="L41" s="556"/>
    </row>
    <row r="42" spans="1:16">
      <c r="A42" s="165"/>
      <c r="B42" s="168"/>
      <c r="C42" s="168"/>
      <c r="D42" s="168"/>
      <c r="E42" s="168"/>
      <c r="F42" s="168"/>
      <c r="G42" s="165"/>
      <c r="H42" s="168"/>
      <c r="I42" s="168"/>
      <c r="J42" s="168"/>
      <c r="K42" s="168"/>
      <c r="L42" s="168"/>
    </row>
    <row r="43" spans="1:16">
      <c r="A43" s="147" t="str">
        <f>APV_kopsavilkums!$C$28</f>
        <v xml:space="preserve">Tāme sastādīta :    2024.gada  20. augusts </v>
      </c>
      <c r="B43" s="147"/>
    </row>
    <row r="44" spans="1:16">
      <c r="A44" s="228"/>
      <c r="B44" s="228"/>
    </row>
    <row r="45" spans="1:16">
      <c r="A45" s="165" t="s">
        <v>219</v>
      </c>
      <c r="B45" s="189"/>
      <c r="C45" s="189"/>
      <c r="D45" s="189"/>
      <c r="E45" s="189"/>
      <c r="F45" s="189"/>
      <c r="G45" s="227"/>
      <c r="H45" s="227"/>
      <c r="I45" s="227"/>
      <c r="J45" s="174"/>
    </row>
    <row r="46" spans="1:16">
      <c r="A46" s="165"/>
      <c r="B46" s="556" t="s">
        <v>165</v>
      </c>
      <c r="C46" s="556"/>
      <c r="D46" s="556"/>
      <c r="E46" s="556"/>
      <c r="F46" s="556"/>
    </row>
    <row r="47" spans="1:16">
      <c r="A47" s="228"/>
      <c r="B47" s="228"/>
    </row>
    <row r="48" spans="1:16">
      <c r="A48" s="165" t="s">
        <v>166</v>
      </c>
      <c r="B48" s="165"/>
      <c r="C48" s="228"/>
    </row>
    <row r="51" spans="1:16">
      <c r="A51" s="571" t="s">
        <v>170</v>
      </c>
      <c r="B51" s="571"/>
      <c r="C51" s="571"/>
      <c r="D51" s="571"/>
      <c r="E51" s="571"/>
      <c r="F51" s="571"/>
      <c r="G51" s="571"/>
      <c r="H51" s="571"/>
      <c r="I51" s="571"/>
      <c r="J51" s="571"/>
      <c r="K51" s="571"/>
      <c r="L51" s="571"/>
      <c r="M51" s="571"/>
      <c r="N51" s="571"/>
      <c r="O51" s="571"/>
      <c r="P51" s="571"/>
    </row>
  </sheetData>
  <sheetProtection selectLockedCells="1" selectUnlockedCells="1"/>
  <mergeCells count="17">
    <mergeCell ref="L11:P11"/>
    <mergeCell ref="B41:F41"/>
    <mergeCell ref="H41:L41"/>
    <mergeCell ref="B46:F46"/>
    <mergeCell ref="A51:P51"/>
    <mergeCell ref="A11:A12"/>
    <mergeCell ref="B11:B12"/>
    <mergeCell ref="C11:C12"/>
    <mergeCell ref="D11:D12"/>
    <mergeCell ref="E11:E12"/>
    <mergeCell ref="F11:K11"/>
    <mergeCell ref="M8:O8"/>
    <mergeCell ref="A1:P1"/>
    <mergeCell ref="A2:P2"/>
    <mergeCell ref="A5:F5"/>
    <mergeCell ref="A6:F6"/>
    <mergeCell ref="A7:F7"/>
  </mergeCells>
  <printOptions horizontalCentered="1"/>
  <pageMargins left="0.19685039370078741" right="0.19685039370078741" top="0.55118110236220474" bottom="0.23622047244094491" header="0.35433070866141736" footer="0.15748031496062992"/>
  <pageSetup paperSize="9" scale="78" firstPageNumber="0" fitToHeight="2" orientation="landscape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C3D8-2973-4C13-84EE-0F2140301305}">
  <dimension ref="A1"/>
  <sheetViews>
    <sheetView topLeftCell="A43" zoomScale="50" zoomScaleNormal="50" workbookViewId="0">
      <selection activeCell="U26" sqref="U26"/>
    </sheetView>
  </sheetViews>
  <sheetFormatPr defaultRowHeight="12.75"/>
  <cols>
    <col min="1" max="16384" width="9.140625" style="83"/>
  </cols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zoomScaleNormal="100" workbookViewId="0"/>
  </sheetViews>
  <sheetFormatPr defaultRowHeight="12.75"/>
  <cols>
    <col min="2" max="2" width="8.7109375" customWidth="1"/>
    <col min="3" max="3" width="47.7109375" customWidth="1"/>
    <col min="4" max="4" width="38.28515625" customWidth="1"/>
    <col min="5" max="5" width="8.28515625" customWidth="1"/>
    <col min="6" max="6" width="9.140625" customWidth="1"/>
  </cols>
  <sheetData>
    <row r="1" spans="1:17" ht="15" customHeight="1">
      <c r="D1" s="69"/>
      <c r="E1" s="70"/>
      <c r="F1" s="70"/>
    </row>
    <row r="2" spans="1:17" ht="15">
      <c r="A2" s="573" t="s">
        <v>44</v>
      </c>
      <c r="B2" s="573"/>
      <c r="C2" s="573"/>
      <c r="D2" s="573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4" spans="1:17">
      <c r="A4" s="574" t="s">
        <v>27</v>
      </c>
      <c r="B4" s="574"/>
      <c r="C4" s="575" t="s">
        <v>77</v>
      </c>
      <c r="D4" s="576"/>
    </row>
    <row r="5" spans="1:17">
      <c r="A5" s="574" t="s">
        <v>28</v>
      </c>
      <c r="B5" s="574"/>
      <c r="C5" s="578"/>
      <c r="D5" s="579"/>
    </row>
    <row r="6" spans="1:17">
      <c r="A6" s="574" t="s">
        <v>6</v>
      </c>
      <c r="B6" s="574"/>
      <c r="C6" s="580"/>
      <c r="D6" s="580"/>
    </row>
    <row r="8" spans="1:17" s="48" customFormat="1" ht="15">
      <c r="A8" s="577" t="s">
        <v>36</v>
      </c>
      <c r="B8" s="577"/>
      <c r="C8" s="55" t="s">
        <v>27</v>
      </c>
      <c r="D8" s="55" t="s">
        <v>45</v>
      </c>
    </row>
    <row r="9" spans="1:17">
      <c r="A9" s="581">
        <v>1</v>
      </c>
      <c r="B9" s="581"/>
      <c r="C9" s="52" t="str">
        <f>C4</f>
        <v>skolas ēkas jumta seguma atjaunošana</v>
      </c>
      <c r="D9" s="53">
        <f>JT_Kopsavilkums!D19</f>
        <v>61133.11</v>
      </c>
    </row>
    <row r="10" spans="1:17">
      <c r="A10" s="581"/>
      <c r="B10" s="581"/>
      <c r="C10" s="52"/>
      <c r="D10" s="53"/>
    </row>
    <row r="11" spans="1:17" ht="15">
      <c r="A11" s="581"/>
      <c r="B11" s="581"/>
      <c r="C11" s="56" t="s">
        <v>16</v>
      </c>
      <c r="D11" s="54">
        <f>ROUND(SUM(D9:D10),2)</f>
        <v>61133.11</v>
      </c>
    </row>
    <row r="13" spans="1:17">
      <c r="A13" s="583" t="s">
        <v>46</v>
      </c>
      <c r="B13" s="583"/>
      <c r="C13" s="583"/>
      <c r="D13" s="53">
        <f>ROUND(D11*0.21,2)</f>
        <v>12837.95</v>
      </c>
    </row>
    <row r="14" spans="1:17">
      <c r="A14" s="582" t="s">
        <v>50</v>
      </c>
      <c r="B14" s="582"/>
      <c r="C14" s="582"/>
      <c r="D14" s="59">
        <f>D11+D13</f>
        <v>73971.06</v>
      </c>
    </row>
    <row r="16" spans="1:17">
      <c r="A16" s="574" t="s">
        <v>40</v>
      </c>
      <c r="B16" s="574"/>
      <c r="C16" s="575" t="s">
        <v>71</v>
      </c>
      <c r="D16" s="576"/>
      <c r="E16" s="576"/>
    </row>
    <row r="17" spans="1:5">
      <c r="A17" s="574" t="s">
        <v>41</v>
      </c>
      <c r="B17" s="574"/>
      <c r="C17" s="584" t="s">
        <v>79</v>
      </c>
      <c r="D17" s="580"/>
      <c r="E17" s="580"/>
    </row>
    <row r="18" spans="1:5">
      <c r="A18" s="574" t="s">
        <v>42</v>
      </c>
      <c r="B18" s="574"/>
      <c r="C18" s="575" t="s">
        <v>72</v>
      </c>
      <c r="D18" s="576"/>
      <c r="E18" s="576"/>
    </row>
    <row r="19" spans="1:5">
      <c r="A19" s="574" t="s">
        <v>43</v>
      </c>
      <c r="B19" s="574"/>
      <c r="C19" s="575" t="s">
        <v>73</v>
      </c>
      <c r="D19" s="576"/>
      <c r="E19" s="576"/>
    </row>
  </sheetData>
  <mergeCells count="21">
    <mergeCell ref="A19:B19"/>
    <mergeCell ref="C19:E19"/>
    <mergeCell ref="A6:B6"/>
    <mergeCell ref="C5:D5"/>
    <mergeCell ref="C6:D6"/>
    <mergeCell ref="A9:B9"/>
    <mergeCell ref="A10:B10"/>
    <mergeCell ref="A18:B18"/>
    <mergeCell ref="A14:C14"/>
    <mergeCell ref="A11:B11"/>
    <mergeCell ref="A13:C13"/>
    <mergeCell ref="A16:B16"/>
    <mergeCell ref="A17:B17"/>
    <mergeCell ref="C16:E16"/>
    <mergeCell ref="C17:E17"/>
    <mergeCell ref="C18:E18"/>
    <mergeCell ref="A2:D2"/>
    <mergeCell ref="A4:B4"/>
    <mergeCell ref="C4:D4"/>
    <mergeCell ref="A5:B5"/>
    <mergeCell ref="A8:B8"/>
  </mergeCells>
  <pageMargins left="0.7" right="0.7" top="0.75" bottom="0.75" header="0.3" footer="0.3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4"/>
  <sheetViews>
    <sheetView zoomScaleNormal="100" workbookViewId="0"/>
  </sheetViews>
  <sheetFormatPr defaultRowHeight="12.75"/>
  <cols>
    <col min="1" max="1" width="8" customWidth="1"/>
    <col min="2" max="2" width="11.85546875" customWidth="1"/>
    <col min="3" max="3" width="47.5703125" customWidth="1"/>
    <col min="4" max="4" width="10.7109375" customWidth="1"/>
    <col min="6" max="6" width="12.42578125" customWidth="1"/>
    <col min="7" max="7" width="10.7109375" customWidth="1"/>
    <col min="8" max="8" width="15.140625" customWidth="1"/>
  </cols>
  <sheetData>
    <row r="1" spans="1:16" ht="14.25" customHeight="1">
      <c r="F1" s="585"/>
      <c r="G1" s="585"/>
      <c r="H1" s="585"/>
      <c r="I1" s="70"/>
      <c r="J1" s="70"/>
      <c r="K1" s="70"/>
    </row>
    <row r="2" spans="1:16" ht="15">
      <c r="A2" s="573" t="s">
        <v>47</v>
      </c>
      <c r="B2" s="573"/>
      <c r="C2" s="573"/>
      <c r="D2" s="573"/>
      <c r="E2" s="573"/>
      <c r="F2" s="573"/>
      <c r="G2" s="573"/>
      <c r="H2" s="573"/>
      <c r="I2" s="48"/>
      <c r="J2" s="48"/>
      <c r="K2" s="48"/>
      <c r="L2" s="48"/>
      <c r="M2" s="48"/>
      <c r="N2" s="48"/>
      <c r="O2" s="48"/>
      <c r="P2" s="48"/>
    </row>
    <row r="4" spans="1:16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>
      <c r="A5" s="574" t="s">
        <v>27</v>
      </c>
      <c r="B5" s="574"/>
      <c r="C5" s="576"/>
      <c r="D5" s="576"/>
      <c r="E5" s="576"/>
      <c r="F5" s="576"/>
      <c r="G5" s="576"/>
      <c r="H5" s="576"/>
    </row>
    <row r="6" spans="1:16">
      <c r="A6" s="574" t="s">
        <v>28</v>
      </c>
      <c r="B6" s="574"/>
      <c r="C6" s="579"/>
      <c r="D6" s="579"/>
      <c r="E6" s="579"/>
      <c r="F6" s="579"/>
      <c r="G6" s="579"/>
      <c r="H6" s="579"/>
    </row>
    <row r="7" spans="1:16">
      <c r="A7" s="574" t="s">
        <v>6</v>
      </c>
      <c r="B7" s="574"/>
      <c r="C7" s="576"/>
      <c r="D7" s="576"/>
      <c r="E7" s="576"/>
      <c r="F7" s="576"/>
      <c r="G7" s="576"/>
      <c r="H7" s="576"/>
    </row>
    <row r="8" spans="1:16">
      <c r="C8" s="590" t="s">
        <v>76</v>
      </c>
      <c r="D8" s="590"/>
      <c r="E8" s="590"/>
      <c r="F8" s="591"/>
      <c r="G8" s="591"/>
    </row>
    <row r="9" spans="1:16">
      <c r="C9" s="590" t="s">
        <v>75</v>
      </c>
      <c r="D9" s="590"/>
      <c r="E9" s="590"/>
      <c r="F9" s="596"/>
      <c r="G9" s="596"/>
    </row>
    <row r="11" spans="1:16" s="51" customFormat="1" ht="12">
      <c r="A11" s="595" t="s">
        <v>36</v>
      </c>
      <c r="B11" s="595" t="s">
        <v>37</v>
      </c>
      <c r="C11" s="595" t="s">
        <v>29</v>
      </c>
      <c r="D11" s="595" t="s">
        <v>30</v>
      </c>
      <c r="E11" s="595" t="s">
        <v>31</v>
      </c>
      <c r="F11" s="595"/>
      <c r="G11" s="595"/>
      <c r="H11" s="595" t="s">
        <v>38</v>
      </c>
    </row>
    <row r="12" spans="1:16" s="51" customFormat="1" ht="12">
      <c r="A12" s="595"/>
      <c r="B12" s="595"/>
      <c r="C12" s="595"/>
      <c r="D12" s="595"/>
      <c r="E12" s="50" t="s">
        <v>32</v>
      </c>
      <c r="F12" s="50" t="s">
        <v>33</v>
      </c>
      <c r="G12" s="50" t="s">
        <v>34</v>
      </c>
      <c r="H12" s="595"/>
    </row>
    <row r="13" spans="1:16">
      <c r="A13" s="57" t="s">
        <v>49</v>
      </c>
      <c r="B13" s="57" t="s">
        <v>48</v>
      </c>
      <c r="C13" s="68" t="s">
        <v>77</v>
      </c>
      <c r="D13" s="53">
        <f>'JT_1-1'!P23</f>
        <v>51807.72</v>
      </c>
      <c r="E13" s="53">
        <f>'JT_1-1'!M23</f>
        <v>23550.03</v>
      </c>
      <c r="F13" s="53">
        <f>'JT_1-1'!N23</f>
        <v>24477.9</v>
      </c>
      <c r="G13" s="53">
        <f>'JT_1-1'!O23</f>
        <v>3779.79</v>
      </c>
      <c r="H13" s="53">
        <f>'JT_1-1'!L23</f>
        <v>1427.0400000000002</v>
      </c>
    </row>
    <row r="14" spans="1:16">
      <c r="A14" s="58"/>
      <c r="B14" s="52"/>
      <c r="C14" s="52"/>
      <c r="D14" s="52"/>
      <c r="E14" s="52"/>
      <c r="F14" s="52"/>
      <c r="G14" s="52"/>
      <c r="H14" s="52"/>
    </row>
    <row r="15" spans="1:16" ht="15">
      <c r="A15" s="586" t="s">
        <v>16</v>
      </c>
      <c r="B15" s="587"/>
      <c r="C15" s="588"/>
      <c r="D15" s="54">
        <f>ROUND(SUM(D13:D14),2)</f>
        <v>51807.72</v>
      </c>
    </row>
    <row r="16" spans="1:16" ht="15">
      <c r="A16" s="586" t="s">
        <v>70</v>
      </c>
      <c r="B16" s="587"/>
      <c r="C16" s="588"/>
      <c r="D16" s="54">
        <f>D15*0.1</f>
        <v>5180.7720000000008</v>
      </c>
    </row>
    <row r="17" spans="1:5">
      <c r="A17" s="592" t="s">
        <v>39</v>
      </c>
      <c r="B17" s="593"/>
      <c r="C17" s="594"/>
      <c r="D17" s="52"/>
    </row>
    <row r="18" spans="1:5" ht="15">
      <c r="A18" s="589" t="s">
        <v>69</v>
      </c>
      <c r="B18" s="587"/>
      <c r="C18" s="588"/>
      <c r="D18" s="54">
        <f>D15*0.08</f>
        <v>4144.6176000000005</v>
      </c>
    </row>
    <row r="19" spans="1:5" ht="15">
      <c r="A19" s="586" t="s">
        <v>35</v>
      </c>
      <c r="B19" s="587"/>
      <c r="C19" s="588"/>
      <c r="D19" s="54">
        <f>ROUND(SUM(D15+D16+D18),2)</f>
        <v>61133.11</v>
      </c>
    </row>
    <row r="21" spans="1:5">
      <c r="A21" s="574" t="s">
        <v>40</v>
      </c>
      <c r="B21" s="574"/>
      <c r="C21" s="575" t="s">
        <v>71</v>
      </c>
      <c r="D21" s="576"/>
      <c r="E21" s="576"/>
    </row>
    <row r="22" spans="1:5">
      <c r="A22" s="574" t="s">
        <v>41</v>
      </c>
      <c r="B22" s="574"/>
      <c r="C22" s="584" t="s">
        <v>79</v>
      </c>
      <c r="D22" s="580"/>
      <c r="E22" s="580"/>
    </row>
    <row r="23" spans="1:5">
      <c r="A23" s="574" t="s">
        <v>42</v>
      </c>
      <c r="B23" s="574"/>
      <c r="C23" s="575" t="s">
        <v>72</v>
      </c>
      <c r="D23" s="576"/>
      <c r="E23" s="576"/>
    </row>
    <row r="24" spans="1:5">
      <c r="A24" s="574" t="s">
        <v>43</v>
      </c>
      <c r="B24" s="574"/>
      <c r="C24" s="575" t="s">
        <v>73</v>
      </c>
      <c r="D24" s="576"/>
      <c r="E24" s="576"/>
    </row>
  </sheetData>
  <mergeCells count="31">
    <mergeCell ref="H11:H12"/>
    <mergeCell ref="A6:B6"/>
    <mergeCell ref="C9:E9"/>
    <mergeCell ref="F9:G9"/>
    <mergeCell ref="A2:H2"/>
    <mergeCell ref="A5:B5"/>
    <mergeCell ref="C5:H5"/>
    <mergeCell ref="A17:C17"/>
    <mergeCell ref="B11:B12"/>
    <mergeCell ref="C11:C12"/>
    <mergeCell ref="D11:D12"/>
    <mergeCell ref="E11:G11"/>
    <mergeCell ref="A15:C15"/>
    <mergeCell ref="A16:C16"/>
    <mergeCell ref="A11:A12"/>
    <mergeCell ref="F1:H1"/>
    <mergeCell ref="A24:B24"/>
    <mergeCell ref="C24:E24"/>
    <mergeCell ref="A19:C19"/>
    <mergeCell ref="A21:B21"/>
    <mergeCell ref="C21:E21"/>
    <mergeCell ref="A22:B22"/>
    <mergeCell ref="C22:E22"/>
    <mergeCell ref="A23:B23"/>
    <mergeCell ref="C23:E23"/>
    <mergeCell ref="A18:C18"/>
    <mergeCell ref="C6:H6"/>
    <mergeCell ref="A7:B7"/>
    <mergeCell ref="C7:H7"/>
    <mergeCell ref="C8:E8"/>
    <mergeCell ref="F8:G8"/>
  </mergeCells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423"/>
  <sheetViews>
    <sheetView showWhiteSpace="0" zoomScale="85" zoomScaleNormal="85" zoomScaleSheetLayoutView="70" zoomScalePageLayoutView="70" workbookViewId="0"/>
  </sheetViews>
  <sheetFormatPr defaultRowHeight="12.75"/>
  <cols>
    <col min="1" max="1" width="8.28515625" style="6" customWidth="1"/>
    <col min="2" max="2" width="10.85546875" style="2" customWidth="1"/>
    <col min="3" max="3" width="62.5703125" customWidth="1"/>
    <col min="4" max="4" width="11.28515625" customWidth="1"/>
    <col min="5" max="10" width="10.85546875" customWidth="1"/>
    <col min="11" max="15" width="10.28515625" customWidth="1"/>
    <col min="16" max="16" width="10.5703125" bestFit="1" customWidth="1"/>
  </cols>
  <sheetData>
    <row r="1" spans="1:20" ht="12.75" customHeight="1">
      <c r="M1" s="597"/>
      <c r="N1" s="597"/>
      <c r="O1" s="597"/>
      <c r="P1" s="597"/>
    </row>
    <row r="2" spans="1:20" ht="18.75" thickBot="1">
      <c r="A2" s="603" t="s">
        <v>26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</row>
    <row r="3" spans="1:20" ht="16.5">
      <c r="A3" s="616" t="s">
        <v>77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</row>
    <row r="5" spans="1:20" ht="12.75" customHeight="1">
      <c r="A5" s="613" t="s">
        <v>3</v>
      </c>
      <c r="B5" s="613"/>
      <c r="C5" s="66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2.75" customHeight="1">
      <c r="A6" s="615" t="s">
        <v>4</v>
      </c>
      <c r="B6" s="615"/>
      <c r="C6" s="67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2.75" customHeight="1">
      <c r="A7" s="613" t="s">
        <v>5</v>
      </c>
      <c r="B7" s="613"/>
      <c r="C7" s="67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0">
      <c r="A8" s="614" t="s">
        <v>6</v>
      </c>
      <c r="B8" s="614"/>
      <c r="C8" s="42"/>
      <c r="D8" s="23"/>
      <c r="E8" s="24"/>
      <c r="F8" s="24"/>
      <c r="G8" s="24"/>
      <c r="H8" s="24"/>
      <c r="I8" s="24"/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0" ht="14.25">
      <c r="A9" s="606" t="s">
        <v>74</v>
      </c>
      <c r="B9" s="606"/>
      <c r="C9" s="606"/>
      <c r="D9" s="27"/>
      <c r="F9" s="28"/>
      <c r="G9" s="27"/>
      <c r="H9" s="27"/>
      <c r="I9" s="43"/>
      <c r="J9" s="43" t="s">
        <v>51</v>
      </c>
      <c r="K9" s="44">
        <f>P23</f>
        <v>51807.72</v>
      </c>
      <c r="L9" s="34"/>
      <c r="M9" s="34"/>
      <c r="N9" s="34"/>
      <c r="O9" s="34"/>
      <c r="P9" s="34"/>
      <c r="Q9" s="29"/>
      <c r="R9" s="29"/>
    </row>
    <row r="10" spans="1:20" ht="13.5">
      <c r="C10" s="7"/>
      <c r="D10" s="7"/>
      <c r="E10" s="8"/>
      <c r="F10" s="8"/>
      <c r="G10" s="8"/>
      <c r="H10" s="8"/>
      <c r="I10" s="8"/>
      <c r="J10" s="8"/>
    </row>
    <row r="11" spans="1:20" ht="12.75" customHeight="1">
      <c r="A11" s="10"/>
      <c r="B11" s="607" t="s">
        <v>10</v>
      </c>
      <c r="C11" s="609" t="s">
        <v>1</v>
      </c>
      <c r="D11" s="611" t="s">
        <v>0</v>
      </c>
      <c r="E11" s="604" t="s">
        <v>7</v>
      </c>
      <c r="F11" s="617" t="s">
        <v>17</v>
      </c>
      <c r="G11" s="618"/>
      <c r="H11" s="618"/>
      <c r="I11" s="618"/>
      <c r="J11" s="618"/>
      <c r="K11" s="619"/>
      <c r="L11" s="601" t="s">
        <v>20</v>
      </c>
      <c r="M11" s="601"/>
      <c r="N11" s="601"/>
      <c r="O11" s="601"/>
      <c r="P11" s="602"/>
    </row>
    <row r="12" spans="1:20" ht="45">
      <c r="A12" s="10"/>
      <c r="B12" s="608"/>
      <c r="C12" s="610"/>
      <c r="D12" s="612"/>
      <c r="E12" s="605"/>
      <c r="F12" s="33" t="s">
        <v>11</v>
      </c>
      <c r="G12" s="33" t="s">
        <v>12</v>
      </c>
      <c r="H12" s="33" t="s">
        <v>13</v>
      </c>
      <c r="I12" s="33" t="s">
        <v>14</v>
      </c>
      <c r="J12" s="33" t="s">
        <v>15</v>
      </c>
      <c r="K12" s="33" t="s">
        <v>16</v>
      </c>
      <c r="L12" s="33" t="s">
        <v>18</v>
      </c>
      <c r="M12" s="33" t="s">
        <v>13</v>
      </c>
      <c r="N12" s="33" t="s">
        <v>14</v>
      </c>
      <c r="O12" s="33" t="s">
        <v>15</v>
      </c>
      <c r="P12" s="33" t="s">
        <v>19</v>
      </c>
    </row>
    <row r="13" spans="1:20" s="14" customFormat="1" ht="16.5">
      <c r="A13" s="11"/>
      <c r="B13" s="65" t="s">
        <v>8</v>
      </c>
      <c r="C13" s="12" t="s">
        <v>56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20" s="14" customFormat="1" ht="16.5">
      <c r="A14" s="11"/>
      <c r="B14" s="26" t="s">
        <v>53</v>
      </c>
      <c r="C14" s="60" t="s">
        <v>80</v>
      </c>
      <c r="D14" s="18" t="s">
        <v>81</v>
      </c>
      <c r="E14" s="61">
        <v>700</v>
      </c>
      <c r="F14" s="71">
        <v>0.23</v>
      </c>
      <c r="G14" s="71">
        <v>16.5</v>
      </c>
      <c r="H14" s="72">
        <f t="shared" ref="H14" si="0">ROUND(F14*G14,2)</f>
        <v>3.8</v>
      </c>
      <c r="I14" s="73"/>
      <c r="J14" s="74">
        <v>2.42</v>
      </c>
      <c r="K14" s="75">
        <f t="shared" ref="K14" si="1">ROUND(H14+J14+I14,2)</f>
        <v>6.22</v>
      </c>
      <c r="L14" s="75">
        <f t="shared" ref="L14" si="2">ROUND(E14*F14,2)</f>
        <v>161</v>
      </c>
      <c r="M14" s="75">
        <f t="shared" ref="M14" si="3">ROUND(E14*H14,2)</f>
        <v>2660</v>
      </c>
      <c r="N14" s="75">
        <f t="shared" ref="N14" si="4">ROUND(E14*I14,2)</f>
        <v>0</v>
      </c>
      <c r="O14" s="75">
        <f t="shared" ref="O14" si="5">ROUND(E14*J14,2)</f>
        <v>1694</v>
      </c>
      <c r="P14" s="75">
        <f t="shared" ref="P14" si="6">M14+N14+O14</f>
        <v>4354</v>
      </c>
    </row>
    <row r="15" spans="1:20" s="14" customFormat="1" ht="16.5">
      <c r="A15" s="11"/>
      <c r="B15" s="22" t="s">
        <v>55</v>
      </c>
      <c r="C15" s="60" t="s">
        <v>57</v>
      </c>
      <c r="D15" s="18" t="s">
        <v>2</v>
      </c>
      <c r="E15" s="78">
        <v>86.1</v>
      </c>
      <c r="F15" s="71">
        <v>0.2</v>
      </c>
      <c r="G15" s="71">
        <v>16.5</v>
      </c>
      <c r="H15" s="72">
        <f t="shared" ref="H15:H21" si="7">ROUND(F15*G15,2)</f>
        <v>3.3</v>
      </c>
      <c r="I15" s="73"/>
      <c r="J15" s="74">
        <f t="shared" ref="J15:J21" si="8">ROUND(H15*0.1,2)</f>
        <v>0.33</v>
      </c>
      <c r="K15" s="75">
        <f t="shared" ref="K15:K21" si="9">ROUND(H15+J15+I15,2)</f>
        <v>3.63</v>
      </c>
      <c r="L15" s="75">
        <f t="shared" ref="L15:L21" si="10">ROUND(E15*F15,2)</f>
        <v>17.22</v>
      </c>
      <c r="M15" s="75">
        <f t="shared" ref="M15:M21" si="11">ROUND(E15*H15,2)</f>
        <v>284.13</v>
      </c>
      <c r="N15" s="75">
        <f t="shared" ref="N15:N21" si="12">ROUND(E15*I15,2)</f>
        <v>0</v>
      </c>
      <c r="O15" s="75">
        <f t="shared" ref="O15:O21" si="13">ROUND(E15*J15,2)</f>
        <v>28.41</v>
      </c>
      <c r="P15" s="75">
        <f t="shared" ref="P15:P21" si="14">M15+N15+O15</f>
        <v>312.54000000000002</v>
      </c>
    </row>
    <row r="16" spans="1:20" s="14" customFormat="1" ht="16.5">
      <c r="A16" s="11"/>
      <c r="B16" s="65" t="s">
        <v>9</v>
      </c>
      <c r="C16" s="12" t="s">
        <v>59</v>
      </c>
      <c r="D16" s="16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6" s="14" customFormat="1" ht="16.5">
      <c r="A17" s="11"/>
      <c r="B17" s="22" t="s">
        <v>52</v>
      </c>
      <c r="C17" s="60" t="s">
        <v>64</v>
      </c>
      <c r="D17" s="15" t="s">
        <v>54</v>
      </c>
      <c r="E17" s="61">
        <v>700</v>
      </c>
      <c r="F17" s="71">
        <v>0.08</v>
      </c>
      <c r="G17" s="71">
        <v>16.5</v>
      </c>
      <c r="H17" s="72">
        <f t="shared" si="7"/>
        <v>1.32</v>
      </c>
      <c r="I17" s="73">
        <v>0.18</v>
      </c>
      <c r="J17" s="74">
        <f t="shared" si="8"/>
        <v>0.13</v>
      </c>
      <c r="K17" s="75">
        <f t="shared" si="9"/>
        <v>1.63</v>
      </c>
      <c r="L17" s="75">
        <f t="shared" si="10"/>
        <v>56</v>
      </c>
      <c r="M17" s="75">
        <f t="shared" si="11"/>
        <v>924</v>
      </c>
      <c r="N17" s="75">
        <f t="shared" si="12"/>
        <v>126</v>
      </c>
      <c r="O17" s="75">
        <f t="shared" si="13"/>
        <v>91</v>
      </c>
      <c r="P17" s="75">
        <f t="shared" si="14"/>
        <v>1141</v>
      </c>
    </row>
    <row r="18" spans="1:16" s="14" customFormat="1" ht="16.5">
      <c r="A18" s="11"/>
      <c r="B18" s="22" t="s">
        <v>60</v>
      </c>
      <c r="C18" s="63" t="s">
        <v>65</v>
      </c>
      <c r="D18" s="15" t="s">
        <v>54</v>
      </c>
      <c r="E18" s="64">
        <v>760</v>
      </c>
      <c r="F18" s="71">
        <v>0.6</v>
      </c>
      <c r="G18" s="71">
        <v>16.5</v>
      </c>
      <c r="H18" s="72">
        <f t="shared" si="7"/>
        <v>9.9</v>
      </c>
      <c r="I18" s="73">
        <v>21.63</v>
      </c>
      <c r="J18" s="74">
        <f t="shared" si="8"/>
        <v>0.99</v>
      </c>
      <c r="K18" s="75">
        <f t="shared" si="9"/>
        <v>32.520000000000003</v>
      </c>
      <c r="L18" s="75">
        <f t="shared" si="10"/>
        <v>456</v>
      </c>
      <c r="M18" s="75">
        <f t="shared" si="11"/>
        <v>7524</v>
      </c>
      <c r="N18" s="75">
        <f t="shared" si="12"/>
        <v>16438.8</v>
      </c>
      <c r="O18" s="75">
        <f t="shared" si="13"/>
        <v>752.4</v>
      </c>
      <c r="P18" s="75">
        <f t="shared" si="14"/>
        <v>24715.200000000001</v>
      </c>
    </row>
    <row r="19" spans="1:16" s="14" customFormat="1" ht="16.5">
      <c r="A19" s="11"/>
      <c r="B19" s="22" t="s">
        <v>61</v>
      </c>
      <c r="C19" s="63" t="s">
        <v>66</v>
      </c>
      <c r="D19" s="15" t="s">
        <v>54</v>
      </c>
      <c r="E19" s="64">
        <v>770</v>
      </c>
      <c r="F19" s="71">
        <v>0.88</v>
      </c>
      <c r="G19" s="71">
        <v>16.5</v>
      </c>
      <c r="H19" s="72">
        <f t="shared" si="7"/>
        <v>14.52</v>
      </c>
      <c r="I19" s="73">
        <v>10.18</v>
      </c>
      <c r="J19" s="74">
        <f t="shared" si="8"/>
        <v>1.45</v>
      </c>
      <c r="K19" s="75">
        <f t="shared" si="9"/>
        <v>26.15</v>
      </c>
      <c r="L19" s="75">
        <f t="shared" si="10"/>
        <v>677.6</v>
      </c>
      <c r="M19" s="75">
        <f t="shared" si="11"/>
        <v>11180.4</v>
      </c>
      <c r="N19" s="75">
        <f t="shared" si="12"/>
        <v>7838.6</v>
      </c>
      <c r="O19" s="75">
        <f t="shared" si="13"/>
        <v>1116.5</v>
      </c>
      <c r="P19" s="75">
        <f t="shared" si="14"/>
        <v>20135.5</v>
      </c>
    </row>
    <row r="20" spans="1:16" s="14" customFormat="1" ht="16.5">
      <c r="A20" s="11"/>
      <c r="B20" s="22" t="s">
        <v>62</v>
      </c>
      <c r="C20" s="63" t="s">
        <v>67</v>
      </c>
      <c r="D20" s="18" t="s">
        <v>58</v>
      </c>
      <c r="E20" s="64">
        <v>5</v>
      </c>
      <c r="F20" s="71">
        <v>0.65</v>
      </c>
      <c r="G20" s="71">
        <v>16.5</v>
      </c>
      <c r="H20" s="72">
        <f t="shared" si="7"/>
        <v>10.73</v>
      </c>
      <c r="I20" s="73">
        <v>14.9</v>
      </c>
      <c r="J20" s="74">
        <f t="shared" si="8"/>
        <v>1.07</v>
      </c>
      <c r="K20" s="75">
        <f t="shared" si="9"/>
        <v>26.7</v>
      </c>
      <c r="L20" s="75">
        <f t="shared" si="10"/>
        <v>3.25</v>
      </c>
      <c r="M20" s="75">
        <f t="shared" si="11"/>
        <v>53.65</v>
      </c>
      <c r="N20" s="75">
        <f t="shared" si="12"/>
        <v>74.5</v>
      </c>
      <c r="O20" s="75">
        <f t="shared" si="13"/>
        <v>5.35</v>
      </c>
      <c r="P20" s="75">
        <f t="shared" si="14"/>
        <v>133.5</v>
      </c>
    </row>
    <row r="21" spans="1:16" s="14" customFormat="1" ht="16.5">
      <c r="A21" s="11"/>
      <c r="B21" s="22" t="s">
        <v>63</v>
      </c>
      <c r="C21" s="63" t="s">
        <v>68</v>
      </c>
      <c r="D21" s="18" t="s">
        <v>2</v>
      </c>
      <c r="E21" s="79">
        <v>86.1</v>
      </c>
      <c r="F21" s="71">
        <v>0.65</v>
      </c>
      <c r="G21" s="71">
        <v>16.5</v>
      </c>
      <c r="H21" s="72">
        <f t="shared" si="7"/>
        <v>10.73</v>
      </c>
      <c r="I21" s="73"/>
      <c r="J21" s="74">
        <f t="shared" si="8"/>
        <v>1.07</v>
      </c>
      <c r="K21" s="75">
        <f t="shared" si="9"/>
        <v>11.8</v>
      </c>
      <c r="L21" s="75">
        <f t="shared" si="10"/>
        <v>55.97</v>
      </c>
      <c r="M21" s="75">
        <f t="shared" si="11"/>
        <v>923.85</v>
      </c>
      <c r="N21" s="75">
        <f t="shared" si="12"/>
        <v>0</v>
      </c>
      <c r="O21" s="75">
        <f t="shared" si="13"/>
        <v>92.13</v>
      </c>
      <c r="P21" s="75">
        <f t="shared" si="14"/>
        <v>1015.98</v>
      </c>
    </row>
    <row r="22" spans="1:16" s="14" customFormat="1" ht="16.5">
      <c r="A22" s="11"/>
      <c r="B22" s="17"/>
      <c r="C22" s="19"/>
      <c r="D22" s="20"/>
      <c r="E22" s="21"/>
      <c r="F22" s="21"/>
      <c r="G22" s="21"/>
      <c r="H22" s="21"/>
      <c r="I22" s="21"/>
      <c r="J22" s="21"/>
      <c r="K22" s="30"/>
      <c r="L22" s="30"/>
      <c r="M22" s="30"/>
      <c r="N22" s="30"/>
      <c r="O22" s="30"/>
      <c r="P22" s="31"/>
    </row>
    <row r="23" spans="1:16" s="14" customFormat="1" ht="15">
      <c r="A23" s="35"/>
      <c r="B23" s="35"/>
      <c r="C23" s="35"/>
      <c r="D23" s="35"/>
      <c r="F23" s="32"/>
      <c r="G23" s="32"/>
      <c r="H23" s="32"/>
      <c r="I23" s="32"/>
      <c r="J23" s="32"/>
      <c r="K23" s="45" t="s">
        <v>21</v>
      </c>
      <c r="L23" s="46">
        <f>SUM(L14:L22)</f>
        <v>1427.0400000000002</v>
      </c>
      <c r="M23" s="46">
        <f>SUM(M14:M22)</f>
        <v>23550.03</v>
      </c>
      <c r="N23" s="46">
        <f>SUM(N14:N22)</f>
        <v>24477.9</v>
      </c>
      <c r="O23" s="46">
        <f>SUM(O14:O22)</f>
        <v>3779.79</v>
      </c>
      <c r="P23" s="47">
        <f>SUM(M23:O23)</f>
        <v>51807.72</v>
      </c>
    </row>
    <row r="24" spans="1:16">
      <c r="A24" s="35"/>
      <c r="B24" s="35"/>
      <c r="C24" s="35"/>
      <c r="D24" s="35"/>
      <c r="E24" s="35"/>
      <c r="F24" s="35"/>
      <c r="G24" s="35"/>
    </row>
    <row r="25" spans="1:16">
      <c r="A25" s="4"/>
      <c r="B25" s="1"/>
      <c r="G25" s="36" t="s">
        <v>22</v>
      </c>
      <c r="H25" s="620" t="s">
        <v>71</v>
      </c>
      <c r="I25" s="620"/>
      <c r="J25" s="620"/>
      <c r="K25" s="620"/>
      <c r="L25" s="620"/>
      <c r="M25" s="37"/>
      <c r="N25" s="37"/>
      <c r="O25" s="598"/>
      <c r="P25" s="598"/>
    </row>
    <row r="26" spans="1:16">
      <c r="A26" s="4"/>
      <c r="B26" s="1"/>
      <c r="G26" s="38"/>
      <c r="J26" s="39" t="s">
        <v>23</v>
      </c>
      <c r="K26" s="39"/>
      <c r="L26" s="39"/>
      <c r="M26" s="38"/>
      <c r="N26" s="38"/>
      <c r="O26" s="38"/>
      <c r="P26" s="38"/>
    </row>
    <row r="27" spans="1:16">
      <c r="A27" s="4"/>
      <c r="B27" s="1"/>
      <c r="G27" s="40" t="s">
        <v>78</v>
      </c>
      <c r="H27" s="40"/>
      <c r="I27" s="40"/>
      <c r="J27" s="40"/>
      <c r="K27" s="40"/>
      <c r="L27" s="40"/>
      <c r="M27" s="38"/>
      <c r="N27" s="38"/>
      <c r="O27" s="38"/>
      <c r="P27" s="38"/>
    </row>
    <row r="28" spans="1:16" ht="24" customHeight="1">
      <c r="A28" s="4"/>
      <c r="B28" s="1"/>
      <c r="G28" s="36" t="s">
        <v>24</v>
      </c>
      <c r="H28" s="76" t="s">
        <v>72</v>
      </c>
      <c r="I28" s="41"/>
      <c r="J28" s="41"/>
      <c r="K28" s="41"/>
      <c r="L28" s="41"/>
      <c r="M28" s="37" t="s">
        <v>25</v>
      </c>
      <c r="N28" s="77" t="s">
        <v>73</v>
      </c>
      <c r="O28" s="599"/>
      <c r="P28" s="599"/>
    </row>
    <row r="29" spans="1:16">
      <c r="A29" s="4"/>
      <c r="B29" s="1"/>
      <c r="I29" s="38"/>
      <c r="J29" s="600" t="s">
        <v>23</v>
      </c>
      <c r="K29" s="600"/>
      <c r="L29" s="600"/>
      <c r="M29" s="600"/>
      <c r="N29" s="600"/>
      <c r="O29" s="38"/>
      <c r="P29" s="38"/>
    </row>
    <row r="30" spans="1:16">
      <c r="A30" s="4"/>
      <c r="B30" s="1"/>
    </row>
    <row r="31" spans="1:16">
      <c r="A31" s="4"/>
      <c r="B31" s="1"/>
    </row>
    <row r="32" spans="1:16">
      <c r="A32" s="4"/>
      <c r="B32" s="1"/>
    </row>
    <row r="33" spans="1:2">
      <c r="A33" s="4"/>
      <c r="B33" s="1"/>
    </row>
    <row r="34" spans="1:2">
      <c r="A34" s="4"/>
      <c r="B34" s="1"/>
    </row>
    <row r="35" spans="1:2">
      <c r="A35" s="4"/>
      <c r="B35" s="1"/>
    </row>
    <row r="36" spans="1:2">
      <c r="A36" s="4"/>
      <c r="B36" s="1"/>
    </row>
    <row r="37" spans="1:2">
      <c r="A37" s="4"/>
      <c r="B37" s="1"/>
    </row>
    <row r="38" spans="1:2">
      <c r="A38" s="4"/>
      <c r="B38" s="1"/>
    </row>
    <row r="39" spans="1:2">
      <c r="A39" s="4"/>
      <c r="B39" s="1"/>
    </row>
    <row r="40" spans="1:2">
      <c r="A40" s="4"/>
      <c r="B40" s="1"/>
    </row>
    <row r="41" spans="1:2">
      <c r="A41" s="4"/>
      <c r="B41" s="1"/>
    </row>
    <row r="42" spans="1:2">
      <c r="A42" s="4"/>
      <c r="B42" s="1"/>
    </row>
    <row r="43" spans="1:2">
      <c r="A43" s="4"/>
      <c r="B43" s="1"/>
    </row>
    <row r="44" spans="1:2">
      <c r="A44" s="4"/>
      <c r="B44" s="1"/>
    </row>
    <row r="45" spans="1:2">
      <c r="A45" s="4"/>
      <c r="B45" s="1"/>
    </row>
    <row r="46" spans="1:2">
      <c r="A46" s="4"/>
      <c r="B46" s="1"/>
    </row>
    <row r="47" spans="1:2">
      <c r="A47" s="4"/>
      <c r="B47" s="1"/>
    </row>
    <row r="48" spans="1:2">
      <c r="A48" s="4"/>
      <c r="B48" s="1"/>
    </row>
    <row r="49" spans="1:2">
      <c r="A49" s="4"/>
      <c r="B49" s="1"/>
    </row>
    <row r="50" spans="1:2">
      <c r="A50" s="4"/>
      <c r="B50" s="1"/>
    </row>
    <row r="51" spans="1:2">
      <c r="A51" s="4"/>
      <c r="B51" s="1"/>
    </row>
    <row r="52" spans="1:2">
      <c r="A52" s="4"/>
      <c r="B52" s="1"/>
    </row>
    <row r="53" spans="1:2">
      <c r="A53" s="4"/>
      <c r="B53" s="1"/>
    </row>
    <row r="54" spans="1:2">
      <c r="A54" s="4"/>
      <c r="B54" s="1"/>
    </row>
    <row r="55" spans="1:2">
      <c r="A55" s="4"/>
      <c r="B55" s="1"/>
    </row>
    <row r="56" spans="1:2">
      <c r="A56" s="4"/>
      <c r="B56" s="1"/>
    </row>
    <row r="57" spans="1:2">
      <c r="A57" s="4"/>
      <c r="B57" s="1"/>
    </row>
    <row r="58" spans="1:2">
      <c r="A58" s="4"/>
      <c r="B58" s="1"/>
    </row>
    <row r="59" spans="1:2">
      <c r="A59" s="4"/>
      <c r="B59" s="1"/>
    </row>
    <row r="60" spans="1:2">
      <c r="A60" s="4"/>
      <c r="B60" s="1"/>
    </row>
    <row r="61" spans="1:2">
      <c r="A61" s="4"/>
      <c r="B61" s="1"/>
    </row>
    <row r="62" spans="1:2">
      <c r="A62" s="4"/>
      <c r="B62" s="1"/>
    </row>
    <row r="63" spans="1:2">
      <c r="A63" s="4"/>
      <c r="B63" s="1"/>
    </row>
    <row r="64" spans="1:2">
      <c r="A64" s="4"/>
      <c r="B64" s="1"/>
    </row>
    <row r="65" spans="1:2">
      <c r="A65" s="4"/>
      <c r="B65" s="1"/>
    </row>
    <row r="66" spans="1:2">
      <c r="A66" s="4"/>
      <c r="B66" s="1"/>
    </row>
    <row r="67" spans="1:2">
      <c r="A67" s="4"/>
      <c r="B67" s="1"/>
    </row>
    <row r="68" spans="1:2">
      <c r="A68" s="4"/>
      <c r="B68" s="1"/>
    </row>
    <row r="69" spans="1:2">
      <c r="A69" s="4"/>
      <c r="B69" s="1"/>
    </row>
    <row r="70" spans="1:2">
      <c r="A70" s="4"/>
      <c r="B70" s="1"/>
    </row>
    <row r="71" spans="1:2">
      <c r="A71" s="4"/>
      <c r="B71" s="1"/>
    </row>
    <row r="72" spans="1:2">
      <c r="A72" s="4"/>
      <c r="B72" s="1"/>
    </row>
    <row r="73" spans="1:2">
      <c r="A73" s="4"/>
      <c r="B73" s="1"/>
    </row>
    <row r="74" spans="1:2">
      <c r="A74" s="4"/>
      <c r="B74" s="1"/>
    </row>
    <row r="75" spans="1:2">
      <c r="A75" s="4"/>
      <c r="B75" s="1"/>
    </row>
    <row r="76" spans="1:2">
      <c r="A76" s="4"/>
      <c r="B76" s="1"/>
    </row>
    <row r="77" spans="1:2">
      <c r="A77" s="4"/>
      <c r="B77" s="1"/>
    </row>
    <row r="78" spans="1:2">
      <c r="A78" s="4"/>
      <c r="B78" s="1"/>
    </row>
    <row r="79" spans="1:2">
      <c r="A79" s="4"/>
      <c r="B79" s="1"/>
    </row>
    <row r="80" spans="1:2">
      <c r="A80" s="4"/>
      <c r="B80" s="1"/>
    </row>
    <row r="81" spans="1:2">
      <c r="A81" s="4"/>
      <c r="B81" s="1"/>
    </row>
    <row r="82" spans="1:2">
      <c r="A82" s="4"/>
      <c r="B82" s="1"/>
    </row>
    <row r="83" spans="1:2">
      <c r="A83" s="4"/>
      <c r="B83" s="1"/>
    </row>
    <row r="84" spans="1:2">
      <c r="A84" s="4"/>
      <c r="B84" s="1"/>
    </row>
    <row r="85" spans="1:2">
      <c r="A85" s="4"/>
      <c r="B85" s="1"/>
    </row>
    <row r="86" spans="1:2">
      <c r="A86" s="4"/>
      <c r="B86" s="1"/>
    </row>
    <row r="87" spans="1:2">
      <c r="A87" s="4"/>
      <c r="B87" s="1"/>
    </row>
    <row r="88" spans="1:2">
      <c r="A88" s="4"/>
      <c r="B88" s="1"/>
    </row>
    <row r="89" spans="1:2">
      <c r="A89" s="4"/>
      <c r="B89" s="1"/>
    </row>
    <row r="90" spans="1:2">
      <c r="A90" s="4"/>
      <c r="B90" s="1"/>
    </row>
    <row r="91" spans="1:2">
      <c r="A91" s="4"/>
      <c r="B91" s="1"/>
    </row>
    <row r="92" spans="1:2">
      <c r="A92" s="4"/>
      <c r="B92" s="1"/>
    </row>
    <row r="93" spans="1:2">
      <c r="A93" s="4"/>
      <c r="B93" s="1"/>
    </row>
    <row r="94" spans="1:2">
      <c r="A94" s="4"/>
      <c r="B94" s="1"/>
    </row>
    <row r="95" spans="1:2">
      <c r="A95" s="4"/>
      <c r="B95" s="1"/>
    </row>
    <row r="96" spans="1:2">
      <c r="A96" s="4"/>
      <c r="B96" s="1"/>
    </row>
    <row r="97" spans="1:2">
      <c r="A97" s="4"/>
      <c r="B97" s="1"/>
    </row>
    <row r="98" spans="1:2">
      <c r="A98" s="4"/>
      <c r="B98" s="1"/>
    </row>
    <row r="99" spans="1:2">
      <c r="A99" s="4"/>
      <c r="B99" s="1"/>
    </row>
    <row r="100" spans="1:2">
      <c r="A100" s="4"/>
      <c r="B100" s="1"/>
    </row>
    <row r="101" spans="1:2">
      <c r="A101" s="4"/>
      <c r="B101" s="1"/>
    </row>
    <row r="102" spans="1:2">
      <c r="A102" s="4"/>
      <c r="B102" s="1"/>
    </row>
    <row r="103" spans="1:2">
      <c r="A103" s="4"/>
      <c r="B103" s="1"/>
    </row>
    <row r="104" spans="1:2">
      <c r="A104" s="4"/>
      <c r="B104" s="1"/>
    </row>
    <row r="105" spans="1:2">
      <c r="A105" s="4"/>
      <c r="B105" s="1"/>
    </row>
    <row r="106" spans="1:2">
      <c r="A106" s="4"/>
      <c r="B106" s="1"/>
    </row>
    <row r="107" spans="1:2">
      <c r="A107" s="4"/>
      <c r="B107" s="1"/>
    </row>
    <row r="108" spans="1:2">
      <c r="A108" s="4"/>
      <c r="B108" s="1"/>
    </row>
    <row r="109" spans="1:2">
      <c r="A109" s="4"/>
      <c r="B109" s="1"/>
    </row>
    <row r="110" spans="1:2">
      <c r="A110" s="4"/>
      <c r="B110" s="1"/>
    </row>
    <row r="111" spans="1:2">
      <c r="A111" s="4"/>
      <c r="B111" s="1"/>
    </row>
    <row r="112" spans="1:2">
      <c r="A112" s="4"/>
      <c r="B112" s="1"/>
    </row>
    <row r="113" spans="1:2">
      <c r="A113" s="4"/>
      <c r="B113" s="1"/>
    </row>
    <row r="114" spans="1:2">
      <c r="A114" s="4"/>
      <c r="B114" s="1"/>
    </row>
    <row r="115" spans="1:2">
      <c r="A115" s="4"/>
      <c r="B115" s="1"/>
    </row>
    <row r="116" spans="1:2">
      <c r="A116" s="4"/>
      <c r="B116" s="1"/>
    </row>
    <row r="117" spans="1:2">
      <c r="A117" s="4"/>
      <c r="B117" s="1"/>
    </row>
    <row r="118" spans="1:2">
      <c r="A118" s="4"/>
      <c r="B118" s="1"/>
    </row>
    <row r="119" spans="1:2">
      <c r="A119" s="4"/>
      <c r="B119" s="1"/>
    </row>
    <row r="120" spans="1:2">
      <c r="A120" s="4"/>
      <c r="B120" s="1"/>
    </row>
    <row r="121" spans="1:2">
      <c r="A121" s="4"/>
      <c r="B121" s="1"/>
    </row>
    <row r="122" spans="1:2">
      <c r="A122" s="4"/>
      <c r="B122" s="1"/>
    </row>
    <row r="123" spans="1:2">
      <c r="A123" s="4"/>
      <c r="B123" s="1"/>
    </row>
    <row r="124" spans="1:2">
      <c r="A124" s="4"/>
      <c r="B124" s="1"/>
    </row>
    <row r="125" spans="1:2">
      <c r="A125" s="4"/>
      <c r="B125" s="1"/>
    </row>
    <row r="126" spans="1:2">
      <c r="A126" s="4"/>
      <c r="B126" s="1"/>
    </row>
    <row r="127" spans="1:2">
      <c r="A127" s="4"/>
      <c r="B127" s="1"/>
    </row>
    <row r="128" spans="1:2">
      <c r="A128" s="4"/>
      <c r="B128" s="1"/>
    </row>
    <row r="129" spans="1:2">
      <c r="A129" s="4"/>
      <c r="B129" s="1"/>
    </row>
    <row r="130" spans="1:2">
      <c r="A130" s="4"/>
      <c r="B130" s="1"/>
    </row>
    <row r="131" spans="1:2">
      <c r="A131" s="4"/>
      <c r="B131" s="1"/>
    </row>
    <row r="132" spans="1:2">
      <c r="A132" s="4"/>
      <c r="B132" s="1"/>
    </row>
    <row r="133" spans="1:2">
      <c r="A133" s="4"/>
      <c r="B133" s="1"/>
    </row>
    <row r="134" spans="1:2">
      <c r="A134" s="4"/>
      <c r="B134" s="1"/>
    </row>
    <row r="135" spans="1:2">
      <c r="A135" s="4"/>
      <c r="B135" s="1"/>
    </row>
    <row r="136" spans="1:2">
      <c r="A136" s="4"/>
      <c r="B136" s="1"/>
    </row>
    <row r="137" spans="1:2">
      <c r="A137" s="4"/>
      <c r="B137" s="1"/>
    </row>
    <row r="138" spans="1:2">
      <c r="A138" s="4"/>
      <c r="B138" s="1"/>
    </row>
    <row r="139" spans="1:2">
      <c r="A139" s="4"/>
      <c r="B139" s="1"/>
    </row>
    <row r="140" spans="1:2">
      <c r="A140" s="4"/>
      <c r="B140" s="1"/>
    </row>
    <row r="141" spans="1:2">
      <c r="A141" s="4"/>
      <c r="B141" s="1"/>
    </row>
    <row r="142" spans="1:2">
      <c r="A142" s="4"/>
      <c r="B142" s="1"/>
    </row>
    <row r="143" spans="1:2">
      <c r="A143" s="4"/>
      <c r="B143" s="1"/>
    </row>
    <row r="144" spans="1:2">
      <c r="A144" s="4"/>
      <c r="B144" s="1"/>
    </row>
    <row r="145" spans="1:2">
      <c r="A145" s="4"/>
      <c r="B145" s="1"/>
    </row>
    <row r="146" spans="1:2">
      <c r="A146" s="4"/>
      <c r="B146" s="1"/>
    </row>
    <row r="147" spans="1:2">
      <c r="A147" s="4"/>
      <c r="B147" s="1"/>
    </row>
    <row r="148" spans="1:2">
      <c r="A148" s="4"/>
      <c r="B148" s="1"/>
    </row>
    <row r="149" spans="1:2">
      <c r="A149" s="4"/>
      <c r="B149" s="1"/>
    </row>
    <row r="150" spans="1:2">
      <c r="A150" s="4"/>
      <c r="B150" s="1"/>
    </row>
    <row r="151" spans="1:2">
      <c r="A151" s="4"/>
      <c r="B151" s="1"/>
    </row>
    <row r="152" spans="1:2">
      <c r="A152" s="4"/>
      <c r="B152" s="1"/>
    </row>
    <row r="153" spans="1:2">
      <c r="A153" s="4"/>
      <c r="B153" s="1"/>
    </row>
    <row r="154" spans="1:2">
      <c r="A154" s="4"/>
      <c r="B154" s="1"/>
    </row>
    <row r="155" spans="1:2">
      <c r="A155" s="4"/>
      <c r="B155" s="1"/>
    </row>
    <row r="156" spans="1:2">
      <c r="A156" s="4"/>
      <c r="B156" s="1"/>
    </row>
    <row r="157" spans="1:2">
      <c r="A157" s="4"/>
      <c r="B157" s="1"/>
    </row>
    <row r="158" spans="1:2">
      <c r="A158" s="4"/>
      <c r="B158" s="1"/>
    </row>
    <row r="159" spans="1:2">
      <c r="A159" s="4"/>
      <c r="B159" s="1"/>
    </row>
    <row r="160" spans="1:2">
      <c r="A160" s="4"/>
      <c r="B160" s="1"/>
    </row>
    <row r="161" spans="1:2">
      <c r="A161" s="4"/>
      <c r="B161" s="1"/>
    </row>
    <row r="162" spans="1:2">
      <c r="A162" s="4"/>
      <c r="B162" s="1"/>
    </row>
    <row r="163" spans="1:2">
      <c r="A163" s="4"/>
      <c r="B163" s="1"/>
    </row>
    <row r="164" spans="1:2">
      <c r="A164" s="4"/>
      <c r="B164" s="1"/>
    </row>
    <row r="165" spans="1:2">
      <c r="A165" s="4"/>
      <c r="B165" s="1"/>
    </row>
    <row r="166" spans="1:2">
      <c r="A166" s="4"/>
      <c r="B166" s="1"/>
    </row>
    <row r="167" spans="1:2">
      <c r="A167" s="4"/>
      <c r="B167" s="1"/>
    </row>
    <row r="168" spans="1:2">
      <c r="A168" s="4"/>
      <c r="B168" s="1"/>
    </row>
    <row r="169" spans="1:2">
      <c r="A169" s="4"/>
      <c r="B169" s="1"/>
    </row>
    <row r="170" spans="1:2">
      <c r="A170" s="4"/>
      <c r="B170" s="1"/>
    </row>
    <row r="171" spans="1:2">
      <c r="A171" s="4"/>
      <c r="B171" s="1"/>
    </row>
    <row r="172" spans="1:2">
      <c r="A172" s="4"/>
      <c r="B172" s="1"/>
    </row>
    <row r="173" spans="1:2">
      <c r="A173" s="4"/>
      <c r="B173" s="1"/>
    </row>
    <row r="174" spans="1:2">
      <c r="A174" s="4"/>
      <c r="B174" s="1"/>
    </row>
    <row r="175" spans="1:2">
      <c r="A175" s="4"/>
      <c r="B175" s="1"/>
    </row>
    <row r="176" spans="1:2">
      <c r="A176" s="4"/>
      <c r="B176" s="1"/>
    </row>
    <row r="177" spans="1:2">
      <c r="A177" s="4"/>
      <c r="B177" s="1"/>
    </row>
    <row r="178" spans="1:2">
      <c r="A178" s="4"/>
      <c r="B178" s="1"/>
    </row>
    <row r="179" spans="1:2">
      <c r="A179" s="4"/>
      <c r="B179" s="1"/>
    </row>
    <row r="180" spans="1:2">
      <c r="A180" s="4"/>
      <c r="B180" s="1"/>
    </row>
    <row r="181" spans="1:2">
      <c r="A181" s="4"/>
      <c r="B181" s="1"/>
    </row>
    <row r="182" spans="1:2">
      <c r="A182" s="4"/>
      <c r="B182" s="1"/>
    </row>
    <row r="183" spans="1:2">
      <c r="A183" s="4"/>
      <c r="B183" s="1"/>
    </row>
    <row r="184" spans="1:2">
      <c r="A184" s="4"/>
      <c r="B184" s="1"/>
    </row>
    <row r="185" spans="1:2">
      <c r="A185" s="4"/>
      <c r="B185" s="1"/>
    </row>
    <row r="186" spans="1:2">
      <c r="A186" s="4"/>
      <c r="B186" s="1"/>
    </row>
    <row r="187" spans="1:2">
      <c r="A187" s="4"/>
      <c r="B187" s="1"/>
    </row>
    <row r="188" spans="1:2">
      <c r="A188" s="4"/>
      <c r="B188" s="1"/>
    </row>
    <row r="189" spans="1:2">
      <c r="A189" s="4"/>
      <c r="B189" s="1"/>
    </row>
    <row r="190" spans="1:2">
      <c r="A190" s="4"/>
      <c r="B190" s="1"/>
    </row>
    <row r="191" spans="1:2">
      <c r="A191" s="4"/>
      <c r="B191" s="1"/>
    </row>
    <row r="192" spans="1:2">
      <c r="A192" s="4"/>
      <c r="B192" s="1"/>
    </row>
    <row r="193" spans="1:2">
      <c r="A193" s="4"/>
      <c r="B193" s="1"/>
    </row>
    <row r="194" spans="1:2">
      <c r="A194" s="4"/>
      <c r="B194" s="1"/>
    </row>
    <row r="195" spans="1:2">
      <c r="A195" s="4"/>
      <c r="B195" s="1"/>
    </row>
    <row r="196" spans="1:2">
      <c r="A196" s="4"/>
      <c r="B196" s="1"/>
    </row>
    <row r="197" spans="1:2">
      <c r="A197" s="4"/>
      <c r="B197" s="1"/>
    </row>
    <row r="198" spans="1:2">
      <c r="A198" s="4"/>
      <c r="B198" s="1"/>
    </row>
    <row r="199" spans="1:2">
      <c r="A199" s="4"/>
      <c r="B199" s="1"/>
    </row>
    <row r="200" spans="1:2">
      <c r="A200" s="4"/>
      <c r="B200" s="1"/>
    </row>
    <row r="201" spans="1:2">
      <c r="A201" s="4"/>
      <c r="B201" s="1"/>
    </row>
    <row r="202" spans="1:2">
      <c r="A202" s="4"/>
      <c r="B202" s="1"/>
    </row>
    <row r="203" spans="1:2">
      <c r="A203" s="4"/>
      <c r="B203" s="1"/>
    </row>
    <row r="204" spans="1:2">
      <c r="A204" s="4"/>
      <c r="B204" s="1"/>
    </row>
    <row r="205" spans="1:2">
      <c r="A205" s="4"/>
      <c r="B205" s="1"/>
    </row>
    <row r="206" spans="1:2">
      <c r="A206" s="4"/>
      <c r="B206" s="1"/>
    </row>
    <row r="207" spans="1:2">
      <c r="A207" s="4"/>
      <c r="B207" s="1"/>
    </row>
    <row r="208" spans="1:2">
      <c r="A208" s="4"/>
      <c r="B208" s="1"/>
    </row>
    <row r="209" spans="1:2">
      <c r="A209" s="4"/>
      <c r="B209" s="1"/>
    </row>
    <row r="210" spans="1:2">
      <c r="A210" s="4"/>
      <c r="B210" s="1"/>
    </row>
    <row r="211" spans="1:2">
      <c r="A211" s="4"/>
      <c r="B211" s="1"/>
    </row>
    <row r="212" spans="1:2">
      <c r="A212" s="4"/>
      <c r="B212" s="1"/>
    </row>
    <row r="213" spans="1:2">
      <c r="A213" s="4"/>
      <c r="B213" s="1"/>
    </row>
    <row r="214" spans="1:2">
      <c r="A214" s="4"/>
      <c r="B214" s="1"/>
    </row>
    <row r="215" spans="1:2">
      <c r="A215" s="4"/>
      <c r="B215" s="1"/>
    </row>
    <row r="216" spans="1:2">
      <c r="A216" s="4"/>
      <c r="B216" s="1"/>
    </row>
    <row r="217" spans="1:2">
      <c r="A217" s="4"/>
      <c r="B217" s="1"/>
    </row>
    <row r="218" spans="1:2">
      <c r="A218" s="4"/>
      <c r="B218" s="1"/>
    </row>
    <row r="219" spans="1:2">
      <c r="A219" s="4"/>
      <c r="B219" s="1"/>
    </row>
    <row r="220" spans="1:2">
      <c r="A220" s="4"/>
      <c r="B220" s="1"/>
    </row>
    <row r="221" spans="1:2">
      <c r="A221" s="4"/>
      <c r="B221" s="1"/>
    </row>
    <row r="222" spans="1:2">
      <c r="A222" s="4"/>
      <c r="B222" s="1"/>
    </row>
    <row r="223" spans="1:2">
      <c r="A223" s="4"/>
      <c r="B223" s="1"/>
    </row>
    <row r="224" spans="1:2">
      <c r="A224" s="4"/>
      <c r="B224" s="1"/>
    </row>
    <row r="225" spans="1:2">
      <c r="A225" s="4"/>
      <c r="B225" s="1"/>
    </row>
    <row r="226" spans="1:2">
      <c r="A226" s="4"/>
      <c r="B226" s="1"/>
    </row>
    <row r="227" spans="1:2">
      <c r="A227" s="4"/>
      <c r="B227" s="1"/>
    </row>
    <row r="228" spans="1:2">
      <c r="A228" s="4"/>
      <c r="B228" s="1"/>
    </row>
    <row r="229" spans="1:2">
      <c r="A229" s="4"/>
      <c r="B229" s="1"/>
    </row>
    <row r="230" spans="1:2">
      <c r="A230" s="4"/>
      <c r="B230" s="1"/>
    </row>
    <row r="231" spans="1:2">
      <c r="A231" s="4"/>
      <c r="B231" s="1"/>
    </row>
    <row r="232" spans="1:2">
      <c r="A232" s="4"/>
      <c r="B232" s="1"/>
    </row>
    <row r="233" spans="1:2">
      <c r="A233" s="4"/>
      <c r="B233" s="1"/>
    </row>
    <row r="234" spans="1:2">
      <c r="A234" s="4"/>
      <c r="B234" s="1"/>
    </row>
    <row r="235" spans="1:2">
      <c r="A235" s="4"/>
      <c r="B235" s="1"/>
    </row>
    <row r="236" spans="1:2">
      <c r="A236" s="4"/>
      <c r="B236" s="1"/>
    </row>
    <row r="237" spans="1:2">
      <c r="A237" s="4"/>
      <c r="B237" s="1"/>
    </row>
    <row r="238" spans="1:2">
      <c r="A238" s="4"/>
      <c r="B238" s="1"/>
    </row>
    <row r="239" spans="1:2">
      <c r="A239" s="4"/>
      <c r="B239" s="1"/>
    </row>
    <row r="240" spans="1:2">
      <c r="A240" s="4"/>
      <c r="B240" s="1"/>
    </row>
    <row r="241" spans="1:2">
      <c r="A241" s="4"/>
      <c r="B241" s="1"/>
    </row>
    <row r="242" spans="1:2">
      <c r="A242" s="4"/>
      <c r="B242" s="1"/>
    </row>
    <row r="243" spans="1:2">
      <c r="A243" s="4"/>
      <c r="B243" s="1"/>
    </row>
    <row r="244" spans="1:2">
      <c r="A244" s="4"/>
      <c r="B244" s="1"/>
    </row>
    <row r="245" spans="1:2">
      <c r="A245" s="4"/>
      <c r="B245" s="1"/>
    </row>
    <row r="246" spans="1:2">
      <c r="A246" s="4"/>
      <c r="B246" s="1"/>
    </row>
    <row r="247" spans="1:2">
      <c r="A247" s="4"/>
      <c r="B247" s="1"/>
    </row>
    <row r="248" spans="1:2">
      <c r="A248" s="4"/>
      <c r="B248" s="1"/>
    </row>
    <row r="249" spans="1:2">
      <c r="A249" s="4"/>
      <c r="B249" s="1"/>
    </row>
    <row r="250" spans="1:2">
      <c r="A250" s="4"/>
      <c r="B250" s="1"/>
    </row>
    <row r="251" spans="1:2">
      <c r="A251" s="4"/>
      <c r="B251" s="1"/>
    </row>
    <row r="252" spans="1:2">
      <c r="A252" s="4"/>
      <c r="B252" s="1"/>
    </row>
    <row r="253" spans="1:2">
      <c r="A253" s="4"/>
      <c r="B253" s="1"/>
    </row>
    <row r="254" spans="1:2">
      <c r="A254" s="4"/>
      <c r="B254" s="1"/>
    </row>
    <row r="255" spans="1:2">
      <c r="A255" s="4"/>
      <c r="B255" s="1"/>
    </row>
    <row r="256" spans="1:2">
      <c r="A256" s="4"/>
      <c r="B256" s="1"/>
    </row>
    <row r="257" spans="1:2">
      <c r="A257" s="4"/>
      <c r="B257" s="1"/>
    </row>
    <row r="258" spans="1:2">
      <c r="A258" s="4"/>
      <c r="B258" s="1"/>
    </row>
    <row r="259" spans="1:2">
      <c r="A259" s="4"/>
      <c r="B259" s="1"/>
    </row>
    <row r="260" spans="1:2">
      <c r="A260" s="4"/>
      <c r="B260" s="1"/>
    </row>
    <row r="261" spans="1:2">
      <c r="A261" s="4"/>
      <c r="B261" s="1"/>
    </row>
    <row r="262" spans="1:2">
      <c r="A262" s="4"/>
      <c r="B262" s="1"/>
    </row>
    <row r="263" spans="1:2">
      <c r="A263" s="4"/>
      <c r="B263" s="1"/>
    </row>
    <row r="264" spans="1:2">
      <c r="A264" s="4"/>
      <c r="B264" s="1"/>
    </row>
    <row r="265" spans="1:2">
      <c r="A265" s="4"/>
      <c r="B265" s="1"/>
    </row>
    <row r="266" spans="1:2">
      <c r="A266" s="4"/>
      <c r="B266" s="1"/>
    </row>
    <row r="267" spans="1:2">
      <c r="A267" s="4"/>
      <c r="B267" s="1"/>
    </row>
    <row r="268" spans="1:2">
      <c r="A268" s="4"/>
      <c r="B268" s="1"/>
    </row>
    <row r="269" spans="1:2">
      <c r="A269" s="4"/>
      <c r="B269" s="1"/>
    </row>
    <row r="270" spans="1:2">
      <c r="A270" s="4"/>
      <c r="B270" s="1"/>
    </row>
    <row r="271" spans="1:2">
      <c r="A271" s="4"/>
      <c r="B271" s="1"/>
    </row>
    <row r="272" spans="1:2">
      <c r="A272" s="4"/>
      <c r="B272" s="1"/>
    </row>
    <row r="273" spans="1:2">
      <c r="A273" s="4"/>
      <c r="B273" s="1"/>
    </row>
    <row r="274" spans="1:2">
      <c r="A274" s="4"/>
      <c r="B274" s="1"/>
    </row>
    <row r="275" spans="1:2">
      <c r="A275" s="4"/>
      <c r="B275" s="1"/>
    </row>
    <row r="276" spans="1:2">
      <c r="A276" s="4"/>
      <c r="B276" s="1"/>
    </row>
    <row r="277" spans="1:2">
      <c r="A277" s="4"/>
      <c r="B277" s="1"/>
    </row>
    <row r="278" spans="1:2">
      <c r="A278" s="4"/>
      <c r="B278" s="1"/>
    </row>
    <row r="279" spans="1:2">
      <c r="A279" s="4"/>
      <c r="B279" s="1"/>
    </row>
    <row r="280" spans="1:2">
      <c r="A280" s="4"/>
      <c r="B280" s="1"/>
    </row>
    <row r="281" spans="1:2">
      <c r="A281" s="4"/>
      <c r="B281" s="1"/>
    </row>
    <row r="282" spans="1:2">
      <c r="A282" s="4"/>
      <c r="B282" s="1"/>
    </row>
    <row r="283" spans="1:2">
      <c r="A283" s="4"/>
      <c r="B283" s="1"/>
    </row>
    <row r="284" spans="1:2">
      <c r="A284" s="4"/>
      <c r="B284" s="1"/>
    </row>
    <row r="285" spans="1:2">
      <c r="A285" s="4"/>
      <c r="B285" s="1"/>
    </row>
    <row r="286" spans="1:2">
      <c r="A286" s="4"/>
      <c r="B286" s="1"/>
    </row>
    <row r="287" spans="1:2">
      <c r="A287" s="4"/>
      <c r="B287" s="1"/>
    </row>
    <row r="288" spans="1:2">
      <c r="A288" s="4"/>
      <c r="B288" s="1"/>
    </row>
    <row r="289" spans="1:2">
      <c r="A289" s="4"/>
      <c r="B289" s="1"/>
    </row>
    <row r="290" spans="1:2">
      <c r="A290" s="4"/>
      <c r="B290" s="1"/>
    </row>
    <row r="291" spans="1:2">
      <c r="A291" s="4"/>
      <c r="B291" s="1"/>
    </row>
    <row r="292" spans="1:2">
      <c r="A292" s="4"/>
      <c r="B292" s="1"/>
    </row>
    <row r="293" spans="1:2">
      <c r="A293" s="4"/>
      <c r="B293" s="1"/>
    </row>
    <row r="294" spans="1:2">
      <c r="A294" s="4"/>
      <c r="B294" s="1"/>
    </row>
    <row r="295" spans="1:2">
      <c r="A295" s="4"/>
      <c r="B295" s="1"/>
    </row>
    <row r="296" spans="1:2">
      <c r="A296" s="4"/>
      <c r="B296" s="1"/>
    </row>
    <row r="297" spans="1:2">
      <c r="A297" s="4"/>
      <c r="B297" s="1"/>
    </row>
    <row r="298" spans="1:2">
      <c r="A298" s="4"/>
      <c r="B298" s="1"/>
    </row>
    <row r="299" spans="1:2">
      <c r="A299" s="4"/>
      <c r="B299" s="1"/>
    </row>
    <row r="300" spans="1:2">
      <c r="A300" s="4"/>
      <c r="B300" s="1"/>
    </row>
    <row r="301" spans="1:2">
      <c r="A301" s="4"/>
      <c r="B301" s="1"/>
    </row>
    <row r="302" spans="1:2">
      <c r="A302" s="4"/>
      <c r="B302" s="1"/>
    </row>
    <row r="303" spans="1:2">
      <c r="A303" s="4"/>
      <c r="B303" s="1"/>
    </row>
    <row r="304" spans="1:2">
      <c r="A304" s="4"/>
      <c r="B304" s="1"/>
    </row>
    <row r="305" spans="1:2">
      <c r="A305" s="4"/>
      <c r="B305" s="1"/>
    </row>
    <row r="306" spans="1:2">
      <c r="A306" s="4"/>
      <c r="B306" s="1"/>
    </row>
    <row r="307" spans="1:2">
      <c r="A307" s="4"/>
      <c r="B307" s="1"/>
    </row>
    <row r="308" spans="1:2">
      <c r="A308" s="4"/>
      <c r="B308" s="1"/>
    </row>
    <row r="309" spans="1:2">
      <c r="A309" s="4"/>
      <c r="B309" s="1"/>
    </row>
    <row r="310" spans="1:2">
      <c r="A310" s="4"/>
      <c r="B310" s="1"/>
    </row>
    <row r="311" spans="1:2">
      <c r="A311" s="4"/>
      <c r="B311" s="1"/>
    </row>
    <row r="312" spans="1:2">
      <c r="A312" s="4"/>
      <c r="B312" s="1"/>
    </row>
    <row r="313" spans="1:2">
      <c r="A313" s="4"/>
      <c r="B313" s="1"/>
    </row>
    <row r="314" spans="1:2">
      <c r="A314" s="4"/>
      <c r="B314" s="1"/>
    </row>
    <row r="315" spans="1:2">
      <c r="A315" s="4"/>
      <c r="B315" s="1"/>
    </row>
    <row r="316" spans="1:2">
      <c r="A316" s="4"/>
      <c r="B316" s="1"/>
    </row>
    <row r="317" spans="1:2">
      <c r="A317" s="4"/>
      <c r="B317" s="1"/>
    </row>
    <row r="318" spans="1:2">
      <c r="A318" s="4"/>
      <c r="B318" s="1"/>
    </row>
    <row r="319" spans="1:2">
      <c r="A319" s="4"/>
      <c r="B319" s="1"/>
    </row>
    <row r="320" spans="1:2">
      <c r="A320" s="4"/>
      <c r="B320" s="1"/>
    </row>
    <row r="321" spans="1:2">
      <c r="A321" s="4"/>
      <c r="B321" s="1"/>
    </row>
    <row r="322" spans="1:2">
      <c r="A322" s="4"/>
      <c r="B322" s="1"/>
    </row>
    <row r="323" spans="1:2">
      <c r="A323" s="4"/>
      <c r="B323" s="1"/>
    </row>
    <row r="324" spans="1:2">
      <c r="A324" s="4"/>
      <c r="B324" s="1"/>
    </row>
    <row r="325" spans="1:2">
      <c r="A325" s="4"/>
      <c r="B325" s="1"/>
    </row>
    <row r="326" spans="1:2">
      <c r="A326" s="4"/>
      <c r="B326" s="1"/>
    </row>
    <row r="327" spans="1:2">
      <c r="A327" s="4"/>
      <c r="B327" s="1"/>
    </row>
    <row r="328" spans="1:2">
      <c r="A328" s="4"/>
      <c r="B328" s="1"/>
    </row>
    <row r="329" spans="1:2">
      <c r="A329" s="4"/>
      <c r="B329" s="1"/>
    </row>
    <row r="330" spans="1:2">
      <c r="A330" s="4"/>
      <c r="B330" s="1"/>
    </row>
    <row r="331" spans="1:2">
      <c r="A331" s="4"/>
      <c r="B331" s="1"/>
    </row>
    <row r="332" spans="1:2">
      <c r="A332" s="4"/>
      <c r="B332" s="1"/>
    </row>
    <row r="333" spans="1:2">
      <c r="A333" s="4"/>
      <c r="B333" s="1"/>
    </row>
    <row r="334" spans="1:2">
      <c r="A334" s="4"/>
      <c r="B334" s="1"/>
    </row>
    <row r="335" spans="1:2">
      <c r="A335" s="4"/>
      <c r="B335" s="1"/>
    </row>
    <row r="336" spans="1:2">
      <c r="A336" s="4"/>
      <c r="B336" s="1"/>
    </row>
    <row r="337" spans="1:2">
      <c r="A337" s="4"/>
      <c r="B337" s="1"/>
    </row>
    <row r="338" spans="1:2">
      <c r="A338" s="4"/>
      <c r="B338" s="1"/>
    </row>
    <row r="339" spans="1:2">
      <c r="A339" s="4"/>
      <c r="B339" s="1"/>
    </row>
    <row r="340" spans="1:2">
      <c r="A340" s="4"/>
      <c r="B340" s="1"/>
    </row>
    <row r="341" spans="1:2">
      <c r="A341" s="4"/>
      <c r="B341" s="1"/>
    </row>
    <row r="342" spans="1:2">
      <c r="A342" s="4"/>
      <c r="B342" s="1"/>
    </row>
    <row r="343" spans="1:2">
      <c r="A343" s="4"/>
      <c r="B343" s="1"/>
    </row>
    <row r="344" spans="1:2">
      <c r="A344" s="4"/>
      <c r="B344" s="1"/>
    </row>
    <row r="345" spans="1:2">
      <c r="A345" s="4"/>
      <c r="B345" s="1"/>
    </row>
    <row r="346" spans="1:2">
      <c r="A346" s="4"/>
      <c r="B346" s="1"/>
    </row>
    <row r="347" spans="1:2">
      <c r="A347" s="4"/>
      <c r="B347" s="1"/>
    </row>
    <row r="348" spans="1:2">
      <c r="A348" s="4"/>
      <c r="B348" s="1"/>
    </row>
    <row r="349" spans="1:2">
      <c r="A349" s="4"/>
      <c r="B349" s="1"/>
    </row>
    <row r="350" spans="1:2">
      <c r="A350" s="4"/>
      <c r="B350" s="1"/>
    </row>
    <row r="351" spans="1:2">
      <c r="A351" s="4"/>
      <c r="B351" s="1"/>
    </row>
    <row r="352" spans="1:2">
      <c r="A352" s="4"/>
      <c r="B352" s="1"/>
    </row>
    <row r="353" spans="1:2">
      <c r="A353" s="4"/>
      <c r="B353" s="1"/>
    </row>
    <row r="354" spans="1:2">
      <c r="A354" s="4"/>
      <c r="B354" s="1"/>
    </row>
    <row r="355" spans="1:2">
      <c r="A355" s="4"/>
      <c r="B355" s="1"/>
    </row>
    <row r="356" spans="1:2">
      <c r="A356" s="4"/>
      <c r="B356" s="1"/>
    </row>
    <row r="357" spans="1:2">
      <c r="A357" s="4"/>
      <c r="B357" s="1"/>
    </row>
    <row r="358" spans="1:2">
      <c r="A358" s="4"/>
      <c r="B358" s="1"/>
    </row>
    <row r="359" spans="1:2">
      <c r="A359" s="4"/>
      <c r="B359" s="1"/>
    </row>
    <row r="360" spans="1:2">
      <c r="A360" s="4"/>
      <c r="B360" s="1"/>
    </row>
    <row r="361" spans="1:2">
      <c r="A361" s="4"/>
      <c r="B361" s="1"/>
    </row>
    <row r="362" spans="1:2">
      <c r="A362" s="4"/>
      <c r="B362" s="1"/>
    </row>
    <row r="363" spans="1:2">
      <c r="A363" s="4"/>
      <c r="B363" s="1"/>
    </row>
    <row r="364" spans="1:2">
      <c r="A364" s="4"/>
      <c r="B364" s="1"/>
    </row>
    <row r="365" spans="1:2">
      <c r="A365" s="4"/>
      <c r="B365" s="1"/>
    </row>
    <row r="366" spans="1:2">
      <c r="A366" s="4"/>
      <c r="B366" s="1"/>
    </row>
    <row r="367" spans="1:2">
      <c r="A367" s="4"/>
      <c r="B367" s="1"/>
    </row>
    <row r="368" spans="1:2">
      <c r="A368" s="4"/>
      <c r="B368" s="1"/>
    </row>
    <row r="369" spans="1:2">
      <c r="A369" s="4"/>
      <c r="B369" s="1"/>
    </row>
    <row r="370" spans="1:2">
      <c r="A370" s="4"/>
      <c r="B370" s="1"/>
    </row>
    <row r="371" spans="1:2">
      <c r="A371" s="4"/>
      <c r="B371" s="1"/>
    </row>
    <row r="372" spans="1:2">
      <c r="A372" s="4"/>
      <c r="B372" s="1"/>
    </row>
    <row r="373" spans="1:2">
      <c r="A373" s="4"/>
      <c r="B373" s="1"/>
    </row>
    <row r="374" spans="1:2">
      <c r="A374" s="4"/>
      <c r="B374" s="1"/>
    </row>
    <row r="375" spans="1:2">
      <c r="A375" s="4"/>
      <c r="B375" s="1"/>
    </row>
    <row r="376" spans="1:2">
      <c r="A376" s="4"/>
      <c r="B376" s="1"/>
    </row>
    <row r="377" spans="1:2">
      <c r="A377" s="4"/>
      <c r="B377" s="1"/>
    </row>
    <row r="378" spans="1:2">
      <c r="A378" s="4"/>
      <c r="B378" s="1"/>
    </row>
    <row r="379" spans="1:2">
      <c r="A379" s="4"/>
      <c r="B379" s="1"/>
    </row>
    <row r="380" spans="1:2">
      <c r="A380" s="4"/>
      <c r="B380" s="1"/>
    </row>
    <row r="381" spans="1:2">
      <c r="A381" s="4"/>
      <c r="B381" s="1"/>
    </row>
    <row r="382" spans="1:2">
      <c r="A382" s="4"/>
      <c r="B382" s="1"/>
    </row>
    <row r="383" spans="1:2">
      <c r="A383" s="4"/>
      <c r="B383" s="1"/>
    </row>
    <row r="384" spans="1:2">
      <c r="A384" s="4"/>
      <c r="B384" s="1"/>
    </row>
    <row r="385" spans="1:2">
      <c r="A385" s="4"/>
      <c r="B385" s="1"/>
    </row>
    <row r="386" spans="1:2">
      <c r="A386" s="4"/>
      <c r="B386" s="1"/>
    </row>
    <row r="387" spans="1:2">
      <c r="A387" s="4"/>
      <c r="B387" s="1"/>
    </row>
    <row r="388" spans="1:2">
      <c r="A388" s="4"/>
      <c r="B388" s="1"/>
    </row>
    <row r="389" spans="1:2">
      <c r="A389" s="4"/>
      <c r="B389" s="1"/>
    </row>
    <row r="390" spans="1:2">
      <c r="A390" s="4"/>
      <c r="B390" s="1"/>
    </row>
    <row r="391" spans="1:2">
      <c r="A391" s="4"/>
      <c r="B391" s="1"/>
    </row>
    <row r="392" spans="1:2">
      <c r="A392" s="4"/>
      <c r="B392" s="1"/>
    </row>
    <row r="393" spans="1:2">
      <c r="A393" s="4"/>
      <c r="B393" s="1"/>
    </row>
    <row r="394" spans="1:2">
      <c r="A394" s="4"/>
      <c r="B394" s="1"/>
    </row>
    <row r="395" spans="1:2">
      <c r="A395" s="4"/>
      <c r="B395" s="1"/>
    </row>
    <row r="396" spans="1:2">
      <c r="A396" s="4"/>
      <c r="B396" s="1"/>
    </row>
    <row r="397" spans="1:2">
      <c r="A397" s="4"/>
      <c r="B397" s="1"/>
    </row>
    <row r="398" spans="1:2">
      <c r="A398" s="4"/>
      <c r="B398" s="1"/>
    </row>
    <row r="399" spans="1:2">
      <c r="A399" s="4"/>
      <c r="B399" s="1"/>
    </row>
    <row r="400" spans="1:2">
      <c r="A400" s="4"/>
      <c r="B400" s="1"/>
    </row>
    <row r="401" spans="1:2">
      <c r="A401" s="4"/>
      <c r="B401" s="1"/>
    </row>
    <row r="402" spans="1:2">
      <c r="A402" s="4"/>
      <c r="B402" s="1"/>
    </row>
    <row r="403" spans="1:2">
      <c r="A403" s="4"/>
      <c r="B403" s="1"/>
    </row>
    <row r="404" spans="1:2">
      <c r="A404" s="4"/>
      <c r="B404" s="1"/>
    </row>
    <row r="405" spans="1:2">
      <c r="A405" s="4"/>
      <c r="B405" s="1"/>
    </row>
    <row r="406" spans="1:2">
      <c r="A406" s="4"/>
      <c r="B406" s="1"/>
    </row>
    <row r="407" spans="1:2">
      <c r="A407" s="4"/>
      <c r="B407" s="1"/>
    </row>
    <row r="408" spans="1:2">
      <c r="A408" s="4"/>
      <c r="B408" s="1"/>
    </row>
    <row r="409" spans="1:2">
      <c r="A409" s="4"/>
      <c r="B409" s="1"/>
    </row>
    <row r="410" spans="1:2">
      <c r="A410" s="4"/>
      <c r="B410" s="1"/>
    </row>
    <row r="411" spans="1:2">
      <c r="A411" s="4"/>
      <c r="B411" s="1"/>
    </row>
    <row r="412" spans="1:2">
      <c r="A412" s="4"/>
      <c r="B412" s="1"/>
    </row>
    <row r="413" spans="1:2">
      <c r="A413" s="4"/>
      <c r="B413" s="1"/>
    </row>
    <row r="414" spans="1:2">
      <c r="A414" s="4"/>
      <c r="B414" s="1"/>
    </row>
    <row r="415" spans="1:2">
      <c r="A415" s="4"/>
      <c r="B415" s="1"/>
    </row>
    <row r="416" spans="1:2">
      <c r="A416" s="4"/>
      <c r="B416" s="1"/>
    </row>
    <row r="417" spans="1:2">
      <c r="A417" s="4"/>
      <c r="B417" s="1"/>
    </row>
    <row r="418" spans="1:2">
      <c r="A418" s="4"/>
      <c r="B418" s="1"/>
    </row>
    <row r="419" spans="1:2">
      <c r="A419" s="4"/>
      <c r="B419" s="1"/>
    </row>
    <row r="420" spans="1:2">
      <c r="A420" s="4"/>
      <c r="B420" s="1"/>
    </row>
    <row r="421" spans="1:2">
      <c r="A421" s="4"/>
      <c r="B421" s="1"/>
    </row>
    <row r="422" spans="1:2">
      <c r="A422" s="4"/>
      <c r="B422" s="1"/>
    </row>
    <row r="423" spans="1:2">
      <c r="A423" s="4"/>
      <c r="B423" s="1"/>
    </row>
    <row r="424" spans="1:2">
      <c r="A424" s="4"/>
      <c r="B424" s="1"/>
    </row>
    <row r="425" spans="1:2">
      <c r="A425" s="4"/>
      <c r="B425" s="1"/>
    </row>
    <row r="426" spans="1:2">
      <c r="A426" s="4"/>
      <c r="B426" s="1"/>
    </row>
    <row r="427" spans="1:2">
      <c r="A427" s="4"/>
      <c r="B427" s="1"/>
    </row>
    <row r="428" spans="1:2">
      <c r="A428" s="4"/>
      <c r="B428" s="1"/>
    </row>
    <row r="429" spans="1:2">
      <c r="A429" s="4"/>
      <c r="B429" s="1"/>
    </row>
    <row r="430" spans="1:2">
      <c r="A430" s="4"/>
      <c r="B430" s="1"/>
    </row>
    <row r="431" spans="1:2">
      <c r="A431" s="4"/>
      <c r="B431" s="1"/>
    </row>
    <row r="432" spans="1:2">
      <c r="A432" s="4"/>
      <c r="B432" s="1"/>
    </row>
    <row r="433" spans="1:2">
      <c r="A433" s="4"/>
      <c r="B433" s="1"/>
    </row>
    <row r="434" spans="1:2">
      <c r="A434" s="4"/>
      <c r="B434" s="1"/>
    </row>
    <row r="435" spans="1:2">
      <c r="A435" s="4"/>
      <c r="B435" s="1"/>
    </row>
    <row r="436" spans="1:2">
      <c r="A436" s="4"/>
      <c r="B436" s="1"/>
    </row>
    <row r="437" spans="1:2">
      <c r="A437" s="4"/>
      <c r="B437" s="1"/>
    </row>
    <row r="438" spans="1:2">
      <c r="A438" s="4"/>
      <c r="B438" s="1"/>
    </row>
    <row r="439" spans="1:2">
      <c r="A439" s="4"/>
      <c r="B439" s="1"/>
    </row>
    <row r="440" spans="1:2">
      <c r="A440" s="4"/>
      <c r="B440" s="1"/>
    </row>
    <row r="441" spans="1:2">
      <c r="A441" s="4"/>
      <c r="B441" s="1"/>
    </row>
    <row r="442" spans="1:2">
      <c r="A442" s="4"/>
      <c r="B442" s="1"/>
    </row>
    <row r="443" spans="1:2">
      <c r="A443" s="4"/>
      <c r="B443" s="1"/>
    </row>
    <row r="444" spans="1:2">
      <c r="A444" s="4"/>
      <c r="B444" s="1"/>
    </row>
    <row r="445" spans="1:2">
      <c r="A445" s="4"/>
      <c r="B445" s="1"/>
    </row>
    <row r="446" spans="1:2">
      <c r="A446" s="4"/>
      <c r="B446" s="1"/>
    </row>
    <row r="447" spans="1:2">
      <c r="A447" s="4"/>
      <c r="B447" s="1"/>
    </row>
    <row r="448" spans="1:2">
      <c r="A448" s="4"/>
      <c r="B448" s="1"/>
    </row>
    <row r="449" spans="1:2">
      <c r="A449" s="4"/>
      <c r="B449" s="1"/>
    </row>
    <row r="450" spans="1:2">
      <c r="A450" s="4"/>
      <c r="B450" s="1"/>
    </row>
    <row r="451" spans="1:2">
      <c r="A451" s="4"/>
      <c r="B451" s="1"/>
    </row>
    <row r="452" spans="1:2">
      <c r="A452" s="4"/>
      <c r="B452" s="1"/>
    </row>
    <row r="453" spans="1:2">
      <c r="A453" s="4"/>
      <c r="B453" s="1"/>
    </row>
    <row r="454" spans="1:2">
      <c r="A454" s="4"/>
      <c r="B454" s="1"/>
    </row>
    <row r="455" spans="1:2">
      <c r="A455" s="4"/>
      <c r="B455" s="1"/>
    </row>
    <row r="456" spans="1:2">
      <c r="A456" s="4"/>
      <c r="B456" s="1"/>
    </row>
    <row r="457" spans="1:2">
      <c r="A457" s="4"/>
      <c r="B457" s="1"/>
    </row>
    <row r="458" spans="1:2">
      <c r="A458" s="4"/>
      <c r="B458" s="1"/>
    </row>
    <row r="459" spans="1:2">
      <c r="A459" s="4"/>
      <c r="B459" s="1"/>
    </row>
    <row r="460" spans="1:2">
      <c r="A460" s="4"/>
      <c r="B460" s="1"/>
    </row>
    <row r="461" spans="1:2">
      <c r="A461" s="4"/>
      <c r="B461" s="1"/>
    </row>
    <row r="462" spans="1:2">
      <c r="A462" s="4"/>
      <c r="B462" s="1"/>
    </row>
    <row r="463" spans="1:2">
      <c r="A463" s="4"/>
      <c r="B463" s="1"/>
    </row>
    <row r="464" spans="1:2">
      <c r="A464" s="4"/>
      <c r="B464" s="1"/>
    </row>
    <row r="465" spans="1:2">
      <c r="A465" s="4"/>
      <c r="B465" s="1"/>
    </row>
    <row r="466" spans="1:2">
      <c r="A466" s="4"/>
      <c r="B466" s="1"/>
    </row>
    <row r="467" spans="1:2">
      <c r="A467" s="4"/>
      <c r="B467" s="1"/>
    </row>
    <row r="468" spans="1:2">
      <c r="A468" s="4"/>
      <c r="B468" s="1"/>
    </row>
    <row r="469" spans="1:2">
      <c r="A469" s="4"/>
      <c r="B469" s="1"/>
    </row>
    <row r="470" spans="1:2">
      <c r="A470" s="4"/>
      <c r="B470" s="1"/>
    </row>
    <row r="471" spans="1:2">
      <c r="A471" s="4"/>
      <c r="B471" s="1"/>
    </row>
    <row r="472" spans="1:2">
      <c r="A472" s="4"/>
      <c r="B472" s="1"/>
    </row>
    <row r="473" spans="1:2">
      <c r="A473" s="4"/>
      <c r="B473" s="1"/>
    </row>
    <row r="474" spans="1:2">
      <c r="A474" s="4"/>
      <c r="B474" s="1"/>
    </row>
    <row r="475" spans="1:2">
      <c r="A475" s="4"/>
      <c r="B475" s="1"/>
    </row>
    <row r="476" spans="1:2">
      <c r="A476" s="4"/>
      <c r="B476" s="1"/>
    </row>
    <row r="477" spans="1:2">
      <c r="A477" s="4"/>
      <c r="B477" s="1"/>
    </row>
    <row r="478" spans="1:2">
      <c r="A478" s="4"/>
      <c r="B478" s="1"/>
    </row>
    <row r="479" spans="1:2">
      <c r="A479" s="4"/>
      <c r="B479" s="1"/>
    </row>
    <row r="480" spans="1:2">
      <c r="A480" s="4"/>
      <c r="B480" s="1"/>
    </row>
    <row r="481" spans="1:2">
      <c r="A481" s="4"/>
      <c r="B481" s="1"/>
    </row>
    <row r="482" spans="1:2">
      <c r="A482" s="4"/>
      <c r="B482" s="1"/>
    </row>
    <row r="483" spans="1:2">
      <c r="A483" s="4"/>
      <c r="B483" s="1"/>
    </row>
    <row r="484" spans="1:2">
      <c r="A484" s="4"/>
      <c r="B484" s="1"/>
    </row>
    <row r="485" spans="1:2">
      <c r="A485" s="4"/>
      <c r="B485" s="1"/>
    </row>
    <row r="486" spans="1:2">
      <c r="A486" s="4"/>
      <c r="B486" s="1"/>
    </row>
    <row r="487" spans="1:2">
      <c r="A487" s="4"/>
      <c r="B487" s="1"/>
    </row>
    <row r="488" spans="1:2">
      <c r="A488" s="4"/>
      <c r="B488" s="1"/>
    </row>
    <row r="489" spans="1:2">
      <c r="A489" s="4"/>
      <c r="B489" s="1"/>
    </row>
    <row r="490" spans="1:2">
      <c r="A490" s="4"/>
      <c r="B490" s="1"/>
    </row>
    <row r="491" spans="1:2">
      <c r="A491" s="4"/>
      <c r="B491" s="1"/>
    </row>
    <row r="492" spans="1:2">
      <c r="A492" s="4"/>
      <c r="B492" s="1"/>
    </row>
    <row r="493" spans="1:2">
      <c r="A493" s="4"/>
      <c r="B493" s="1"/>
    </row>
    <row r="494" spans="1:2">
      <c r="A494" s="4"/>
      <c r="B494" s="1"/>
    </row>
    <row r="495" spans="1:2">
      <c r="A495" s="4"/>
      <c r="B495" s="1"/>
    </row>
    <row r="496" spans="1:2">
      <c r="A496" s="4"/>
      <c r="B496" s="1"/>
    </row>
    <row r="497" spans="1:2">
      <c r="A497" s="4"/>
      <c r="B497" s="1"/>
    </row>
    <row r="498" spans="1:2">
      <c r="A498" s="4"/>
      <c r="B498" s="1"/>
    </row>
    <row r="499" spans="1:2">
      <c r="A499" s="4"/>
      <c r="B499" s="1"/>
    </row>
    <row r="500" spans="1:2">
      <c r="A500" s="4"/>
      <c r="B500" s="1"/>
    </row>
    <row r="501" spans="1:2">
      <c r="A501" s="4"/>
      <c r="B501" s="1"/>
    </row>
    <row r="502" spans="1:2">
      <c r="A502" s="4"/>
      <c r="B502" s="1"/>
    </row>
    <row r="503" spans="1:2">
      <c r="A503" s="4"/>
      <c r="B503" s="1"/>
    </row>
    <row r="504" spans="1:2">
      <c r="A504" s="4"/>
      <c r="B504" s="1"/>
    </row>
    <row r="505" spans="1:2">
      <c r="A505" s="4"/>
      <c r="B505" s="1"/>
    </row>
    <row r="506" spans="1:2">
      <c r="A506" s="4"/>
      <c r="B506" s="1"/>
    </row>
    <row r="507" spans="1:2">
      <c r="A507" s="4"/>
      <c r="B507" s="1"/>
    </row>
    <row r="508" spans="1:2">
      <c r="A508" s="4"/>
      <c r="B508" s="1"/>
    </row>
    <row r="509" spans="1:2">
      <c r="A509" s="4"/>
      <c r="B509" s="1"/>
    </row>
    <row r="510" spans="1:2">
      <c r="A510" s="4"/>
      <c r="B510" s="1"/>
    </row>
    <row r="511" spans="1:2">
      <c r="A511" s="4"/>
      <c r="B511" s="1"/>
    </row>
    <row r="512" spans="1:2">
      <c r="A512" s="4"/>
      <c r="B512" s="1"/>
    </row>
    <row r="513" spans="1:2">
      <c r="A513" s="4"/>
      <c r="B513" s="1"/>
    </row>
    <row r="514" spans="1:2">
      <c r="A514" s="4"/>
      <c r="B514" s="1"/>
    </row>
    <row r="515" spans="1:2">
      <c r="A515" s="4"/>
      <c r="B515" s="1"/>
    </row>
    <row r="516" spans="1:2">
      <c r="A516" s="4"/>
      <c r="B516" s="1"/>
    </row>
    <row r="517" spans="1:2">
      <c r="A517" s="4"/>
      <c r="B517" s="1"/>
    </row>
    <row r="518" spans="1:2">
      <c r="A518" s="4"/>
      <c r="B518" s="1"/>
    </row>
    <row r="519" spans="1:2">
      <c r="A519" s="4"/>
      <c r="B519" s="1"/>
    </row>
    <row r="520" spans="1:2">
      <c r="A520" s="4"/>
      <c r="B520" s="1"/>
    </row>
    <row r="521" spans="1:2">
      <c r="A521" s="4"/>
      <c r="B521" s="1"/>
    </row>
    <row r="522" spans="1:2">
      <c r="A522" s="4"/>
      <c r="B522" s="1"/>
    </row>
    <row r="523" spans="1:2">
      <c r="A523" s="4"/>
      <c r="B523" s="1"/>
    </row>
    <row r="524" spans="1:2">
      <c r="A524" s="4"/>
      <c r="B524" s="1"/>
    </row>
    <row r="525" spans="1:2">
      <c r="A525" s="4"/>
      <c r="B525" s="1"/>
    </row>
    <row r="526" spans="1:2">
      <c r="A526" s="4"/>
      <c r="B526" s="1"/>
    </row>
    <row r="527" spans="1:2">
      <c r="A527" s="4"/>
      <c r="B527" s="1"/>
    </row>
    <row r="528" spans="1:2">
      <c r="A528" s="4"/>
      <c r="B528" s="1"/>
    </row>
    <row r="529" spans="1:2">
      <c r="A529" s="4"/>
      <c r="B529" s="1"/>
    </row>
    <row r="530" spans="1:2">
      <c r="A530" s="4"/>
      <c r="B530" s="1"/>
    </row>
    <row r="531" spans="1:2">
      <c r="A531" s="4"/>
      <c r="B531" s="1"/>
    </row>
    <row r="532" spans="1:2">
      <c r="A532" s="4"/>
      <c r="B532" s="1"/>
    </row>
    <row r="533" spans="1:2">
      <c r="A533" s="4"/>
      <c r="B533" s="1"/>
    </row>
    <row r="534" spans="1:2">
      <c r="A534" s="4"/>
      <c r="B534" s="1"/>
    </row>
    <row r="535" spans="1:2">
      <c r="A535" s="4"/>
      <c r="B535" s="1"/>
    </row>
    <row r="536" spans="1:2">
      <c r="A536" s="4"/>
      <c r="B536" s="1"/>
    </row>
    <row r="537" spans="1:2">
      <c r="A537" s="4"/>
      <c r="B537" s="1"/>
    </row>
    <row r="538" spans="1:2">
      <c r="A538" s="4"/>
      <c r="B538" s="1"/>
    </row>
    <row r="539" spans="1:2">
      <c r="A539" s="4"/>
      <c r="B539" s="1"/>
    </row>
    <row r="540" spans="1:2">
      <c r="A540" s="4"/>
      <c r="B540" s="1"/>
    </row>
    <row r="541" spans="1:2">
      <c r="A541" s="4"/>
      <c r="B541" s="1"/>
    </row>
    <row r="542" spans="1:2">
      <c r="A542" s="4"/>
      <c r="B542" s="1"/>
    </row>
    <row r="543" spans="1:2">
      <c r="A543" s="4"/>
      <c r="B543" s="1"/>
    </row>
    <row r="544" spans="1:2">
      <c r="A544" s="4"/>
      <c r="B544" s="1"/>
    </row>
    <row r="545" spans="1:2">
      <c r="A545" s="4"/>
      <c r="B545" s="1"/>
    </row>
    <row r="546" spans="1:2">
      <c r="A546" s="4"/>
      <c r="B546" s="1"/>
    </row>
    <row r="547" spans="1:2">
      <c r="A547" s="4"/>
      <c r="B547" s="1"/>
    </row>
    <row r="548" spans="1:2">
      <c r="A548" s="4"/>
      <c r="B548" s="1"/>
    </row>
    <row r="549" spans="1:2">
      <c r="A549" s="4"/>
      <c r="B549" s="1"/>
    </row>
    <row r="550" spans="1:2">
      <c r="A550" s="4"/>
      <c r="B550" s="1"/>
    </row>
    <row r="551" spans="1:2">
      <c r="A551" s="4"/>
      <c r="B551" s="1"/>
    </row>
    <row r="552" spans="1:2">
      <c r="A552" s="4"/>
      <c r="B552" s="1"/>
    </row>
    <row r="553" spans="1:2">
      <c r="A553" s="4"/>
      <c r="B553" s="1"/>
    </row>
    <row r="554" spans="1:2">
      <c r="A554" s="4"/>
      <c r="B554" s="1"/>
    </row>
    <row r="555" spans="1:2">
      <c r="A555" s="4"/>
      <c r="B555" s="1"/>
    </row>
    <row r="556" spans="1:2">
      <c r="A556" s="4"/>
      <c r="B556" s="1"/>
    </row>
    <row r="557" spans="1:2">
      <c r="A557" s="4"/>
      <c r="B557" s="1"/>
    </row>
    <row r="558" spans="1:2">
      <c r="A558" s="4"/>
      <c r="B558" s="1"/>
    </row>
    <row r="559" spans="1:2">
      <c r="A559" s="4"/>
      <c r="B559" s="1"/>
    </row>
    <row r="560" spans="1:2">
      <c r="A560" s="4"/>
      <c r="B560" s="1"/>
    </row>
    <row r="561" spans="1:2">
      <c r="A561" s="4"/>
      <c r="B561" s="1"/>
    </row>
    <row r="562" spans="1:2">
      <c r="A562" s="4"/>
      <c r="B562" s="1"/>
    </row>
    <row r="563" spans="1:2">
      <c r="A563" s="4"/>
      <c r="B563" s="1"/>
    </row>
    <row r="564" spans="1:2">
      <c r="A564" s="4"/>
      <c r="B564" s="1"/>
    </row>
    <row r="565" spans="1:2">
      <c r="A565" s="4"/>
      <c r="B565" s="1"/>
    </row>
    <row r="566" spans="1:2">
      <c r="A566" s="4"/>
      <c r="B566" s="1"/>
    </row>
    <row r="567" spans="1:2">
      <c r="A567" s="4"/>
      <c r="B567" s="1"/>
    </row>
    <row r="568" spans="1:2">
      <c r="A568" s="4"/>
      <c r="B568" s="1"/>
    </row>
    <row r="569" spans="1:2">
      <c r="A569" s="4"/>
      <c r="B569" s="1"/>
    </row>
    <row r="570" spans="1:2">
      <c r="A570" s="4"/>
      <c r="B570" s="1"/>
    </row>
    <row r="571" spans="1:2">
      <c r="A571" s="4"/>
      <c r="B571" s="1"/>
    </row>
    <row r="572" spans="1:2">
      <c r="A572" s="4"/>
      <c r="B572" s="1"/>
    </row>
    <row r="573" spans="1:2">
      <c r="A573" s="4"/>
      <c r="B573" s="1"/>
    </row>
    <row r="574" spans="1:2">
      <c r="A574" s="4"/>
      <c r="B574" s="1"/>
    </row>
    <row r="575" spans="1:2">
      <c r="A575" s="4"/>
      <c r="B575" s="1"/>
    </row>
    <row r="576" spans="1:2">
      <c r="A576" s="4"/>
      <c r="B576" s="1"/>
    </row>
    <row r="577" spans="1:2">
      <c r="A577" s="4"/>
      <c r="B577" s="1"/>
    </row>
    <row r="578" spans="1:2">
      <c r="A578" s="4"/>
      <c r="B578" s="1"/>
    </row>
    <row r="579" spans="1:2">
      <c r="A579" s="4"/>
      <c r="B579" s="1"/>
    </row>
    <row r="580" spans="1:2">
      <c r="A580" s="4"/>
      <c r="B580" s="1"/>
    </row>
    <row r="581" spans="1:2">
      <c r="A581" s="4"/>
      <c r="B581" s="1"/>
    </row>
    <row r="582" spans="1:2">
      <c r="A582" s="4"/>
      <c r="B582" s="1"/>
    </row>
    <row r="583" spans="1:2">
      <c r="A583" s="4"/>
      <c r="B583" s="1"/>
    </row>
    <row r="584" spans="1:2">
      <c r="A584" s="4"/>
      <c r="B584" s="1"/>
    </row>
    <row r="585" spans="1:2">
      <c r="A585" s="4"/>
      <c r="B585" s="1"/>
    </row>
    <row r="586" spans="1:2">
      <c r="A586" s="4"/>
      <c r="B586" s="1"/>
    </row>
    <row r="587" spans="1:2">
      <c r="A587" s="4"/>
      <c r="B587" s="1"/>
    </row>
    <row r="588" spans="1:2">
      <c r="A588" s="4"/>
      <c r="B588" s="1"/>
    </row>
    <row r="589" spans="1:2">
      <c r="A589" s="4"/>
      <c r="B589" s="1"/>
    </row>
    <row r="590" spans="1:2">
      <c r="A590" s="4"/>
      <c r="B590" s="1"/>
    </row>
    <row r="591" spans="1:2">
      <c r="A591" s="4"/>
      <c r="B591" s="1"/>
    </row>
    <row r="592" spans="1:2">
      <c r="A592" s="4"/>
      <c r="B592" s="1"/>
    </row>
    <row r="593" spans="1:2">
      <c r="A593" s="4"/>
      <c r="B593" s="1"/>
    </row>
    <row r="594" spans="1:2">
      <c r="A594" s="4"/>
      <c r="B594" s="1"/>
    </row>
    <row r="595" spans="1:2">
      <c r="A595" s="4"/>
      <c r="B595" s="1"/>
    </row>
    <row r="596" spans="1:2">
      <c r="A596" s="4"/>
      <c r="B596" s="1"/>
    </row>
    <row r="597" spans="1:2">
      <c r="A597" s="4"/>
      <c r="B597" s="1"/>
    </row>
    <row r="598" spans="1:2">
      <c r="A598" s="4"/>
      <c r="B598" s="1"/>
    </row>
    <row r="599" spans="1:2">
      <c r="A599" s="4"/>
      <c r="B599" s="1"/>
    </row>
    <row r="600" spans="1:2">
      <c r="A600" s="4"/>
      <c r="B600" s="1"/>
    </row>
    <row r="601" spans="1:2">
      <c r="A601" s="4"/>
      <c r="B601" s="1"/>
    </row>
    <row r="602" spans="1:2">
      <c r="A602" s="4"/>
      <c r="B602" s="1"/>
    </row>
    <row r="603" spans="1:2">
      <c r="A603" s="4"/>
      <c r="B603" s="1"/>
    </row>
    <row r="604" spans="1:2">
      <c r="A604" s="4"/>
      <c r="B604" s="1"/>
    </row>
    <row r="605" spans="1:2">
      <c r="A605" s="4"/>
      <c r="B605" s="1"/>
    </row>
    <row r="606" spans="1:2">
      <c r="A606" s="4"/>
      <c r="B606" s="1"/>
    </row>
    <row r="607" spans="1:2">
      <c r="A607" s="4"/>
      <c r="B607" s="1"/>
    </row>
    <row r="608" spans="1:2">
      <c r="A608" s="4"/>
      <c r="B608" s="1"/>
    </row>
    <row r="609" spans="1:2">
      <c r="A609" s="4"/>
      <c r="B609" s="1"/>
    </row>
    <row r="610" spans="1:2">
      <c r="A610" s="4"/>
      <c r="B610" s="1"/>
    </row>
    <row r="611" spans="1:2">
      <c r="A611" s="4"/>
      <c r="B611" s="1"/>
    </row>
    <row r="612" spans="1:2">
      <c r="A612" s="4"/>
      <c r="B612" s="1"/>
    </row>
    <row r="613" spans="1:2">
      <c r="A613" s="4"/>
      <c r="B613" s="1"/>
    </row>
    <row r="614" spans="1:2">
      <c r="A614" s="4"/>
      <c r="B614" s="1"/>
    </row>
    <row r="615" spans="1:2">
      <c r="A615" s="4"/>
      <c r="B615" s="1"/>
    </row>
    <row r="616" spans="1:2">
      <c r="A616" s="4"/>
      <c r="B616" s="1"/>
    </row>
    <row r="617" spans="1:2">
      <c r="A617" s="4"/>
      <c r="B617" s="1"/>
    </row>
    <row r="618" spans="1:2">
      <c r="A618" s="4"/>
      <c r="B618" s="1"/>
    </row>
    <row r="619" spans="1:2">
      <c r="A619" s="4"/>
      <c r="B619" s="1"/>
    </row>
    <row r="620" spans="1:2">
      <c r="A620" s="4"/>
      <c r="B620" s="1"/>
    </row>
    <row r="621" spans="1:2">
      <c r="A621" s="4"/>
      <c r="B621" s="1"/>
    </row>
    <row r="622" spans="1:2">
      <c r="A622" s="4"/>
      <c r="B622" s="1"/>
    </row>
    <row r="623" spans="1:2">
      <c r="A623" s="4"/>
      <c r="B623" s="1"/>
    </row>
    <row r="624" spans="1:2">
      <c r="A624" s="4"/>
      <c r="B624" s="1"/>
    </row>
    <row r="625" spans="1:2">
      <c r="A625" s="4"/>
      <c r="B625" s="1"/>
    </row>
    <row r="626" spans="1:2">
      <c r="A626" s="4"/>
      <c r="B626" s="1"/>
    </row>
    <row r="627" spans="1:2">
      <c r="A627" s="4"/>
      <c r="B627" s="1"/>
    </row>
    <row r="628" spans="1:2">
      <c r="A628" s="4"/>
      <c r="B628" s="1"/>
    </row>
    <row r="629" spans="1:2">
      <c r="A629" s="4"/>
      <c r="B629" s="1"/>
    </row>
    <row r="630" spans="1:2">
      <c r="A630" s="4"/>
      <c r="B630" s="1"/>
    </row>
    <row r="631" spans="1:2">
      <c r="A631" s="4"/>
      <c r="B631" s="1"/>
    </row>
    <row r="632" spans="1:2">
      <c r="A632" s="4"/>
      <c r="B632" s="1"/>
    </row>
    <row r="633" spans="1:2">
      <c r="A633" s="4"/>
      <c r="B633" s="1"/>
    </row>
    <row r="634" spans="1:2">
      <c r="A634" s="4"/>
      <c r="B634" s="1"/>
    </row>
    <row r="635" spans="1:2">
      <c r="A635" s="4"/>
      <c r="B635" s="1"/>
    </row>
    <row r="636" spans="1:2">
      <c r="A636" s="4"/>
      <c r="B636" s="1"/>
    </row>
    <row r="637" spans="1:2">
      <c r="A637" s="4"/>
      <c r="B637" s="1"/>
    </row>
    <row r="638" spans="1:2">
      <c r="A638" s="4"/>
      <c r="B638" s="1"/>
    </row>
    <row r="639" spans="1:2">
      <c r="A639" s="4"/>
      <c r="B639" s="1"/>
    </row>
    <row r="640" spans="1:2">
      <c r="A640" s="4"/>
      <c r="B640" s="1"/>
    </row>
    <row r="641" spans="1:2">
      <c r="A641" s="4"/>
      <c r="B641" s="1"/>
    </row>
    <row r="642" spans="1:2">
      <c r="A642" s="4"/>
      <c r="B642" s="1"/>
    </row>
    <row r="643" spans="1:2">
      <c r="A643" s="4"/>
      <c r="B643" s="1"/>
    </row>
    <row r="644" spans="1:2">
      <c r="A644" s="4"/>
      <c r="B644" s="1"/>
    </row>
    <row r="645" spans="1:2">
      <c r="A645" s="4"/>
      <c r="B645" s="1"/>
    </row>
    <row r="646" spans="1:2">
      <c r="A646" s="4"/>
      <c r="B646" s="1"/>
    </row>
    <row r="647" spans="1:2">
      <c r="A647" s="4"/>
      <c r="B647" s="1"/>
    </row>
    <row r="648" spans="1:2">
      <c r="A648" s="4"/>
      <c r="B648" s="1"/>
    </row>
    <row r="649" spans="1:2">
      <c r="A649" s="4"/>
      <c r="B649" s="1"/>
    </row>
    <row r="650" spans="1:2">
      <c r="A650" s="4"/>
      <c r="B650" s="1"/>
    </row>
    <row r="651" spans="1:2">
      <c r="A651" s="4"/>
      <c r="B651" s="1"/>
    </row>
    <row r="652" spans="1:2">
      <c r="A652" s="4"/>
      <c r="B652" s="1"/>
    </row>
    <row r="653" spans="1:2">
      <c r="A653" s="4"/>
      <c r="B653" s="1"/>
    </row>
    <row r="654" spans="1:2">
      <c r="A654" s="4"/>
      <c r="B654" s="1"/>
    </row>
    <row r="655" spans="1:2">
      <c r="A655" s="4"/>
      <c r="B655" s="1"/>
    </row>
    <row r="656" spans="1:2">
      <c r="A656" s="4"/>
      <c r="B656" s="1"/>
    </row>
    <row r="657" spans="1:2">
      <c r="A657" s="4"/>
      <c r="B657" s="1"/>
    </row>
    <row r="658" spans="1:2">
      <c r="A658" s="4"/>
      <c r="B658" s="1"/>
    </row>
    <row r="659" spans="1:2">
      <c r="A659" s="4"/>
      <c r="B659" s="1"/>
    </row>
    <row r="660" spans="1:2">
      <c r="A660" s="4"/>
      <c r="B660" s="1"/>
    </row>
    <row r="661" spans="1:2">
      <c r="A661" s="4"/>
      <c r="B661" s="1"/>
    </row>
    <row r="662" spans="1:2">
      <c r="A662" s="4"/>
      <c r="B662" s="1"/>
    </row>
    <row r="663" spans="1:2">
      <c r="A663" s="4"/>
      <c r="B663" s="1"/>
    </row>
    <row r="664" spans="1:2">
      <c r="A664" s="4"/>
      <c r="B664" s="1"/>
    </row>
    <row r="665" spans="1:2">
      <c r="A665" s="4"/>
      <c r="B665" s="1"/>
    </row>
    <row r="666" spans="1:2">
      <c r="A666" s="4"/>
      <c r="B666" s="1"/>
    </row>
    <row r="667" spans="1:2">
      <c r="A667" s="4"/>
      <c r="B667" s="1"/>
    </row>
    <row r="668" spans="1:2">
      <c r="A668" s="4"/>
      <c r="B668" s="1"/>
    </row>
    <row r="669" spans="1:2">
      <c r="A669" s="4"/>
      <c r="B669" s="1"/>
    </row>
    <row r="670" spans="1:2">
      <c r="A670" s="4"/>
      <c r="B670" s="1"/>
    </row>
    <row r="671" spans="1:2">
      <c r="A671" s="4"/>
      <c r="B671" s="1"/>
    </row>
    <row r="672" spans="1:2">
      <c r="A672" s="4"/>
      <c r="B672" s="1"/>
    </row>
    <row r="673" spans="1:2">
      <c r="A673" s="4"/>
      <c r="B673" s="1"/>
    </row>
    <row r="674" spans="1:2">
      <c r="A674" s="4"/>
      <c r="B674" s="1"/>
    </row>
    <row r="675" spans="1:2">
      <c r="A675" s="4"/>
      <c r="B675" s="1"/>
    </row>
    <row r="676" spans="1:2">
      <c r="A676" s="4"/>
      <c r="B676" s="1"/>
    </row>
    <row r="677" spans="1:2">
      <c r="A677" s="4"/>
      <c r="B677" s="1"/>
    </row>
    <row r="678" spans="1:2">
      <c r="A678" s="4"/>
      <c r="B678" s="1"/>
    </row>
    <row r="679" spans="1:2">
      <c r="A679" s="4"/>
      <c r="B679" s="1"/>
    </row>
    <row r="680" spans="1:2">
      <c r="A680" s="4"/>
      <c r="B680" s="1"/>
    </row>
    <row r="681" spans="1:2">
      <c r="A681" s="4"/>
      <c r="B681" s="1"/>
    </row>
    <row r="682" spans="1:2">
      <c r="A682" s="4"/>
      <c r="B682" s="1"/>
    </row>
    <row r="683" spans="1:2">
      <c r="A683" s="4"/>
      <c r="B683" s="1"/>
    </row>
    <row r="684" spans="1:2">
      <c r="A684" s="4"/>
      <c r="B684" s="1"/>
    </row>
    <row r="685" spans="1:2">
      <c r="A685" s="4"/>
      <c r="B685" s="1"/>
    </row>
    <row r="686" spans="1:2">
      <c r="A686" s="4"/>
      <c r="B686" s="1"/>
    </row>
    <row r="687" spans="1:2">
      <c r="A687" s="4"/>
      <c r="B687" s="1"/>
    </row>
    <row r="688" spans="1:2">
      <c r="A688" s="4"/>
      <c r="B688" s="1"/>
    </row>
    <row r="689" spans="1:2">
      <c r="A689" s="4"/>
      <c r="B689" s="1"/>
    </row>
    <row r="690" spans="1:2">
      <c r="A690" s="4"/>
      <c r="B690" s="1"/>
    </row>
    <row r="691" spans="1:2">
      <c r="A691" s="4"/>
      <c r="B691" s="1"/>
    </row>
    <row r="692" spans="1:2">
      <c r="A692" s="4"/>
      <c r="B692" s="1"/>
    </row>
    <row r="693" spans="1:2">
      <c r="A693" s="4"/>
      <c r="B693" s="1"/>
    </row>
    <row r="694" spans="1:2">
      <c r="A694" s="4"/>
      <c r="B694" s="1"/>
    </row>
    <row r="695" spans="1:2">
      <c r="A695" s="4"/>
      <c r="B695" s="1"/>
    </row>
    <row r="696" spans="1:2">
      <c r="A696" s="4"/>
      <c r="B696" s="1"/>
    </row>
    <row r="697" spans="1:2">
      <c r="A697" s="4"/>
      <c r="B697" s="1"/>
    </row>
    <row r="698" spans="1:2">
      <c r="A698" s="4"/>
      <c r="B698" s="1"/>
    </row>
    <row r="699" spans="1:2">
      <c r="A699" s="4"/>
      <c r="B699" s="1"/>
    </row>
    <row r="700" spans="1:2">
      <c r="A700" s="4"/>
      <c r="B700" s="1"/>
    </row>
    <row r="701" spans="1:2">
      <c r="A701" s="4"/>
      <c r="B701" s="1"/>
    </row>
    <row r="702" spans="1:2">
      <c r="A702" s="4"/>
      <c r="B702" s="1"/>
    </row>
    <row r="703" spans="1:2">
      <c r="A703" s="4"/>
      <c r="B703" s="1"/>
    </row>
    <row r="704" spans="1:2">
      <c r="A704" s="4"/>
      <c r="B704" s="1"/>
    </row>
    <row r="705" spans="1:2">
      <c r="A705" s="4"/>
      <c r="B705" s="1"/>
    </row>
    <row r="706" spans="1:2">
      <c r="A706" s="4"/>
      <c r="B706" s="1"/>
    </row>
    <row r="707" spans="1:2">
      <c r="A707" s="4"/>
      <c r="B707" s="1"/>
    </row>
    <row r="708" spans="1:2">
      <c r="A708" s="4"/>
      <c r="B708" s="1"/>
    </row>
    <row r="709" spans="1:2">
      <c r="A709" s="4"/>
      <c r="B709" s="1"/>
    </row>
    <row r="710" spans="1:2">
      <c r="A710" s="4"/>
      <c r="B710" s="1"/>
    </row>
    <row r="711" spans="1:2">
      <c r="A711" s="4"/>
      <c r="B711" s="1"/>
    </row>
    <row r="712" spans="1:2">
      <c r="A712" s="4"/>
      <c r="B712" s="1"/>
    </row>
    <row r="713" spans="1:2">
      <c r="A713" s="4"/>
      <c r="B713" s="1"/>
    </row>
    <row r="714" spans="1:2">
      <c r="A714" s="4"/>
      <c r="B714" s="1"/>
    </row>
    <row r="715" spans="1:2">
      <c r="A715" s="4"/>
      <c r="B715" s="1"/>
    </row>
    <row r="716" spans="1:2">
      <c r="A716" s="4"/>
      <c r="B716" s="1"/>
    </row>
    <row r="717" spans="1:2">
      <c r="A717" s="4"/>
      <c r="B717" s="1"/>
    </row>
    <row r="718" spans="1:2">
      <c r="A718" s="4"/>
      <c r="B718" s="1"/>
    </row>
    <row r="719" spans="1:2">
      <c r="A719" s="4"/>
      <c r="B719" s="1"/>
    </row>
    <row r="720" spans="1:2">
      <c r="A720" s="4"/>
      <c r="B720" s="1"/>
    </row>
    <row r="721" spans="1:2">
      <c r="A721" s="4"/>
      <c r="B721" s="1"/>
    </row>
    <row r="722" spans="1:2">
      <c r="A722" s="4"/>
      <c r="B722" s="1"/>
    </row>
    <row r="723" spans="1:2">
      <c r="A723" s="4"/>
      <c r="B723" s="1"/>
    </row>
    <row r="724" spans="1:2">
      <c r="A724" s="4"/>
      <c r="B724" s="1"/>
    </row>
    <row r="725" spans="1:2">
      <c r="A725" s="4"/>
      <c r="B725" s="1"/>
    </row>
    <row r="726" spans="1:2">
      <c r="A726" s="4"/>
      <c r="B726" s="1"/>
    </row>
    <row r="727" spans="1:2">
      <c r="A727" s="4"/>
      <c r="B727" s="1"/>
    </row>
    <row r="728" spans="1:2">
      <c r="A728" s="4"/>
      <c r="B728" s="1"/>
    </row>
    <row r="729" spans="1:2">
      <c r="A729" s="4"/>
      <c r="B729" s="1"/>
    </row>
    <row r="730" spans="1:2">
      <c r="A730" s="4"/>
      <c r="B730" s="1"/>
    </row>
    <row r="731" spans="1:2">
      <c r="A731" s="4"/>
      <c r="B731" s="1"/>
    </row>
    <row r="732" spans="1:2">
      <c r="A732" s="4"/>
      <c r="B732" s="1"/>
    </row>
    <row r="733" spans="1:2">
      <c r="A733" s="4"/>
      <c r="B733" s="1"/>
    </row>
    <row r="734" spans="1:2">
      <c r="A734" s="4"/>
      <c r="B734" s="1"/>
    </row>
    <row r="735" spans="1:2">
      <c r="A735" s="4"/>
      <c r="B735" s="1"/>
    </row>
    <row r="736" spans="1:2">
      <c r="A736" s="4"/>
      <c r="B736" s="1"/>
    </row>
    <row r="737" spans="1:2">
      <c r="A737" s="4"/>
      <c r="B737" s="1"/>
    </row>
    <row r="738" spans="1:2">
      <c r="A738" s="4"/>
      <c r="B738" s="1"/>
    </row>
    <row r="739" spans="1:2">
      <c r="A739" s="4"/>
      <c r="B739" s="1"/>
    </row>
    <row r="740" spans="1:2">
      <c r="A740" s="4"/>
      <c r="B740" s="1"/>
    </row>
    <row r="741" spans="1:2">
      <c r="A741" s="4"/>
      <c r="B741" s="1"/>
    </row>
    <row r="742" spans="1:2">
      <c r="A742" s="4"/>
      <c r="B742" s="1"/>
    </row>
    <row r="743" spans="1:2">
      <c r="A743" s="4"/>
      <c r="B743" s="1"/>
    </row>
    <row r="744" spans="1:2">
      <c r="A744" s="4"/>
      <c r="B744" s="1"/>
    </row>
    <row r="745" spans="1:2">
      <c r="A745" s="4"/>
      <c r="B745" s="1"/>
    </row>
    <row r="746" spans="1:2">
      <c r="A746" s="4"/>
      <c r="B746" s="1"/>
    </row>
    <row r="747" spans="1:2">
      <c r="A747" s="4"/>
      <c r="B747" s="1"/>
    </row>
    <row r="748" spans="1:2">
      <c r="A748" s="4"/>
      <c r="B748" s="1"/>
    </row>
    <row r="749" spans="1:2">
      <c r="A749" s="4"/>
      <c r="B749" s="1"/>
    </row>
    <row r="750" spans="1:2">
      <c r="A750" s="4"/>
      <c r="B750" s="1"/>
    </row>
    <row r="751" spans="1:2">
      <c r="A751" s="4"/>
      <c r="B751" s="1"/>
    </row>
    <row r="752" spans="1:2">
      <c r="A752" s="4"/>
      <c r="B752" s="1"/>
    </row>
    <row r="753" spans="1:2">
      <c r="A753" s="4"/>
      <c r="B753" s="1"/>
    </row>
    <row r="754" spans="1:2">
      <c r="A754" s="4"/>
      <c r="B754" s="1"/>
    </row>
    <row r="755" spans="1:2">
      <c r="A755" s="4"/>
      <c r="B755" s="1"/>
    </row>
    <row r="756" spans="1:2">
      <c r="A756" s="4"/>
      <c r="B756" s="1"/>
    </row>
    <row r="757" spans="1:2">
      <c r="A757" s="4"/>
      <c r="B757" s="1"/>
    </row>
    <row r="758" spans="1:2">
      <c r="A758" s="4"/>
      <c r="B758" s="1"/>
    </row>
    <row r="759" spans="1:2">
      <c r="A759" s="4"/>
      <c r="B759" s="1"/>
    </row>
    <row r="760" spans="1:2">
      <c r="A760" s="4"/>
      <c r="B760" s="1"/>
    </row>
    <row r="761" spans="1:2">
      <c r="A761" s="4"/>
      <c r="B761" s="1"/>
    </row>
    <row r="762" spans="1:2">
      <c r="A762" s="4"/>
      <c r="B762" s="1"/>
    </row>
    <row r="763" spans="1:2">
      <c r="A763" s="4"/>
      <c r="B763" s="1"/>
    </row>
    <row r="764" spans="1:2">
      <c r="A764" s="4"/>
      <c r="B764" s="1"/>
    </row>
    <row r="765" spans="1:2">
      <c r="A765" s="4"/>
      <c r="B765" s="1"/>
    </row>
    <row r="766" spans="1:2">
      <c r="A766" s="4"/>
      <c r="B766" s="1"/>
    </row>
    <row r="767" spans="1:2">
      <c r="A767" s="4"/>
      <c r="B767" s="1"/>
    </row>
    <row r="768" spans="1:2">
      <c r="A768" s="4"/>
      <c r="B768" s="1"/>
    </row>
    <row r="769" spans="1:2">
      <c r="A769" s="4"/>
      <c r="B769" s="1"/>
    </row>
    <row r="770" spans="1:2">
      <c r="A770" s="4"/>
      <c r="B770" s="1"/>
    </row>
    <row r="771" spans="1:2">
      <c r="A771" s="4"/>
      <c r="B771" s="1"/>
    </row>
    <row r="772" spans="1:2">
      <c r="A772" s="4"/>
      <c r="B772" s="1"/>
    </row>
    <row r="773" spans="1:2">
      <c r="A773" s="4"/>
      <c r="B773" s="1"/>
    </row>
    <row r="774" spans="1:2">
      <c r="A774" s="4"/>
      <c r="B774" s="1"/>
    </row>
    <row r="775" spans="1:2">
      <c r="A775" s="4"/>
      <c r="B775" s="1"/>
    </row>
    <row r="776" spans="1:2">
      <c r="A776" s="4"/>
      <c r="B776" s="1"/>
    </row>
    <row r="777" spans="1:2">
      <c r="A777" s="4"/>
      <c r="B777" s="1"/>
    </row>
    <row r="778" spans="1:2">
      <c r="A778" s="4"/>
      <c r="B778" s="1"/>
    </row>
    <row r="779" spans="1:2">
      <c r="A779" s="4"/>
      <c r="B779" s="1"/>
    </row>
    <row r="780" spans="1:2">
      <c r="A780" s="4"/>
      <c r="B780" s="1"/>
    </row>
    <row r="781" spans="1:2">
      <c r="A781" s="4"/>
      <c r="B781" s="1"/>
    </row>
    <row r="782" spans="1:2">
      <c r="A782" s="4"/>
      <c r="B782" s="1"/>
    </row>
    <row r="783" spans="1:2">
      <c r="A783" s="4"/>
      <c r="B783" s="1"/>
    </row>
    <row r="784" spans="1:2">
      <c r="A784" s="4"/>
      <c r="B784" s="1"/>
    </row>
    <row r="785" spans="1:2">
      <c r="A785" s="4"/>
      <c r="B785" s="1"/>
    </row>
    <row r="786" spans="1:2">
      <c r="A786" s="4"/>
      <c r="B786" s="1"/>
    </row>
    <row r="787" spans="1:2">
      <c r="A787" s="4"/>
      <c r="B787" s="1"/>
    </row>
    <row r="788" spans="1:2">
      <c r="A788" s="4"/>
      <c r="B788" s="1"/>
    </row>
    <row r="789" spans="1:2">
      <c r="A789" s="4"/>
      <c r="B789" s="1"/>
    </row>
    <row r="790" spans="1:2">
      <c r="A790" s="4"/>
      <c r="B790" s="1"/>
    </row>
    <row r="791" spans="1:2">
      <c r="A791" s="4"/>
      <c r="B791" s="1"/>
    </row>
    <row r="792" spans="1:2">
      <c r="A792" s="4"/>
      <c r="B792" s="1"/>
    </row>
    <row r="793" spans="1:2">
      <c r="A793" s="4"/>
      <c r="B793" s="1"/>
    </row>
    <row r="794" spans="1:2">
      <c r="A794" s="4"/>
      <c r="B794" s="1"/>
    </row>
    <row r="795" spans="1:2">
      <c r="A795" s="4"/>
      <c r="B795" s="1"/>
    </row>
    <row r="796" spans="1:2">
      <c r="A796" s="4"/>
      <c r="B796" s="1"/>
    </row>
    <row r="797" spans="1:2">
      <c r="A797" s="4"/>
      <c r="B797" s="1"/>
    </row>
    <row r="798" spans="1:2">
      <c r="A798" s="4"/>
      <c r="B798" s="1"/>
    </row>
    <row r="799" spans="1:2">
      <c r="A799" s="4"/>
      <c r="B799" s="1"/>
    </row>
    <row r="800" spans="1:2">
      <c r="A800" s="4"/>
      <c r="B800" s="1"/>
    </row>
    <row r="801" spans="1:2">
      <c r="A801" s="4"/>
      <c r="B801" s="1"/>
    </row>
    <row r="802" spans="1:2">
      <c r="A802" s="4"/>
      <c r="B802" s="1"/>
    </row>
    <row r="803" spans="1:2">
      <c r="A803" s="4"/>
      <c r="B803" s="1"/>
    </row>
    <row r="804" spans="1:2">
      <c r="A804" s="4"/>
      <c r="B804" s="1"/>
    </row>
    <row r="805" spans="1:2">
      <c r="A805" s="4"/>
      <c r="B805" s="1"/>
    </row>
    <row r="806" spans="1:2">
      <c r="A806" s="4"/>
      <c r="B806" s="1"/>
    </row>
    <row r="807" spans="1:2">
      <c r="A807" s="4"/>
      <c r="B807" s="1"/>
    </row>
    <row r="808" spans="1:2">
      <c r="A808" s="4"/>
      <c r="B808" s="1"/>
    </row>
    <row r="809" spans="1:2">
      <c r="A809" s="4"/>
      <c r="B809" s="1"/>
    </row>
    <row r="810" spans="1:2">
      <c r="A810" s="4"/>
      <c r="B810" s="1"/>
    </row>
    <row r="811" spans="1:2">
      <c r="A811" s="4"/>
      <c r="B811" s="1"/>
    </row>
    <row r="812" spans="1:2">
      <c r="A812" s="4"/>
      <c r="B812" s="1"/>
    </row>
    <row r="813" spans="1:2">
      <c r="A813" s="4"/>
      <c r="B813" s="1"/>
    </row>
    <row r="814" spans="1:2">
      <c r="A814" s="4"/>
      <c r="B814" s="1"/>
    </row>
    <row r="815" spans="1:2">
      <c r="A815" s="4"/>
      <c r="B815" s="1"/>
    </row>
    <row r="816" spans="1:2">
      <c r="A816" s="4"/>
      <c r="B816" s="1"/>
    </row>
    <row r="817" spans="1:2">
      <c r="A817" s="4"/>
      <c r="B817" s="1"/>
    </row>
    <row r="818" spans="1:2">
      <c r="A818" s="4"/>
      <c r="B818" s="1"/>
    </row>
    <row r="819" spans="1:2">
      <c r="A819" s="4"/>
      <c r="B819" s="1"/>
    </row>
    <row r="820" spans="1:2">
      <c r="A820" s="4"/>
      <c r="B820" s="1"/>
    </row>
    <row r="821" spans="1:2">
      <c r="A821" s="4"/>
      <c r="B821" s="1"/>
    </row>
    <row r="822" spans="1:2">
      <c r="A822" s="4"/>
      <c r="B822" s="1"/>
    </row>
    <row r="823" spans="1:2">
      <c r="A823" s="4"/>
      <c r="B823" s="1"/>
    </row>
    <row r="824" spans="1:2">
      <c r="A824" s="4"/>
      <c r="B824" s="1"/>
    </row>
    <row r="825" spans="1:2">
      <c r="A825" s="4"/>
      <c r="B825" s="1"/>
    </row>
    <row r="826" spans="1:2">
      <c r="A826" s="4"/>
      <c r="B826" s="1"/>
    </row>
    <row r="827" spans="1:2">
      <c r="A827" s="4"/>
      <c r="B827" s="1"/>
    </row>
    <row r="828" spans="1:2">
      <c r="A828" s="4"/>
      <c r="B828" s="1"/>
    </row>
    <row r="829" spans="1:2">
      <c r="A829" s="4"/>
      <c r="B829" s="1"/>
    </row>
    <row r="830" spans="1:2">
      <c r="A830" s="4"/>
      <c r="B830" s="1"/>
    </row>
    <row r="831" spans="1:2">
      <c r="A831" s="4"/>
      <c r="B831" s="1"/>
    </row>
    <row r="832" spans="1:2">
      <c r="A832" s="4"/>
      <c r="B832" s="1"/>
    </row>
    <row r="833" spans="1:2">
      <c r="A833" s="4"/>
      <c r="B833" s="1"/>
    </row>
    <row r="834" spans="1:2">
      <c r="A834" s="4"/>
      <c r="B834" s="1"/>
    </row>
    <row r="835" spans="1:2">
      <c r="A835" s="4"/>
      <c r="B835" s="1"/>
    </row>
    <row r="836" spans="1:2">
      <c r="A836" s="4"/>
      <c r="B836" s="1"/>
    </row>
    <row r="837" spans="1:2">
      <c r="A837" s="4"/>
      <c r="B837" s="1"/>
    </row>
    <row r="838" spans="1:2">
      <c r="A838" s="4"/>
      <c r="B838" s="1"/>
    </row>
    <row r="839" spans="1:2">
      <c r="A839" s="4"/>
      <c r="B839" s="1"/>
    </row>
    <row r="840" spans="1:2">
      <c r="A840" s="4"/>
      <c r="B840" s="1"/>
    </row>
    <row r="841" spans="1:2">
      <c r="A841" s="4"/>
      <c r="B841" s="1"/>
    </row>
    <row r="842" spans="1:2">
      <c r="A842" s="4"/>
      <c r="B842" s="1"/>
    </row>
    <row r="843" spans="1:2">
      <c r="A843" s="4"/>
      <c r="B843" s="1"/>
    </row>
    <row r="844" spans="1:2">
      <c r="A844" s="4"/>
      <c r="B844" s="1"/>
    </row>
    <row r="845" spans="1:2">
      <c r="A845" s="4"/>
      <c r="B845" s="1"/>
    </row>
    <row r="846" spans="1:2">
      <c r="A846" s="4"/>
      <c r="B846" s="1"/>
    </row>
    <row r="847" spans="1:2">
      <c r="A847" s="4"/>
      <c r="B847" s="1"/>
    </row>
    <row r="848" spans="1:2">
      <c r="A848" s="4"/>
      <c r="B848" s="1"/>
    </row>
    <row r="849" spans="1:2">
      <c r="A849" s="4"/>
      <c r="B849" s="1"/>
    </row>
    <row r="850" spans="1:2">
      <c r="A850" s="4"/>
      <c r="B850" s="1"/>
    </row>
    <row r="851" spans="1:2">
      <c r="A851" s="4"/>
      <c r="B851" s="1"/>
    </row>
    <row r="852" spans="1:2">
      <c r="A852" s="4"/>
      <c r="B852" s="1"/>
    </row>
    <row r="853" spans="1:2">
      <c r="A853" s="4"/>
      <c r="B853" s="1"/>
    </row>
    <row r="854" spans="1:2">
      <c r="A854" s="4"/>
      <c r="B854" s="1"/>
    </row>
    <row r="855" spans="1:2">
      <c r="A855" s="4"/>
      <c r="B855" s="1"/>
    </row>
    <row r="856" spans="1:2">
      <c r="A856" s="4"/>
      <c r="B856" s="1"/>
    </row>
    <row r="857" spans="1:2">
      <c r="A857" s="4"/>
      <c r="B857" s="1"/>
    </row>
    <row r="858" spans="1:2">
      <c r="A858" s="4"/>
      <c r="B858" s="1"/>
    </row>
    <row r="859" spans="1:2">
      <c r="A859" s="4"/>
      <c r="B859" s="1"/>
    </row>
    <row r="860" spans="1:2">
      <c r="A860" s="4"/>
      <c r="B860" s="1"/>
    </row>
    <row r="861" spans="1:2">
      <c r="A861" s="4"/>
      <c r="B861" s="1"/>
    </row>
    <row r="862" spans="1:2">
      <c r="A862" s="4"/>
      <c r="B862" s="1"/>
    </row>
    <row r="863" spans="1:2">
      <c r="A863" s="4"/>
      <c r="B863" s="1"/>
    </row>
    <row r="864" spans="1:2">
      <c r="A864" s="4"/>
      <c r="B864" s="1"/>
    </row>
    <row r="865" spans="1:2">
      <c r="A865" s="4"/>
      <c r="B865" s="1"/>
    </row>
    <row r="866" spans="1:2">
      <c r="A866" s="4"/>
      <c r="B866" s="1"/>
    </row>
    <row r="867" spans="1:2">
      <c r="A867" s="4"/>
      <c r="B867" s="1"/>
    </row>
    <row r="868" spans="1:2">
      <c r="A868" s="4"/>
      <c r="B868" s="1"/>
    </row>
    <row r="869" spans="1:2">
      <c r="A869" s="4"/>
      <c r="B869" s="1"/>
    </row>
    <row r="870" spans="1:2">
      <c r="A870" s="4"/>
      <c r="B870" s="1"/>
    </row>
    <row r="871" spans="1:2">
      <c r="A871" s="4"/>
      <c r="B871" s="1"/>
    </row>
    <row r="872" spans="1:2">
      <c r="A872" s="4"/>
      <c r="B872" s="1"/>
    </row>
    <row r="873" spans="1:2">
      <c r="A873" s="4"/>
      <c r="B873" s="1"/>
    </row>
    <row r="874" spans="1:2">
      <c r="A874" s="4"/>
      <c r="B874" s="1"/>
    </row>
    <row r="875" spans="1:2">
      <c r="A875" s="4"/>
      <c r="B875" s="1"/>
    </row>
    <row r="876" spans="1:2">
      <c r="A876" s="4"/>
      <c r="B876" s="1"/>
    </row>
    <row r="877" spans="1:2">
      <c r="A877" s="4"/>
      <c r="B877" s="1"/>
    </row>
    <row r="878" spans="1:2">
      <c r="A878" s="4"/>
      <c r="B878" s="1"/>
    </row>
    <row r="879" spans="1:2">
      <c r="A879" s="4"/>
      <c r="B879" s="1"/>
    </row>
    <row r="880" spans="1:2">
      <c r="A880" s="4"/>
      <c r="B880" s="1"/>
    </row>
    <row r="881" spans="1:2">
      <c r="A881" s="4"/>
      <c r="B881" s="1"/>
    </row>
    <row r="882" spans="1:2">
      <c r="A882" s="4"/>
      <c r="B882" s="1"/>
    </row>
    <row r="883" spans="1:2">
      <c r="A883" s="4"/>
      <c r="B883" s="1"/>
    </row>
    <row r="884" spans="1:2">
      <c r="A884" s="4"/>
      <c r="B884" s="1"/>
    </row>
    <row r="885" spans="1:2">
      <c r="A885" s="4"/>
      <c r="B885" s="1"/>
    </row>
    <row r="886" spans="1:2">
      <c r="A886" s="4"/>
      <c r="B886" s="1"/>
    </row>
    <row r="887" spans="1:2">
      <c r="A887" s="4"/>
      <c r="B887" s="1"/>
    </row>
    <row r="888" spans="1:2">
      <c r="A888" s="4"/>
      <c r="B888" s="1"/>
    </row>
    <row r="889" spans="1:2">
      <c r="A889" s="4"/>
      <c r="B889" s="1"/>
    </row>
    <row r="890" spans="1:2">
      <c r="A890" s="4"/>
      <c r="B890" s="1"/>
    </row>
    <row r="891" spans="1:2">
      <c r="A891" s="4"/>
      <c r="B891" s="1"/>
    </row>
    <row r="892" spans="1:2">
      <c r="A892" s="4"/>
      <c r="B892" s="1"/>
    </row>
    <row r="893" spans="1:2">
      <c r="A893" s="4"/>
      <c r="B893" s="1"/>
    </row>
    <row r="894" spans="1:2">
      <c r="A894" s="4"/>
      <c r="B894" s="1"/>
    </row>
    <row r="895" spans="1:2">
      <c r="A895" s="4"/>
      <c r="B895" s="1"/>
    </row>
    <row r="896" spans="1:2">
      <c r="A896" s="4"/>
      <c r="B896" s="1"/>
    </row>
    <row r="897" spans="1:2">
      <c r="A897" s="4"/>
      <c r="B897" s="1"/>
    </row>
    <row r="898" spans="1:2">
      <c r="A898" s="4"/>
      <c r="B898" s="1"/>
    </row>
    <row r="899" spans="1:2">
      <c r="A899" s="4"/>
      <c r="B899" s="1"/>
    </row>
    <row r="900" spans="1:2">
      <c r="A900" s="4"/>
      <c r="B900" s="1"/>
    </row>
    <row r="901" spans="1:2">
      <c r="A901" s="4"/>
      <c r="B901" s="1"/>
    </row>
    <row r="902" spans="1:2">
      <c r="A902" s="4"/>
      <c r="B902" s="1"/>
    </row>
    <row r="903" spans="1:2">
      <c r="A903" s="4"/>
      <c r="B903" s="1"/>
    </row>
    <row r="904" spans="1:2">
      <c r="A904" s="4"/>
      <c r="B904" s="1"/>
    </row>
    <row r="905" spans="1:2">
      <c r="A905" s="4"/>
      <c r="B905" s="1"/>
    </row>
    <row r="906" spans="1:2">
      <c r="A906" s="4"/>
      <c r="B906" s="1"/>
    </row>
    <row r="907" spans="1:2">
      <c r="A907" s="4"/>
      <c r="B907" s="1"/>
    </row>
    <row r="908" spans="1:2">
      <c r="A908" s="4"/>
      <c r="B908" s="1"/>
    </row>
    <row r="909" spans="1:2">
      <c r="A909" s="4"/>
      <c r="B909" s="1"/>
    </row>
    <row r="910" spans="1:2">
      <c r="A910" s="4"/>
      <c r="B910" s="1"/>
    </row>
    <row r="911" spans="1:2">
      <c r="A911" s="4"/>
      <c r="B911" s="1"/>
    </row>
    <row r="912" spans="1:2">
      <c r="A912" s="4"/>
      <c r="B912" s="1"/>
    </row>
    <row r="913" spans="1:2">
      <c r="A913" s="4"/>
      <c r="B913" s="1"/>
    </row>
    <row r="914" spans="1:2">
      <c r="A914" s="4"/>
      <c r="B914" s="1"/>
    </row>
    <row r="915" spans="1:2">
      <c r="A915" s="4"/>
      <c r="B915" s="1"/>
    </row>
    <row r="916" spans="1:2">
      <c r="A916" s="4"/>
      <c r="B916" s="1"/>
    </row>
    <row r="917" spans="1:2">
      <c r="A917" s="4"/>
      <c r="B917" s="1"/>
    </row>
    <row r="918" spans="1:2">
      <c r="A918" s="4"/>
      <c r="B918" s="1"/>
    </row>
    <row r="919" spans="1:2">
      <c r="A919" s="4"/>
      <c r="B919" s="1"/>
    </row>
    <row r="920" spans="1:2">
      <c r="A920" s="4"/>
      <c r="B920" s="1"/>
    </row>
    <row r="921" spans="1:2">
      <c r="A921" s="4"/>
      <c r="B921" s="1"/>
    </row>
    <row r="922" spans="1:2">
      <c r="A922" s="4"/>
      <c r="B922" s="1"/>
    </row>
    <row r="923" spans="1:2">
      <c r="A923" s="4"/>
      <c r="B923" s="1"/>
    </row>
    <row r="924" spans="1:2">
      <c r="A924" s="4"/>
      <c r="B924" s="1"/>
    </row>
    <row r="925" spans="1:2">
      <c r="A925" s="4"/>
      <c r="B925" s="1"/>
    </row>
    <row r="926" spans="1:2">
      <c r="A926" s="4"/>
      <c r="B926" s="1"/>
    </row>
    <row r="927" spans="1:2">
      <c r="A927" s="4"/>
      <c r="B927" s="1"/>
    </row>
    <row r="928" spans="1:2">
      <c r="A928" s="4"/>
      <c r="B928" s="1"/>
    </row>
    <row r="929" spans="1:2">
      <c r="A929" s="4"/>
      <c r="B929" s="1"/>
    </row>
    <row r="930" spans="1:2">
      <c r="A930" s="4"/>
      <c r="B930" s="1"/>
    </row>
    <row r="931" spans="1:2">
      <c r="A931" s="4"/>
      <c r="B931" s="1"/>
    </row>
    <row r="932" spans="1:2">
      <c r="A932" s="4"/>
      <c r="B932" s="1"/>
    </row>
    <row r="933" spans="1:2">
      <c r="A933" s="4"/>
      <c r="B933" s="1"/>
    </row>
    <row r="934" spans="1:2">
      <c r="A934" s="4"/>
      <c r="B934" s="1"/>
    </row>
    <row r="935" spans="1:2">
      <c r="A935" s="4"/>
      <c r="B935" s="1"/>
    </row>
    <row r="936" spans="1:2">
      <c r="A936" s="4"/>
      <c r="B936" s="1"/>
    </row>
    <row r="937" spans="1:2">
      <c r="A937" s="4"/>
      <c r="B937" s="1"/>
    </row>
    <row r="938" spans="1:2">
      <c r="A938" s="4"/>
      <c r="B938" s="1"/>
    </row>
    <row r="939" spans="1:2">
      <c r="A939" s="4"/>
      <c r="B939" s="1"/>
    </row>
    <row r="940" spans="1:2">
      <c r="A940" s="4"/>
      <c r="B940" s="1"/>
    </row>
    <row r="941" spans="1:2">
      <c r="A941" s="4"/>
      <c r="B941" s="1"/>
    </row>
    <row r="942" spans="1:2">
      <c r="A942" s="4"/>
      <c r="B942" s="1"/>
    </row>
    <row r="943" spans="1:2">
      <c r="A943" s="4"/>
      <c r="B943" s="1"/>
    </row>
    <row r="944" spans="1:2">
      <c r="A944" s="4"/>
      <c r="B944" s="1"/>
    </row>
    <row r="945" spans="1:2">
      <c r="A945" s="4"/>
      <c r="B945" s="1"/>
    </row>
    <row r="946" spans="1:2">
      <c r="A946" s="4"/>
      <c r="B946" s="1"/>
    </row>
    <row r="947" spans="1:2">
      <c r="A947" s="4"/>
      <c r="B947" s="1"/>
    </row>
    <row r="948" spans="1:2">
      <c r="A948" s="4"/>
      <c r="B948" s="1"/>
    </row>
    <row r="949" spans="1:2">
      <c r="A949" s="4"/>
      <c r="B949" s="1"/>
    </row>
    <row r="950" spans="1:2">
      <c r="A950" s="4"/>
      <c r="B950" s="1"/>
    </row>
    <row r="951" spans="1:2">
      <c r="A951" s="4"/>
      <c r="B951" s="1"/>
    </row>
    <row r="952" spans="1:2">
      <c r="A952" s="4"/>
      <c r="B952" s="1"/>
    </row>
    <row r="953" spans="1:2">
      <c r="A953" s="4"/>
      <c r="B953" s="1"/>
    </row>
    <row r="954" spans="1:2">
      <c r="A954" s="4"/>
      <c r="B954" s="1"/>
    </row>
    <row r="955" spans="1:2">
      <c r="A955" s="4"/>
      <c r="B955" s="1"/>
    </row>
    <row r="956" spans="1:2">
      <c r="A956" s="4"/>
      <c r="B956" s="1"/>
    </row>
    <row r="957" spans="1:2">
      <c r="A957" s="4"/>
      <c r="B957" s="1"/>
    </row>
    <row r="958" spans="1:2">
      <c r="A958" s="4"/>
      <c r="B958" s="1"/>
    </row>
    <row r="959" spans="1:2">
      <c r="A959" s="4"/>
      <c r="B959" s="1"/>
    </row>
    <row r="960" spans="1:2">
      <c r="A960" s="4"/>
      <c r="B960" s="1"/>
    </row>
    <row r="961" spans="1:2">
      <c r="A961" s="4"/>
      <c r="B961" s="1"/>
    </row>
    <row r="962" spans="1:2">
      <c r="A962" s="4"/>
      <c r="B962" s="1"/>
    </row>
    <row r="963" spans="1:2">
      <c r="A963" s="4"/>
      <c r="B963" s="1"/>
    </row>
    <row r="964" spans="1:2">
      <c r="A964" s="4"/>
      <c r="B964" s="1"/>
    </row>
    <row r="965" spans="1:2">
      <c r="A965" s="4"/>
      <c r="B965" s="1"/>
    </row>
    <row r="966" spans="1:2">
      <c r="A966" s="4"/>
      <c r="B966" s="1"/>
    </row>
    <row r="967" spans="1:2">
      <c r="A967" s="4"/>
      <c r="B967" s="1"/>
    </row>
    <row r="968" spans="1:2">
      <c r="A968" s="4"/>
      <c r="B968" s="1"/>
    </row>
    <row r="969" spans="1:2">
      <c r="A969" s="4"/>
      <c r="B969" s="1"/>
    </row>
    <row r="970" spans="1:2">
      <c r="A970" s="4"/>
      <c r="B970" s="1"/>
    </row>
    <row r="971" spans="1:2">
      <c r="A971" s="4"/>
      <c r="B971" s="1"/>
    </row>
    <row r="972" spans="1:2">
      <c r="A972" s="4"/>
      <c r="B972" s="1"/>
    </row>
    <row r="973" spans="1:2">
      <c r="A973" s="4"/>
      <c r="B973" s="1"/>
    </row>
    <row r="974" spans="1:2">
      <c r="A974" s="4"/>
      <c r="B974" s="1"/>
    </row>
    <row r="975" spans="1:2">
      <c r="A975" s="4"/>
      <c r="B975" s="1"/>
    </row>
    <row r="976" spans="1:2">
      <c r="A976" s="4"/>
      <c r="B976" s="1"/>
    </row>
    <row r="977" spans="1:2">
      <c r="A977" s="4"/>
      <c r="B977" s="1"/>
    </row>
    <row r="978" spans="1:2">
      <c r="A978" s="4"/>
      <c r="B978" s="1"/>
    </row>
    <row r="979" spans="1:2">
      <c r="A979" s="4"/>
      <c r="B979" s="1"/>
    </row>
    <row r="980" spans="1:2">
      <c r="A980" s="4"/>
      <c r="B980" s="1"/>
    </row>
    <row r="981" spans="1:2">
      <c r="A981" s="4"/>
      <c r="B981" s="1"/>
    </row>
    <row r="982" spans="1:2">
      <c r="A982" s="4"/>
      <c r="B982" s="1"/>
    </row>
    <row r="983" spans="1:2">
      <c r="A983" s="5"/>
      <c r="B983" s="3"/>
    </row>
    <row r="984" spans="1:2">
      <c r="A984" s="5"/>
      <c r="B984" s="3"/>
    </row>
    <row r="985" spans="1:2">
      <c r="A985" s="5"/>
      <c r="B985" s="3"/>
    </row>
    <row r="986" spans="1:2">
      <c r="A986" s="5"/>
      <c r="B986" s="3"/>
    </row>
    <row r="987" spans="1:2">
      <c r="A987" s="5"/>
      <c r="B987" s="3"/>
    </row>
    <row r="988" spans="1:2">
      <c r="A988" s="5"/>
      <c r="B988" s="3"/>
    </row>
    <row r="989" spans="1:2">
      <c r="A989" s="5"/>
      <c r="B989" s="3"/>
    </row>
    <row r="990" spans="1:2">
      <c r="A990" s="5"/>
      <c r="B990" s="3"/>
    </row>
    <row r="991" spans="1:2">
      <c r="A991" s="5"/>
      <c r="B991" s="3"/>
    </row>
    <row r="992" spans="1:2">
      <c r="A992" s="5"/>
      <c r="B992" s="3"/>
    </row>
    <row r="993" spans="1:2">
      <c r="A993" s="5"/>
      <c r="B993" s="3"/>
    </row>
    <row r="994" spans="1:2">
      <c r="A994" s="5"/>
      <c r="B994" s="3"/>
    </row>
    <row r="995" spans="1:2">
      <c r="A995" s="5"/>
      <c r="B995" s="3"/>
    </row>
    <row r="996" spans="1:2">
      <c r="A996" s="5"/>
      <c r="B996" s="3"/>
    </row>
    <row r="997" spans="1:2">
      <c r="A997" s="5"/>
      <c r="B997" s="3"/>
    </row>
    <row r="998" spans="1:2">
      <c r="A998" s="5"/>
      <c r="B998" s="3"/>
    </row>
    <row r="999" spans="1:2">
      <c r="A999" s="5"/>
      <c r="B999" s="3"/>
    </row>
    <row r="1000" spans="1:2">
      <c r="A1000" s="5"/>
      <c r="B1000" s="3"/>
    </row>
    <row r="1001" spans="1:2">
      <c r="A1001" s="5"/>
      <c r="B1001" s="3"/>
    </row>
    <row r="1002" spans="1:2">
      <c r="A1002" s="5"/>
      <c r="B1002" s="3"/>
    </row>
    <row r="1003" spans="1:2">
      <c r="A1003" s="5"/>
      <c r="B1003" s="3"/>
    </row>
    <row r="1004" spans="1:2">
      <c r="A1004" s="5"/>
      <c r="B1004" s="3"/>
    </row>
    <row r="1005" spans="1:2">
      <c r="A1005" s="5"/>
      <c r="B1005" s="3"/>
    </row>
    <row r="1006" spans="1:2">
      <c r="A1006" s="5"/>
      <c r="B1006" s="3"/>
    </row>
    <row r="1007" spans="1:2">
      <c r="A1007" s="5"/>
      <c r="B1007" s="3"/>
    </row>
    <row r="1008" spans="1:2">
      <c r="A1008" s="5"/>
      <c r="B1008" s="3"/>
    </row>
    <row r="1009" spans="1:2">
      <c r="A1009" s="5"/>
      <c r="B1009" s="3"/>
    </row>
    <row r="1010" spans="1:2">
      <c r="A1010" s="5"/>
      <c r="B1010" s="3"/>
    </row>
    <row r="1011" spans="1:2">
      <c r="A1011" s="5"/>
      <c r="B1011" s="3"/>
    </row>
    <row r="1012" spans="1:2">
      <c r="A1012" s="5"/>
      <c r="B1012" s="3"/>
    </row>
    <row r="1013" spans="1:2">
      <c r="A1013" s="5"/>
      <c r="B1013" s="3"/>
    </row>
    <row r="1014" spans="1:2">
      <c r="A1014" s="5"/>
      <c r="B1014" s="3"/>
    </row>
    <row r="1015" spans="1:2">
      <c r="A1015" s="5"/>
      <c r="B1015" s="3"/>
    </row>
    <row r="1016" spans="1:2">
      <c r="A1016" s="5"/>
      <c r="B1016" s="3"/>
    </row>
    <row r="1017" spans="1:2">
      <c r="A1017" s="5"/>
      <c r="B1017" s="3"/>
    </row>
    <row r="1018" spans="1:2">
      <c r="A1018" s="5"/>
      <c r="B1018" s="3"/>
    </row>
    <row r="1019" spans="1:2">
      <c r="A1019" s="5"/>
      <c r="B1019" s="3"/>
    </row>
    <row r="1020" spans="1:2">
      <c r="A1020" s="5"/>
      <c r="B1020" s="3"/>
    </row>
    <row r="1021" spans="1:2">
      <c r="A1021" s="5"/>
      <c r="B1021" s="3"/>
    </row>
    <row r="1022" spans="1:2">
      <c r="A1022" s="5"/>
      <c r="B1022" s="3"/>
    </row>
    <row r="1023" spans="1:2">
      <c r="A1023" s="5"/>
      <c r="B1023" s="3"/>
    </row>
    <row r="1024" spans="1:2">
      <c r="A1024" s="5"/>
      <c r="B1024" s="3"/>
    </row>
    <row r="1025" spans="1:2">
      <c r="A1025" s="5"/>
      <c r="B1025" s="3"/>
    </row>
    <row r="1026" spans="1:2">
      <c r="A1026" s="5"/>
      <c r="B1026" s="3"/>
    </row>
    <row r="1027" spans="1:2">
      <c r="A1027" s="5"/>
      <c r="B1027" s="3"/>
    </row>
    <row r="1028" spans="1:2">
      <c r="A1028" s="5"/>
      <c r="B1028" s="3"/>
    </row>
    <row r="1029" spans="1:2">
      <c r="A1029" s="5"/>
      <c r="B1029" s="3"/>
    </row>
    <row r="1030" spans="1:2">
      <c r="A1030" s="5"/>
      <c r="B1030" s="3"/>
    </row>
    <row r="1031" spans="1:2">
      <c r="A1031" s="5"/>
      <c r="B1031" s="3"/>
    </row>
    <row r="1032" spans="1:2">
      <c r="A1032" s="5"/>
      <c r="B1032" s="3"/>
    </row>
    <row r="1033" spans="1:2">
      <c r="A1033" s="5"/>
      <c r="B1033" s="3"/>
    </row>
    <row r="1034" spans="1:2">
      <c r="A1034" s="5"/>
      <c r="B1034" s="3"/>
    </row>
    <row r="1035" spans="1:2">
      <c r="A1035" s="5"/>
      <c r="B1035" s="3"/>
    </row>
    <row r="1036" spans="1:2">
      <c r="A1036" s="5"/>
      <c r="B1036" s="3"/>
    </row>
    <row r="1037" spans="1:2">
      <c r="A1037" s="5"/>
      <c r="B1037" s="3"/>
    </row>
    <row r="1038" spans="1:2">
      <c r="A1038" s="5"/>
      <c r="B1038" s="3"/>
    </row>
    <row r="1039" spans="1:2">
      <c r="A1039" s="5"/>
      <c r="B1039" s="3"/>
    </row>
    <row r="1040" spans="1:2">
      <c r="A1040" s="5"/>
      <c r="B1040" s="3"/>
    </row>
    <row r="1041" spans="1:2">
      <c r="A1041" s="5"/>
      <c r="B1041" s="3"/>
    </row>
    <row r="1042" spans="1:2">
      <c r="A1042" s="5"/>
      <c r="B1042" s="3"/>
    </row>
    <row r="1043" spans="1:2">
      <c r="A1043" s="5"/>
      <c r="B1043" s="3"/>
    </row>
    <row r="1044" spans="1:2">
      <c r="A1044" s="5"/>
      <c r="B1044" s="3"/>
    </row>
    <row r="1045" spans="1:2">
      <c r="A1045" s="5"/>
      <c r="B1045" s="3"/>
    </row>
    <row r="1046" spans="1:2">
      <c r="A1046" s="5"/>
      <c r="B1046" s="3"/>
    </row>
    <row r="1047" spans="1:2">
      <c r="A1047" s="5"/>
      <c r="B1047" s="3"/>
    </row>
    <row r="1048" spans="1:2">
      <c r="A1048" s="5"/>
      <c r="B1048" s="3"/>
    </row>
    <row r="1049" spans="1:2">
      <c r="A1049" s="5"/>
      <c r="B1049" s="3"/>
    </row>
    <row r="1050" spans="1:2">
      <c r="A1050" s="5"/>
      <c r="B1050" s="3"/>
    </row>
    <row r="1051" spans="1:2">
      <c r="A1051" s="5"/>
      <c r="B1051" s="3"/>
    </row>
    <row r="1052" spans="1:2">
      <c r="A1052" s="5"/>
      <c r="B1052" s="3"/>
    </row>
    <row r="1053" spans="1:2">
      <c r="A1053" s="5"/>
      <c r="B1053" s="3"/>
    </row>
    <row r="1054" spans="1:2">
      <c r="A1054" s="5"/>
      <c r="B1054" s="3"/>
    </row>
    <row r="1055" spans="1:2">
      <c r="A1055" s="5"/>
      <c r="B1055" s="3"/>
    </row>
    <row r="1056" spans="1:2">
      <c r="A1056" s="5"/>
      <c r="B1056" s="3"/>
    </row>
    <row r="1057" spans="1:2">
      <c r="A1057" s="5"/>
      <c r="B1057" s="3"/>
    </row>
    <row r="1058" spans="1:2">
      <c r="A1058" s="5"/>
      <c r="B1058" s="3"/>
    </row>
    <row r="1059" spans="1:2">
      <c r="A1059" s="5"/>
      <c r="B1059" s="3"/>
    </row>
    <row r="1060" spans="1:2">
      <c r="A1060" s="5"/>
      <c r="B1060" s="3"/>
    </row>
    <row r="1061" spans="1:2">
      <c r="A1061" s="5"/>
      <c r="B1061" s="3"/>
    </row>
    <row r="1062" spans="1:2">
      <c r="A1062" s="5"/>
      <c r="B1062" s="3"/>
    </row>
    <row r="1063" spans="1:2">
      <c r="A1063" s="5"/>
      <c r="B1063" s="3"/>
    </row>
    <row r="1064" spans="1:2">
      <c r="A1064" s="5"/>
      <c r="B1064" s="3"/>
    </row>
    <row r="1065" spans="1:2">
      <c r="A1065" s="5"/>
      <c r="B1065" s="3"/>
    </row>
    <row r="1066" spans="1:2">
      <c r="A1066" s="5"/>
      <c r="B1066" s="3"/>
    </row>
    <row r="1067" spans="1:2">
      <c r="A1067" s="5"/>
      <c r="B1067" s="3"/>
    </row>
    <row r="1068" spans="1:2">
      <c r="A1068" s="5"/>
      <c r="B1068" s="3"/>
    </row>
    <row r="1069" spans="1:2">
      <c r="A1069" s="5"/>
      <c r="B1069" s="3"/>
    </row>
    <row r="1070" spans="1:2">
      <c r="A1070" s="5"/>
      <c r="B1070" s="3"/>
    </row>
    <row r="1071" spans="1:2">
      <c r="A1071" s="5"/>
      <c r="B1071" s="3"/>
    </row>
    <row r="1072" spans="1:2">
      <c r="A1072" s="5"/>
      <c r="B1072" s="3"/>
    </row>
    <row r="1073" spans="1:2">
      <c r="A1073" s="5"/>
      <c r="B1073" s="3"/>
    </row>
    <row r="1074" spans="1:2">
      <c r="A1074" s="5"/>
      <c r="B1074" s="3"/>
    </row>
    <row r="1075" spans="1:2">
      <c r="A1075" s="5"/>
      <c r="B1075" s="3"/>
    </row>
    <row r="1076" spans="1:2">
      <c r="A1076" s="5"/>
      <c r="B1076" s="3"/>
    </row>
    <row r="1077" spans="1:2">
      <c r="A1077" s="5"/>
      <c r="B1077" s="3"/>
    </row>
    <row r="1078" spans="1:2">
      <c r="A1078" s="5"/>
      <c r="B1078" s="3"/>
    </row>
    <row r="1079" spans="1:2">
      <c r="A1079" s="5"/>
      <c r="B1079" s="3"/>
    </row>
    <row r="1080" spans="1:2">
      <c r="A1080" s="5"/>
      <c r="B1080" s="3"/>
    </row>
    <row r="1081" spans="1:2">
      <c r="A1081" s="5"/>
      <c r="B1081" s="3"/>
    </row>
    <row r="1082" spans="1:2">
      <c r="A1082" s="5"/>
      <c r="B1082" s="3"/>
    </row>
    <row r="1083" spans="1:2">
      <c r="A1083" s="5"/>
      <c r="B1083" s="3"/>
    </row>
    <row r="1084" spans="1:2">
      <c r="A1084" s="5"/>
      <c r="B1084" s="3"/>
    </row>
    <row r="1085" spans="1:2">
      <c r="A1085" s="5"/>
      <c r="B1085" s="3"/>
    </row>
    <row r="1086" spans="1:2">
      <c r="A1086" s="5"/>
      <c r="B1086" s="3"/>
    </row>
    <row r="1087" spans="1:2">
      <c r="A1087" s="5"/>
      <c r="B1087" s="3"/>
    </row>
    <row r="1088" spans="1:2">
      <c r="A1088" s="5"/>
      <c r="B1088" s="3"/>
    </row>
    <row r="1089" spans="1:2">
      <c r="A1089" s="5"/>
      <c r="B1089" s="3"/>
    </row>
    <row r="1090" spans="1:2">
      <c r="A1090" s="5"/>
      <c r="B1090" s="3"/>
    </row>
    <row r="1091" spans="1:2">
      <c r="A1091" s="5"/>
      <c r="B1091" s="3"/>
    </row>
    <row r="1092" spans="1:2">
      <c r="A1092" s="5"/>
      <c r="B1092" s="3"/>
    </row>
    <row r="1093" spans="1:2">
      <c r="A1093" s="5"/>
      <c r="B1093" s="3"/>
    </row>
    <row r="1094" spans="1:2">
      <c r="A1094" s="5"/>
      <c r="B1094" s="3"/>
    </row>
    <row r="1095" spans="1:2">
      <c r="A1095" s="5"/>
      <c r="B1095" s="3"/>
    </row>
    <row r="1096" spans="1:2">
      <c r="A1096" s="5"/>
      <c r="B1096" s="3"/>
    </row>
    <row r="1097" spans="1:2">
      <c r="A1097" s="5"/>
      <c r="B1097" s="3"/>
    </row>
    <row r="1098" spans="1:2">
      <c r="A1098" s="5"/>
      <c r="B1098" s="3"/>
    </row>
    <row r="1099" spans="1:2">
      <c r="A1099" s="5"/>
      <c r="B1099" s="3"/>
    </row>
    <row r="1100" spans="1:2">
      <c r="A1100" s="5"/>
      <c r="B1100" s="3"/>
    </row>
    <row r="1101" spans="1:2">
      <c r="A1101" s="5"/>
      <c r="B1101" s="3"/>
    </row>
    <row r="1102" spans="1:2">
      <c r="A1102" s="5"/>
      <c r="B1102" s="3"/>
    </row>
    <row r="1103" spans="1:2">
      <c r="A1103" s="5"/>
      <c r="B1103" s="3"/>
    </row>
    <row r="1104" spans="1:2">
      <c r="A1104" s="5"/>
      <c r="B1104" s="3"/>
    </row>
    <row r="1105" spans="1:2">
      <c r="A1105" s="5"/>
      <c r="B1105" s="3"/>
    </row>
    <row r="1106" spans="1:2">
      <c r="A1106" s="5"/>
      <c r="B1106" s="3"/>
    </row>
    <row r="1107" spans="1:2">
      <c r="A1107" s="5"/>
      <c r="B1107" s="3"/>
    </row>
    <row r="1108" spans="1:2">
      <c r="A1108" s="5"/>
      <c r="B1108" s="3"/>
    </row>
    <row r="1109" spans="1:2">
      <c r="A1109" s="5"/>
      <c r="B1109" s="3"/>
    </row>
    <row r="1110" spans="1:2">
      <c r="A1110" s="5"/>
      <c r="B1110" s="3"/>
    </row>
    <row r="1111" spans="1:2">
      <c r="A1111" s="5"/>
      <c r="B1111" s="3"/>
    </row>
    <row r="1112" spans="1:2">
      <c r="A1112" s="5"/>
      <c r="B1112" s="3"/>
    </row>
    <row r="1113" spans="1:2">
      <c r="A1113" s="5"/>
      <c r="B1113" s="3"/>
    </row>
    <row r="1114" spans="1:2">
      <c r="A1114" s="5"/>
      <c r="B1114" s="3"/>
    </row>
    <row r="1115" spans="1:2">
      <c r="A1115" s="5"/>
      <c r="B1115" s="3"/>
    </row>
    <row r="1116" spans="1:2">
      <c r="A1116" s="5"/>
      <c r="B1116" s="3"/>
    </row>
    <row r="1117" spans="1:2">
      <c r="A1117" s="5"/>
      <c r="B1117" s="3"/>
    </row>
    <row r="1118" spans="1:2">
      <c r="A1118" s="5"/>
      <c r="B1118" s="3"/>
    </row>
    <row r="1119" spans="1:2">
      <c r="A1119" s="5"/>
      <c r="B1119" s="3"/>
    </row>
    <row r="1120" spans="1:2">
      <c r="A1120" s="5"/>
      <c r="B1120" s="3"/>
    </row>
    <row r="1121" spans="1:2">
      <c r="A1121" s="5"/>
      <c r="B1121" s="3"/>
    </row>
    <row r="1122" spans="1:2">
      <c r="A1122" s="5"/>
      <c r="B1122" s="3"/>
    </row>
    <row r="1123" spans="1:2">
      <c r="A1123" s="5"/>
      <c r="B1123" s="3"/>
    </row>
    <row r="1124" spans="1:2">
      <c r="A1124" s="5"/>
      <c r="B1124" s="3"/>
    </row>
    <row r="1125" spans="1:2">
      <c r="A1125" s="5"/>
      <c r="B1125" s="3"/>
    </row>
    <row r="1126" spans="1:2">
      <c r="A1126" s="5"/>
      <c r="B1126" s="3"/>
    </row>
    <row r="1127" spans="1:2">
      <c r="A1127" s="5"/>
      <c r="B1127" s="3"/>
    </row>
    <row r="1128" spans="1:2">
      <c r="A1128" s="5"/>
      <c r="B1128" s="3"/>
    </row>
    <row r="1129" spans="1:2">
      <c r="A1129" s="5"/>
      <c r="B1129" s="3"/>
    </row>
    <row r="1130" spans="1:2">
      <c r="A1130" s="5"/>
      <c r="B1130" s="3"/>
    </row>
    <row r="1131" spans="1:2">
      <c r="A1131" s="5"/>
      <c r="B1131" s="3"/>
    </row>
    <row r="1132" spans="1:2">
      <c r="A1132" s="5"/>
      <c r="B1132" s="3"/>
    </row>
    <row r="1133" spans="1:2">
      <c r="A1133" s="5"/>
      <c r="B1133" s="3"/>
    </row>
    <row r="1134" spans="1:2">
      <c r="A1134" s="5"/>
      <c r="B1134" s="3"/>
    </row>
    <row r="1135" spans="1:2">
      <c r="A1135" s="5"/>
      <c r="B1135" s="3"/>
    </row>
    <row r="1136" spans="1:2">
      <c r="A1136" s="5"/>
      <c r="B1136" s="3"/>
    </row>
    <row r="1137" spans="1:2">
      <c r="A1137" s="5"/>
      <c r="B1137" s="3"/>
    </row>
    <row r="1138" spans="1:2">
      <c r="A1138" s="5"/>
      <c r="B1138" s="3"/>
    </row>
    <row r="1139" spans="1:2">
      <c r="A1139" s="5"/>
      <c r="B1139" s="3"/>
    </row>
    <row r="1140" spans="1:2">
      <c r="A1140" s="5"/>
      <c r="B1140" s="3"/>
    </row>
    <row r="1141" spans="1:2">
      <c r="A1141" s="5"/>
      <c r="B1141" s="3"/>
    </row>
    <row r="1142" spans="1:2">
      <c r="A1142" s="5"/>
      <c r="B1142" s="3"/>
    </row>
    <row r="1143" spans="1:2">
      <c r="A1143" s="5"/>
      <c r="B1143" s="3"/>
    </row>
    <row r="1144" spans="1:2">
      <c r="A1144" s="5"/>
      <c r="B1144" s="3"/>
    </row>
    <row r="1145" spans="1:2">
      <c r="A1145" s="5"/>
      <c r="B1145" s="3"/>
    </row>
    <row r="1146" spans="1:2">
      <c r="A1146" s="5"/>
      <c r="B1146" s="3"/>
    </row>
    <row r="1147" spans="1:2">
      <c r="A1147" s="5"/>
      <c r="B1147" s="3"/>
    </row>
    <row r="1148" spans="1:2">
      <c r="A1148" s="5"/>
      <c r="B1148" s="3"/>
    </row>
    <row r="1149" spans="1:2">
      <c r="A1149" s="5"/>
      <c r="B1149" s="3"/>
    </row>
    <row r="1150" spans="1:2">
      <c r="A1150" s="5"/>
      <c r="B1150" s="3"/>
    </row>
    <row r="1151" spans="1:2">
      <c r="A1151" s="5"/>
      <c r="B1151" s="3"/>
    </row>
    <row r="1152" spans="1:2">
      <c r="A1152" s="5"/>
      <c r="B1152" s="3"/>
    </row>
    <row r="1153" spans="1:2">
      <c r="A1153" s="5"/>
      <c r="B1153" s="3"/>
    </row>
    <row r="1154" spans="1:2">
      <c r="A1154" s="5"/>
      <c r="B1154" s="3"/>
    </row>
    <row r="1155" spans="1:2">
      <c r="A1155" s="5"/>
      <c r="B1155" s="3"/>
    </row>
    <row r="1156" spans="1:2">
      <c r="A1156" s="5"/>
      <c r="B1156" s="3"/>
    </row>
    <row r="1157" spans="1:2">
      <c r="A1157" s="5"/>
      <c r="B1157" s="3"/>
    </row>
    <row r="1158" spans="1:2">
      <c r="A1158" s="5"/>
      <c r="B1158" s="3"/>
    </row>
    <row r="1159" spans="1:2">
      <c r="A1159" s="5"/>
      <c r="B1159" s="3"/>
    </row>
    <row r="1160" spans="1:2">
      <c r="A1160" s="5"/>
      <c r="B1160" s="3"/>
    </row>
    <row r="1161" spans="1:2">
      <c r="A1161" s="5"/>
      <c r="B1161" s="3"/>
    </row>
    <row r="1162" spans="1:2">
      <c r="A1162" s="5"/>
      <c r="B1162" s="3"/>
    </row>
    <row r="1163" spans="1:2">
      <c r="A1163" s="5"/>
      <c r="B1163" s="3"/>
    </row>
    <row r="1164" spans="1:2">
      <c r="A1164" s="5"/>
      <c r="B1164" s="3"/>
    </row>
    <row r="1165" spans="1:2">
      <c r="A1165" s="5"/>
      <c r="B1165" s="3"/>
    </row>
    <row r="1166" spans="1:2">
      <c r="A1166" s="5"/>
      <c r="B1166" s="3"/>
    </row>
    <row r="1167" spans="1:2">
      <c r="A1167" s="5"/>
      <c r="B1167" s="3"/>
    </row>
    <row r="1168" spans="1:2">
      <c r="A1168" s="5"/>
      <c r="B1168" s="3"/>
    </row>
    <row r="1169" spans="1:2">
      <c r="A1169" s="5"/>
      <c r="B1169" s="3"/>
    </row>
    <row r="1170" spans="1:2">
      <c r="A1170" s="5"/>
      <c r="B1170" s="3"/>
    </row>
    <row r="1171" spans="1:2">
      <c r="A1171" s="5"/>
      <c r="B1171" s="3"/>
    </row>
    <row r="1172" spans="1:2">
      <c r="A1172" s="5"/>
      <c r="B1172" s="3"/>
    </row>
    <row r="1173" spans="1:2">
      <c r="A1173" s="5"/>
      <c r="B1173" s="3"/>
    </row>
    <row r="1174" spans="1:2">
      <c r="A1174" s="5"/>
      <c r="B1174" s="3"/>
    </row>
    <row r="1175" spans="1:2">
      <c r="A1175" s="5"/>
      <c r="B1175" s="3"/>
    </row>
    <row r="1176" spans="1:2">
      <c r="A1176" s="5"/>
      <c r="B1176" s="3"/>
    </row>
    <row r="1177" spans="1:2">
      <c r="A1177" s="5"/>
      <c r="B1177" s="3"/>
    </row>
    <row r="1178" spans="1:2">
      <c r="A1178" s="5"/>
      <c r="B1178" s="3"/>
    </row>
    <row r="1179" spans="1:2">
      <c r="A1179" s="5"/>
      <c r="B1179" s="3"/>
    </row>
    <row r="1180" spans="1:2">
      <c r="A1180" s="5"/>
      <c r="B1180" s="3"/>
    </row>
    <row r="1181" spans="1:2">
      <c r="A1181" s="5"/>
      <c r="B1181" s="3"/>
    </row>
    <row r="1182" spans="1:2">
      <c r="A1182" s="5"/>
      <c r="B1182" s="3"/>
    </row>
    <row r="1183" spans="1:2">
      <c r="A1183" s="5"/>
      <c r="B1183" s="3"/>
    </row>
    <row r="1184" spans="1:2">
      <c r="A1184" s="5"/>
      <c r="B1184" s="3"/>
    </row>
    <row r="1185" spans="1:2">
      <c r="A1185" s="5"/>
      <c r="B1185" s="3"/>
    </row>
    <row r="1186" spans="1:2">
      <c r="A1186" s="5"/>
      <c r="B1186" s="3"/>
    </row>
    <row r="1187" spans="1:2">
      <c r="A1187" s="5"/>
      <c r="B1187" s="3"/>
    </row>
    <row r="1188" spans="1:2">
      <c r="A1188" s="5"/>
      <c r="B1188" s="3"/>
    </row>
    <row r="1189" spans="1:2">
      <c r="A1189" s="5"/>
      <c r="B1189" s="3"/>
    </row>
    <row r="1190" spans="1:2">
      <c r="A1190" s="5"/>
      <c r="B1190" s="3"/>
    </row>
    <row r="1191" spans="1:2">
      <c r="A1191" s="5"/>
      <c r="B1191" s="3"/>
    </row>
    <row r="1192" spans="1:2">
      <c r="A1192" s="5"/>
      <c r="B1192" s="3"/>
    </row>
    <row r="1193" spans="1:2">
      <c r="A1193" s="5"/>
      <c r="B1193" s="3"/>
    </row>
    <row r="1194" spans="1:2">
      <c r="A1194" s="5"/>
      <c r="B1194" s="3"/>
    </row>
    <row r="1195" spans="1:2">
      <c r="A1195" s="5"/>
      <c r="B1195" s="3"/>
    </row>
    <row r="1196" spans="1:2">
      <c r="A1196" s="5"/>
      <c r="B1196" s="3"/>
    </row>
    <row r="1197" spans="1:2">
      <c r="A1197" s="5"/>
      <c r="B1197" s="3"/>
    </row>
    <row r="1198" spans="1:2">
      <c r="A1198" s="5"/>
      <c r="B1198" s="3"/>
    </row>
    <row r="1199" spans="1:2">
      <c r="A1199" s="5"/>
      <c r="B1199" s="3"/>
    </row>
    <row r="1200" spans="1:2">
      <c r="A1200" s="5"/>
      <c r="B1200" s="3"/>
    </row>
    <row r="1201" spans="1:2">
      <c r="A1201" s="5"/>
      <c r="B1201" s="3"/>
    </row>
    <row r="1202" spans="1:2">
      <c r="A1202" s="5"/>
      <c r="B1202" s="3"/>
    </row>
    <row r="1203" spans="1:2">
      <c r="A1203" s="5"/>
      <c r="B1203" s="3"/>
    </row>
    <row r="1204" spans="1:2">
      <c r="A1204" s="5"/>
      <c r="B1204" s="3"/>
    </row>
    <row r="1205" spans="1:2">
      <c r="A1205" s="5"/>
      <c r="B1205" s="3"/>
    </row>
    <row r="1206" spans="1:2">
      <c r="A1206" s="5"/>
      <c r="B1206" s="3"/>
    </row>
    <row r="1207" spans="1:2">
      <c r="A1207" s="5"/>
      <c r="B1207" s="3"/>
    </row>
    <row r="1208" spans="1:2">
      <c r="A1208" s="5"/>
      <c r="B1208" s="3"/>
    </row>
    <row r="1209" spans="1:2">
      <c r="A1209" s="5"/>
      <c r="B1209" s="3"/>
    </row>
    <row r="1210" spans="1:2">
      <c r="A1210" s="5"/>
      <c r="B1210" s="3"/>
    </row>
    <row r="1211" spans="1:2">
      <c r="A1211" s="5"/>
      <c r="B1211" s="3"/>
    </row>
    <row r="1212" spans="1:2">
      <c r="A1212" s="5"/>
      <c r="B1212" s="3"/>
    </row>
    <row r="1213" spans="1:2">
      <c r="A1213" s="5"/>
      <c r="B1213" s="3"/>
    </row>
    <row r="1214" spans="1:2">
      <c r="A1214" s="5"/>
      <c r="B1214" s="3"/>
    </row>
    <row r="1215" spans="1:2">
      <c r="A1215" s="5"/>
      <c r="B1215" s="3"/>
    </row>
    <row r="1216" spans="1:2">
      <c r="A1216" s="5"/>
      <c r="B1216" s="3"/>
    </row>
    <row r="1217" spans="1:2">
      <c r="A1217" s="5"/>
      <c r="B1217" s="3"/>
    </row>
    <row r="1218" spans="1:2">
      <c r="A1218" s="5"/>
      <c r="B1218" s="3"/>
    </row>
    <row r="1219" spans="1:2">
      <c r="A1219" s="5"/>
      <c r="B1219" s="3"/>
    </row>
    <row r="1220" spans="1:2">
      <c r="A1220" s="5"/>
      <c r="B1220" s="3"/>
    </row>
    <row r="1221" spans="1:2">
      <c r="A1221" s="5"/>
      <c r="B1221" s="3"/>
    </row>
    <row r="1222" spans="1:2">
      <c r="A1222" s="5"/>
      <c r="B1222" s="3"/>
    </row>
    <row r="1223" spans="1:2">
      <c r="A1223" s="5"/>
      <c r="B1223" s="3"/>
    </row>
    <row r="1224" spans="1:2">
      <c r="A1224" s="5"/>
      <c r="B1224" s="3"/>
    </row>
    <row r="1225" spans="1:2">
      <c r="A1225" s="5"/>
      <c r="B1225" s="3"/>
    </row>
    <row r="1226" spans="1:2">
      <c r="A1226" s="5"/>
      <c r="B1226" s="3"/>
    </row>
    <row r="1227" spans="1:2">
      <c r="A1227" s="5"/>
      <c r="B1227" s="3"/>
    </row>
    <row r="1228" spans="1:2">
      <c r="A1228" s="5"/>
      <c r="B1228" s="3"/>
    </row>
    <row r="1229" spans="1:2">
      <c r="A1229" s="5"/>
      <c r="B1229" s="3"/>
    </row>
    <row r="1230" spans="1:2">
      <c r="A1230" s="5"/>
      <c r="B1230" s="3"/>
    </row>
    <row r="1231" spans="1:2">
      <c r="A1231" s="5"/>
      <c r="B1231" s="3"/>
    </row>
    <row r="1232" spans="1:2">
      <c r="A1232" s="5"/>
      <c r="B1232" s="3"/>
    </row>
    <row r="1233" spans="1:2">
      <c r="A1233" s="5"/>
      <c r="B1233" s="3"/>
    </row>
    <row r="1234" spans="1:2">
      <c r="A1234" s="5"/>
      <c r="B1234" s="3"/>
    </row>
    <row r="1235" spans="1:2">
      <c r="A1235" s="5"/>
      <c r="B1235" s="3"/>
    </row>
    <row r="1236" spans="1:2">
      <c r="A1236" s="5"/>
      <c r="B1236" s="3"/>
    </row>
    <row r="1237" spans="1:2">
      <c r="A1237" s="5"/>
      <c r="B1237" s="3"/>
    </row>
    <row r="1238" spans="1:2">
      <c r="A1238" s="5"/>
      <c r="B1238" s="3"/>
    </row>
    <row r="1239" spans="1:2">
      <c r="A1239" s="5"/>
      <c r="B1239" s="3"/>
    </row>
    <row r="1240" spans="1:2">
      <c r="A1240" s="5"/>
      <c r="B1240" s="3"/>
    </row>
    <row r="1241" spans="1:2">
      <c r="A1241" s="5"/>
      <c r="B1241" s="3"/>
    </row>
    <row r="1242" spans="1:2">
      <c r="A1242" s="5"/>
      <c r="B1242" s="3"/>
    </row>
    <row r="1243" spans="1:2">
      <c r="A1243" s="5"/>
      <c r="B1243" s="3"/>
    </row>
    <row r="1244" spans="1:2">
      <c r="A1244" s="5"/>
      <c r="B1244" s="3"/>
    </row>
    <row r="1245" spans="1:2">
      <c r="A1245" s="5"/>
      <c r="B1245" s="3"/>
    </row>
    <row r="1246" spans="1:2">
      <c r="A1246" s="5"/>
      <c r="B1246" s="3"/>
    </row>
    <row r="1247" spans="1:2">
      <c r="A1247" s="5"/>
      <c r="B1247" s="3"/>
    </row>
    <row r="1248" spans="1:2">
      <c r="A1248" s="5"/>
      <c r="B1248" s="3"/>
    </row>
    <row r="1249" spans="1:2">
      <c r="A1249" s="5"/>
      <c r="B1249" s="3"/>
    </row>
    <row r="1250" spans="1:2">
      <c r="A1250" s="5"/>
      <c r="B1250" s="3"/>
    </row>
    <row r="1251" spans="1:2">
      <c r="A1251" s="5"/>
      <c r="B1251" s="3"/>
    </row>
    <row r="1252" spans="1:2">
      <c r="A1252" s="5"/>
      <c r="B1252" s="3"/>
    </row>
    <row r="1253" spans="1:2">
      <c r="A1253" s="5"/>
      <c r="B1253" s="3"/>
    </row>
    <row r="1254" spans="1:2">
      <c r="A1254" s="5"/>
      <c r="B1254" s="3"/>
    </row>
    <row r="1255" spans="1:2">
      <c r="A1255" s="5"/>
      <c r="B1255" s="3"/>
    </row>
    <row r="1256" spans="1:2">
      <c r="A1256" s="5"/>
      <c r="B1256" s="3"/>
    </row>
    <row r="1257" spans="1:2">
      <c r="A1257" s="5"/>
      <c r="B1257" s="3"/>
    </row>
    <row r="1258" spans="1:2">
      <c r="A1258" s="5"/>
      <c r="B1258" s="3"/>
    </row>
    <row r="1259" spans="1:2">
      <c r="A1259" s="5"/>
      <c r="B1259" s="3"/>
    </row>
    <row r="1260" spans="1:2">
      <c r="A1260" s="5"/>
      <c r="B1260" s="3"/>
    </row>
    <row r="1261" spans="1:2">
      <c r="A1261" s="5"/>
      <c r="B1261" s="3"/>
    </row>
    <row r="1262" spans="1:2">
      <c r="A1262" s="5"/>
      <c r="B1262" s="3"/>
    </row>
    <row r="1263" spans="1:2">
      <c r="A1263" s="5"/>
      <c r="B1263" s="3"/>
    </row>
    <row r="1264" spans="1:2">
      <c r="A1264" s="5"/>
      <c r="B1264" s="3"/>
    </row>
    <row r="1265" spans="1:2">
      <c r="A1265" s="5"/>
      <c r="B1265" s="3"/>
    </row>
    <row r="1266" spans="1:2">
      <c r="A1266" s="5"/>
      <c r="B1266" s="3"/>
    </row>
    <row r="1267" spans="1:2">
      <c r="A1267" s="5"/>
      <c r="B1267" s="3"/>
    </row>
    <row r="1268" spans="1:2">
      <c r="A1268" s="5"/>
      <c r="B1268" s="3"/>
    </row>
    <row r="1269" spans="1:2">
      <c r="A1269" s="5"/>
      <c r="B1269" s="3"/>
    </row>
    <row r="1270" spans="1:2">
      <c r="A1270" s="5"/>
      <c r="B1270" s="3"/>
    </row>
    <row r="1271" spans="1:2">
      <c r="A1271" s="5"/>
      <c r="B1271" s="3"/>
    </row>
    <row r="1272" spans="1:2">
      <c r="A1272" s="5"/>
      <c r="B1272" s="3"/>
    </row>
    <row r="1273" spans="1:2">
      <c r="A1273" s="5"/>
      <c r="B1273" s="3"/>
    </row>
    <row r="1274" spans="1:2">
      <c r="A1274" s="5"/>
      <c r="B1274" s="3"/>
    </row>
    <row r="1275" spans="1:2">
      <c r="A1275" s="5"/>
      <c r="B1275" s="3"/>
    </row>
    <row r="1276" spans="1:2">
      <c r="A1276" s="5"/>
      <c r="B1276" s="3"/>
    </row>
    <row r="1277" spans="1:2">
      <c r="A1277" s="5"/>
      <c r="B1277" s="3"/>
    </row>
    <row r="1278" spans="1:2">
      <c r="A1278" s="5"/>
      <c r="B1278" s="3"/>
    </row>
    <row r="1279" spans="1:2">
      <c r="A1279" s="5"/>
      <c r="B1279" s="3"/>
    </row>
    <row r="1280" spans="1:2">
      <c r="A1280" s="5"/>
      <c r="B1280" s="3"/>
    </row>
    <row r="1281" spans="1:2">
      <c r="A1281" s="5"/>
      <c r="B1281" s="3"/>
    </row>
    <row r="1282" spans="1:2">
      <c r="A1282" s="5"/>
      <c r="B1282" s="3"/>
    </row>
    <row r="1283" spans="1:2">
      <c r="A1283" s="5"/>
      <c r="B1283" s="3"/>
    </row>
    <row r="1284" spans="1:2">
      <c r="A1284" s="5"/>
      <c r="B1284" s="3"/>
    </row>
    <row r="1285" spans="1:2">
      <c r="A1285" s="5"/>
      <c r="B1285" s="3"/>
    </row>
    <row r="1286" spans="1:2">
      <c r="A1286" s="5"/>
      <c r="B1286" s="3"/>
    </row>
    <row r="1287" spans="1:2">
      <c r="A1287" s="5"/>
      <c r="B1287" s="3"/>
    </row>
    <row r="1288" spans="1:2">
      <c r="A1288" s="5"/>
      <c r="B1288" s="3"/>
    </row>
    <row r="1289" spans="1:2">
      <c r="A1289" s="5"/>
      <c r="B1289" s="3"/>
    </row>
    <row r="1290" spans="1:2">
      <c r="A1290" s="5"/>
      <c r="B1290" s="3"/>
    </row>
    <row r="1291" spans="1:2">
      <c r="A1291" s="5"/>
      <c r="B1291" s="3"/>
    </row>
    <row r="1292" spans="1:2">
      <c r="A1292" s="5"/>
      <c r="B1292" s="3"/>
    </row>
    <row r="1293" spans="1:2">
      <c r="A1293" s="5"/>
      <c r="B1293" s="3"/>
    </row>
    <row r="1294" spans="1:2">
      <c r="A1294" s="5"/>
      <c r="B1294" s="3"/>
    </row>
    <row r="1295" spans="1:2">
      <c r="A1295" s="5"/>
      <c r="B1295" s="3"/>
    </row>
    <row r="1296" spans="1:2">
      <c r="A1296" s="5"/>
      <c r="B1296" s="3"/>
    </row>
    <row r="1297" spans="1:2">
      <c r="A1297" s="5"/>
      <c r="B1297" s="3"/>
    </row>
    <row r="1298" spans="1:2">
      <c r="A1298" s="5"/>
      <c r="B1298" s="3"/>
    </row>
    <row r="1299" spans="1:2">
      <c r="A1299" s="5"/>
      <c r="B1299" s="3"/>
    </row>
    <row r="1300" spans="1:2">
      <c r="A1300" s="5"/>
      <c r="B1300" s="3"/>
    </row>
    <row r="1301" spans="1:2">
      <c r="A1301" s="5"/>
      <c r="B1301" s="3"/>
    </row>
    <row r="1302" spans="1:2">
      <c r="A1302" s="5"/>
      <c r="B1302" s="3"/>
    </row>
    <row r="1303" spans="1:2">
      <c r="A1303" s="5"/>
      <c r="B1303" s="3"/>
    </row>
    <row r="1304" spans="1:2">
      <c r="A1304" s="5"/>
      <c r="B1304" s="3"/>
    </row>
    <row r="1305" spans="1:2">
      <c r="A1305" s="5"/>
      <c r="B1305" s="3"/>
    </row>
    <row r="1306" spans="1:2">
      <c r="A1306" s="5"/>
      <c r="B1306" s="3"/>
    </row>
    <row r="1307" spans="1:2">
      <c r="A1307" s="5"/>
      <c r="B1307" s="3"/>
    </row>
    <row r="1308" spans="1:2">
      <c r="A1308" s="5"/>
      <c r="B1308" s="3"/>
    </row>
    <row r="1309" spans="1:2">
      <c r="A1309" s="5"/>
      <c r="B1309" s="3"/>
    </row>
    <row r="1310" spans="1:2">
      <c r="A1310" s="5"/>
      <c r="B1310" s="3"/>
    </row>
    <row r="1311" spans="1:2">
      <c r="A1311" s="5"/>
      <c r="B1311" s="3"/>
    </row>
    <row r="1312" spans="1:2">
      <c r="A1312" s="5"/>
      <c r="B1312" s="3"/>
    </row>
    <row r="1313" spans="1:2">
      <c r="A1313" s="5"/>
      <c r="B1313" s="3"/>
    </row>
    <row r="1314" spans="1:2">
      <c r="A1314" s="5"/>
      <c r="B1314" s="3"/>
    </row>
    <row r="1315" spans="1:2">
      <c r="A1315" s="5"/>
      <c r="B1315" s="3"/>
    </row>
    <row r="1316" spans="1:2">
      <c r="A1316" s="5"/>
      <c r="B1316" s="3"/>
    </row>
    <row r="1317" spans="1:2">
      <c r="A1317" s="5"/>
      <c r="B1317" s="3"/>
    </row>
    <row r="1318" spans="1:2">
      <c r="A1318" s="5"/>
      <c r="B1318" s="3"/>
    </row>
    <row r="1319" spans="1:2">
      <c r="A1319" s="5"/>
      <c r="B1319" s="3"/>
    </row>
    <row r="1320" spans="1:2">
      <c r="A1320" s="5"/>
      <c r="B1320" s="3"/>
    </row>
    <row r="1321" spans="1:2">
      <c r="A1321" s="5"/>
      <c r="B1321" s="3"/>
    </row>
    <row r="1322" spans="1:2">
      <c r="A1322" s="5"/>
      <c r="B1322" s="3"/>
    </row>
    <row r="1323" spans="1:2">
      <c r="A1323" s="5"/>
      <c r="B1323" s="3"/>
    </row>
    <row r="1324" spans="1:2">
      <c r="A1324" s="5"/>
      <c r="B1324" s="3"/>
    </row>
    <row r="1325" spans="1:2">
      <c r="A1325" s="5"/>
      <c r="B1325" s="3"/>
    </row>
    <row r="1326" spans="1:2">
      <c r="A1326" s="5"/>
      <c r="B1326" s="3"/>
    </row>
    <row r="1327" spans="1:2">
      <c r="A1327" s="5"/>
      <c r="B1327" s="3"/>
    </row>
    <row r="1328" spans="1:2">
      <c r="A1328" s="5"/>
      <c r="B1328" s="3"/>
    </row>
    <row r="1329" spans="1:2">
      <c r="A1329" s="5"/>
      <c r="B1329" s="3"/>
    </row>
    <row r="1330" spans="1:2">
      <c r="A1330" s="5"/>
      <c r="B1330" s="3"/>
    </row>
    <row r="1331" spans="1:2">
      <c r="A1331" s="5"/>
      <c r="B1331" s="3"/>
    </row>
    <row r="1332" spans="1:2">
      <c r="A1332" s="5"/>
      <c r="B1332" s="3"/>
    </row>
    <row r="1333" spans="1:2">
      <c r="A1333" s="5"/>
      <c r="B1333" s="3"/>
    </row>
    <row r="1334" spans="1:2">
      <c r="A1334" s="5"/>
      <c r="B1334" s="3"/>
    </row>
    <row r="1335" spans="1:2">
      <c r="A1335" s="5"/>
      <c r="B1335" s="3"/>
    </row>
    <row r="1336" spans="1:2">
      <c r="A1336" s="5"/>
      <c r="B1336" s="3"/>
    </row>
    <row r="1337" spans="1:2">
      <c r="A1337" s="5"/>
      <c r="B1337" s="3"/>
    </row>
    <row r="1338" spans="1:2">
      <c r="A1338" s="5"/>
      <c r="B1338" s="3"/>
    </row>
    <row r="1339" spans="1:2">
      <c r="A1339" s="5"/>
      <c r="B1339" s="3"/>
    </row>
    <row r="1340" spans="1:2">
      <c r="A1340" s="5"/>
      <c r="B1340" s="3"/>
    </row>
    <row r="1341" spans="1:2">
      <c r="A1341" s="5"/>
      <c r="B1341" s="3"/>
    </row>
    <row r="1342" spans="1:2">
      <c r="A1342" s="5"/>
      <c r="B1342" s="3"/>
    </row>
    <row r="1343" spans="1:2">
      <c r="A1343" s="5"/>
      <c r="B1343" s="3"/>
    </row>
    <row r="1344" spans="1:2">
      <c r="A1344" s="5"/>
      <c r="B1344" s="3"/>
    </row>
    <row r="1345" spans="1:2">
      <c r="A1345" s="5"/>
      <c r="B1345" s="3"/>
    </row>
    <row r="1346" spans="1:2">
      <c r="A1346" s="5"/>
      <c r="B1346" s="3"/>
    </row>
    <row r="1347" spans="1:2">
      <c r="A1347" s="5"/>
      <c r="B1347" s="3"/>
    </row>
    <row r="1348" spans="1:2">
      <c r="A1348" s="5"/>
      <c r="B1348" s="3"/>
    </row>
    <row r="1349" spans="1:2">
      <c r="A1349" s="5"/>
      <c r="B1349" s="3"/>
    </row>
    <row r="1350" spans="1:2">
      <c r="A1350" s="5"/>
      <c r="B1350" s="3"/>
    </row>
    <row r="1351" spans="1:2">
      <c r="A1351" s="5"/>
      <c r="B1351" s="3"/>
    </row>
    <row r="1352" spans="1:2">
      <c r="A1352" s="5"/>
      <c r="B1352" s="3"/>
    </row>
    <row r="1353" spans="1:2">
      <c r="A1353" s="5"/>
      <c r="B1353" s="3"/>
    </row>
    <row r="1354" spans="1:2">
      <c r="A1354" s="5"/>
      <c r="B1354" s="3"/>
    </row>
    <row r="1355" spans="1:2">
      <c r="A1355" s="5"/>
      <c r="B1355" s="3"/>
    </row>
    <row r="1356" spans="1:2">
      <c r="A1356" s="5"/>
      <c r="B1356" s="3"/>
    </row>
    <row r="1357" spans="1:2">
      <c r="A1357" s="5"/>
      <c r="B1357" s="3"/>
    </row>
    <row r="1358" spans="1:2">
      <c r="A1358" s="5"/>
      <c r="B1358" s="3"/>
    </row>
    <row r="1359" spans="1:2">
      <c r="A1359" s="5"/>
      <c r="B1359" s="3"/>
    </row>
    <row r="1360" spans="1:2">
      <c r="A1360" s="5"/>
      <c r="B1360" s="3"/>
    </row>
    <row r="1361" spans="1:2">
      <c r="A1361" s="5"/>
      <c r="B1361" s="3"/>
    </row>
    <row r="1362" spans="1:2">
      <c r="A1362" s="5"/>
      <c r="B1362" s="3"/>
    </row>
    <row r="1363" spans="1:2">
      <c r="A1363" s="5"/>
      <c r="B1363" s="3"/>
    </row>
    <row r="1364" spans="1:2">
      <c r="A1364" s="5"/>
      <c r="B1364" s="3"/>
    </row>
    <row r="1365" spans="1:2">
      <c r="A1365" s="5"/>
      <c r="B1365" s="3"/>
    </row>
    <row r="1366" spans="1:2">
      <c r="A1366" s="5"/>
      <c r="B1366" s="3"/>
    </row>
    <row r="1367" spans="1:2">
      <c r="A1367" s="5"/>
      <c r="B1367" s="3"/>
    </row>
    <row r="1368" spans="1:2">
      <c r="A1368" s="5"/>
      <c r="B1368" s="3"/>
    </row>
    <row r="1369" spans="1:2">
      <c r="A1369" s="5"/>
      <c r="B1369" s="3"/>
    </row>
    <row r="1370" spans="1:2">
      <c r="A1370" s="5"/>
      <c r="B1370" s="3"/>
    </row>
    <row r="1371" spans="1:2">
      <c r="A1371" s="5"/>
      <c r="B1371" s="3"/>
    </row>
    <row r="1372" spans="1:2">
      <c r="A1372" s="5"/>
      <c r="B1372" s="3"/>
    </row>
    <row r="1373" spans="1:2">
      <c r="A1373" s="5"/>
      <c r="B1373" s="3"/>
    </row>
    <row r="1374" spans="1:2">
      <c r="A1374" s="5"/>
      <c r="B1374" s="3"/>
    </row>
    <row r="1375" spans="1:2">
      <c r="A1375" s="5"/>
      <c r="B1375" s="3"/>
    </row>
    <row r="1376" spans="1:2">
      <c r="A1376" s="5"/>
      <c r="B1376" s="3"/>
    </row>
    <row r="1377" spans="1:2">
      <c r="A1377" s="5"/>
      <c r="B1377" s="3"/>
    </row>
    <row r="1378" spans="1:2">
      <c r="A1378" s="5"/>
      <c r="B1378" s="3"/>
    </row>
    <row r="1379" spans="1:2">
      <c r="A1379" s="5"/>
      <c r="B1379" s="3"/>
    </row>
    <row r="1380" spans="1:2">
      <c r="A1380" s="5"/>
      <c r="B1380" s="3"/>
    </row>
    <row r="1381" spans="1:2">
      <c r="A1381" s="5"/>
      <c r="B1381" s="3"/>
    </row>
    <row r="1382" spans="1:2">
      <c r="A1382" s="5"/>
      <c r="B1382" s="3"/>
    </row>
    <row r="1383" spans="1:2">
      <c r="A1383" s="5"/>
      <c r="B1383" s="3"/>
    </row>
    <row r="1384" spans="1:2">
      <c r="A1384" s="5"/>
      <c r="B1384" s="3"/>
    </row>
    <row r="1385" spans="1:2">
      <c r="A1385" s="5"/>
      <c r="B1385" s="3"/>
    </row>
    <row r="1386" spans="1:2">
      <c r="A1386" s="5"/>
      <c r="B1386" s="3"/>
    </row>
    <row r="1387" spans="1:2">
      <c r="A1387" s="5"/>
      <c r="B1387" s="3"/>
    </row>
    <row r="1388" spans="1:2">
      <c r="A1388" s="5"/>
      <c r="B1388" s="3"/>
    </row>
    <row r="1389" spans="1:2">
      <c r="A1389" s="5"/>
      <c r="B1389" s="3"/>
    </row>
    <row r="1390" spans="1:2">
      <c r="A1390" s="5"/>
      <c r="B1390" s="3"/>
    </row>
    <row r="1391" spans="1:2">
      <c r="A1391" s="5"/>
      <c r="B1391" s="3"/>
    </row>
    <row r="1392" spans="1:2">
      <c r="A1392" s="5"/>
      <c r="B1392" s="3"/>
    </row>
    <row r="1393" spans="1:2">
      <c r="A1393" s="5"/>
      <c r="B1393" s="3"/>
    </row>
    <row r="1394" spans="1:2">
      <c r="A1394" s="5"/>
      <c r="B1394" s="3"/>
    </row>
    <row r="1395" spans="1:2">
      <c r="A1395" s="5"/>
      <c r="B1395" s="3"/>
    </row>
    <row r="1396" spans="1:2">
      <c r="A1396" s="5"/>
      <c r="B1396" s="3"/>
    </row>
    <row r="1397" spans="1:2">
      <c r="A1397" s="5"/>
      <c r="B1397" s="3"/>
    </row>
    <row r="1398" spans="1:2">
      <c r="A1398" s="5"/>
      <c r="B1398" s="3"/>
    </row>
    <row r="1399" spans="1:2">
      <c r="A1399" s="5"/>
      <c r="B1399" s="3"/>
    </row>
    <row r="1400" spans="1:2">
      <c r="A1400" s="5"/>
      <c r="B1400" s="3"/>
    </row>
    <row r="1401" spans="1:2">
      <c r="A1401" s="5"/>
      <c r="B1401" s="3"/>
    </row>
    <row r="1402" spans="1:2">
      <c r="A1402" s="5"/>
      <c r="B1402" s="3"/>
    </row>
    <row r="1403" spans="1:2">
      <c r="A1403" s="5"/>
      <c r="B1403" s="3"/>
    </row>
    <row r="1404" spans="1:2">
      <c r="A1404" s="5"/>
      <c r="B1404" s="3"/>
    </row>
    <row r="1405" spans="1:2">
      <c r="A1405" s="5"/>
      <c r="B1405" s="3"/>
    </row>
    <row r="1406" spans="1:2">
      <c r="A1406" s="5"/>
      <c r="B1406" s="3"/>
    </row>
    <row r="1407" spans="1:2">
      <c r="A1407" s="5"/>
      <c r="B1407" s="3"/>
    </row>
    <row r="1408" spans="1:2">
      <c r="A1408" s="5"/>
      <c r="B1408" s="3"/>
    </row>
    <row r="1409" spans="1:2">
      <c r="A1409" s="5"/>
      <c r="B1409" s="3"/>
    </row>
    <row r="1410" spans="1:2">
      <c r="A1410" s="5"/>
      <c r="B1410" s="3"/>
    </row>
    <row r="1411" spans="1:2">
      <c r="A1411" s="5"/>
      <c r="B1411" s="3"/>
    </row>
    <row r="1412" spans="1:2">
      <c r="A1412" s="5"/>
      <c r="B1412" s="3"/>
    </row>
    <row r="1413" spans="1:2">
      <c r="A1413" s="5"/>
      <c r="B1413" s="3"/>
    </row>
    <row r="1414" spans="1:2">
      <c r="A1414" s="5"/>
      <c r="B1414" s="3"/>
    </row>
    <row r="1415" spans="1:2">
      <c r="A1415" s="5"/>
      <c r="B1415" s="3"/>
    </row>
    <row r="1416" spans="1:2">
      <c r="A1416" s="5"/>
      <c r="B1416" s="3"/>
    </row>
    <row r="1417" spans="1:2">
      <c r="A1417" s="5"/>
      <c r="B1417" s="3"/>
    </row>
    <row r="1418" spans="1:2">
      <c r="A1418" s="5"/>
      <c r="B1418" s="3"/>
    </row>
    <row r="1419" spans="1:2">
      <c r="A1419" s="5"/>
      <c r="B1419" s="3"/>
    </row>
    <row r="1420" spans="1:2">
      <c r="A1420" s="5"/>
      <c r="B1420" s="3"/>
    </row>
    <row r="1421" spans="1:2">
      <c r="A1421" s="5"/>
      <c r="B1421" s="3"/>
    </row>
    <row r="1422" spans="1:2">
      <c r="A1422" s="5"/>
      <c r="B1422" s="3"/>
    </row>
    <row r="1423" spans="1:2">
      <c r="A1423" s="5"/>
      <c r="B1423" s="3"/>
    </row>
    <row r="1424" spans="1:2">
      <c r="A1424" s="5"/>
      <c r="B1424" s="3"/>
    </row>
    <row r="1425" spans="1:2">
      <c r="A1425" s="5"/>
      <c r="B1425" s="3"/>
    </row>
    <row r="1426" spans="1:2">
      <c r="A1426" s="5"/>
      <c r="B1426" s="3"/>
    </row>
    <row r="1427" spans="1:2">
      <c r="A1427" s="5"/>
      <c r="B1427" s="3"/>
    </row>
    <row r="1428" spans="1:2">
      <c r="A1428" s="5"/>
      <c r="B1428" s="3"/>
    </row>
    <row r="1429" spans="1:2">
      <c r="A1429" s="5"/>
      <c r="B1429" s="3"/>
    </row>
    <row r="1430" spans="1:2">
      <c r="A1430" s="5"/>
      <c r="B1430" s="3"/>
    </row>
    <row r="1431" spans="1:2">
      <c r="A1431" s="5"/>
      <c r="B1431" s="3"/>
    </row>
    <row r="1432" spans="1:2">
      <c r="A1432" s="5"/>
      <c r="B1432" s="3"/>
    </row>
    <row r="1433" spans="1:2">
      <c r="A1433" s="5"/>
      <c r="B1433" s="3"/>
    </row>
    <row r="1434" spans="1:2">
      <c r="A1434" s="5"/>
      <c r="B1434" s="3"/>
    </row>
    <row r="1435" spans="1:2">
      <c r="A1435" s="5"/>
      <c r="B1435" s="3"/>
    </row>
    <row r="1436" spans="1:2">
      <c r="A1436" s="5"/>
      <c r="B1436" s="3"/>
    </row>
    <row r="1437" spans="1:2">
      <c r="A1437" s="5"/>
      <c r="B1437" s="3"/>
    </row>
    <row r="1438" spans="1:2">
      <c r="A1438" s="5"/>
      <c r="B1438" s="3"/>
    </row>
    <row r="1439" spans="1:2">
      <c r="A1439" s="5"/>
      <c r="B1439" s="3"/>
    </row>
    <row r="1440" spans="1:2">
      <c r="A1440" s="5"/>
      <c r="B1440" s="3"/>
    </row>
    <row r="1441" spans="1:2">
      <c r="A1441" s="5"/>
      <c r="B1441" s="3"/>
    </row>
    <row r="1442" spans="1:2">
      <c r="A1442" s="5"/>
      <c r="B1442" s="3"/>
    </row>
    <row r="1443" spans="1:2">
      <c r="A1443" s="5"/>
      <c r="B1443" s="3"/>
    </row>
    <row r="1444" spans="1:2">
      <c r="A1444" s="5"/>
      <c r="B1444" s="3"/>
    </row>
    <row r="1445" spans="1:2">
      <c r="A1445" s="5"/>
      <c r="B1445" s="3"/>
    </row>
    <row r="1446" spans="1:2">
      <c r="A1446" s="5"/>
      <c r="B1446" s="3"/>
    </row>
    <row r="1447" spans="1:2">
      <c r="A1447" s="5"/>
      <c r="B1447" s="3"/>
    </row>
    <row r="1448" spans="1:2">
      <c r="A1448" s="5"/>
      <c r="B1448" s="3"/>
    </row>
    <row r="1449" spans="1:2">
      <c r="A1449" s="5"/>
      <c r="B1449" s="3"/>
    </row>
    <row r="1450" spans="1:2">
      <c r="A1450" s="5"/>
      <c r="B1450" s="3"/>
    </row>
    <row r="1451" spans="1:2">
      <c r="A1451" s="5"/>
      <c r="B1451" s="3"/>
    </row>
    <row r="1452" spans="1:2">
      <c r="A1452" s="5"/>
      <c r="B1452" s="3"/>
    </row>
    <row r="1453" spans="1:2">
      <c r="A1453" s="5"/>
      <c r="B1453" s="3"/>
    </row>
    <row r="1454" spans="1:2">
      <c r="A1454" s="5"/>
      <c r="B1454" s="3"/>
    </row>
    <row r="1455" spans="1:2">
      <c r="A1455" s="5"/>
      <c r="B1455" s="3"/>
    </row>
    <row r="1456" spans="1:2">
      <c r="A1456" s="5"/>
      <c r="B1456" s="3"/>
    </row>
    <row r="1457" spans="1:2">
      <c r="A1457" s="5"/>
      <c r="B1457" s="3"/>
    </row>
    <row r="1458" spans="1:2">
      <c r="A1458" s="5"/>
      <c r="B1458" s="3"/>
    </row>
    <row r="1459" spans="1:2">
      <c r="A1459" s="5"/>
      <c r="B1459" s="3"/>
    </row>
    <row r="1460" spans="1:2">
      <c r="A1460" s="5"/>
      <c r="B1460" s="3"/>
    </row>
    <row r="1461" spans="1:2">
      <c r="A1461" s="5"/>
      <c r="B1461" s="3"/>
    </row>
    <row r="1462" spans="1:2">
      <c r="A1462" s="5"/>
      <c r="B1462" s="3"/>
    </row>
    <row r="1463" spans="1:2">
      <c r="A1463" s="5"/>
      <c r="B1463" s="3"/>
    </row>
    <row r="1464" spans="1:2">
      <c r="A1464" s="5"/>
      <c r="B1464" s="3"/>
    </row>
    <row r="1465" spans="1:2">
      <c r="A1465" s="5"/>
      <c r="B1465" s="3"/>
    </row>
    <row r="1466" spans="1:2">
      <c r="A1466" s="5"/>
      <c r="B1466" s="3"/>
    </row>
    <row r="1467" spans="1:2">
      <c r="A1467" s="5"/>
      <c r="B1467" s="3"/>
    </row>
    <row r="1468" spans="1:2">
      <c r="A1468" s="5"/>
      <c r="B1468" s="3"/>
    </row>
    <row r="1469" spans="1:2">
      <c r="A1469" s="5"/>
      <c r="B1469" s="3"/>
    </row>
    <row r="1470" spans="1:2">
      <c r="A1470" s="5"/>
      <c r="B1470" s="3"/>
    </row>
    <row r="1471" spans="1:2">
      <c r="A1471" s="5"/>
      <c r="B1471" s="3"/>
    </row>
    <row r="1472" spans="1:2">
      <c r="A1472" s="5"/>
      <c r="B1472" s="3"/>
    </row>
    <row r="1473" spans="1:2">
      <c r="A1473" s="5"/>
      <c r="B1473" s="3"/>
    </row>
    <row r="1474" spans="1:2">
      <c r="A1474" s="5"/>
      <c r="B1474" s="3"/>
    </row>
    <row r="1475" spans="1:2">
      <c r="A1475" s="5"/>
      <c r="B1475" s="3"/>
    </row>
    <row r="1476" spans="1:2">
      <c r="A1476" s="5"/>
      <c r="B1476" s="3"/>
    </row>
    <row r="1477" spans="1:2">
      <c r="A1477" s="5"/>
      <c r="B1477" s="3"/>
    </row>
    <row r="1478" spans="1:2">
      <c r="A1478" s="5"/>
      <c r="B1478" s="3"/>
    </row>
    <row r="1479" spans="1:2">
      <c r="A1479" s="5"/>
      <c r="B1479" s="3"/>
    </row>
    <row r="1480" spans="1:2">
      <c r="A1480" s="5"/>
      <c r="B1480" s="3"/>
    </row>
    <row r="1481" spans="1:2">
      <c r="A1481" s="5"/>
      <c r="B1481" s="3"/>
    </row>
    <row r="1482" spans="1:2">
      <c r="A1482" s="5"/>
      <c r="B1482" s="3"/>
    </row>
    <row r="1483" spans="1:2">
      <c r="A1483" s="5"/>
      <c r="B1483" s="3"/>
    </row>
    <row r="1484" spans="1:2">
      <c r="A1484" s="5"/>
      <c r="B1484" s="3"/>
    </row>
    <row r="1485" spans="1:2">
      <c r="A1485" s="5"/>
      <c r="B1485" s="3"/>
    </row>
    <row r="1486" spans="1:2">
      <c r="A1486" s="5"/>
      <c r="B1486" s="3"/>
    </row>
    <row r="1487" spans="1:2">
      <c r="A1487" s="5"/>
      <c r="B1487" s="3"/>
    </row>
    <row r="1488" spans="1:2">
      <c r="A1488" s="5"/>
      <c r="B1488" s="3"/>
    </row>
    <row r="1489" spans="1:2">
      <c r="A1489" s="5"/>
      <c r="B1489" s="3"/>
    </row>
    <row r="1490" spans="1:2">
      <c r="A1490" s="5"/>
      <c r="B1490" s="3"/>
    </row>
    <row r="1491" spans="1:2">
      <c r="A1491" s="5"/>
      <c r="B1491" s="3"/>
    </row>
    <row r="1492" spans="1:2">
      <c r="A1492" s="5"/>
      <c r="B1492" s="3"/>
    </row>
    <row r="1493" spans="1:2">
      <c r="A1493" s="5"/>
      <c r="B1493" s="3"/>
    </row>
    <row r="1494" spans="1:2">
      <c r="A1494" s="5"/>
      <c r="B1494" s="3"/>
    </row>
    <row r="1495" spans="1:2">
      <c r="A1495" s="5"/>
      <c r="B1495" s="3"/>
    </row>
    <row r="1496" spans="1:2">
      <c r="A1496" s="5"/>
      <c r="B1496" s="3"/>
    </row>
    <row r="1497" spans="1:2">
      <c r="A1497" s="5"/>
      <c r="B1497" s="3"/>
    </row>
    <row r="1498" spans="1:2">
      <c r="A1498" s="5"/>
      <c r="B1498" s="3"/>
    </row>
    <row r="1499" spans="1:2">
      <c r="A1499" s="5"/>
      <c r="B1499" s="3"/>
    </row>
    <row r="1500" spans="1:2">
      <c r="A1500" s="5"/>
      <c r="B1500" s="3"/>
    </row>
    <row r="1501" spans="1:2">
      <c r="A1501" s="5"/>
      <c r="B1501" s="3"/>
    </row>
    <row r="1502" spans="1:2">
      <c r="A1502" s="5"/>
      <c r="B1502" s="3"/>
    </row>
    <row r="1503" spans="1:2">
      <c r="A1503" s="5"/>
      <c r="B1503" s="3"/>
    </row>
    <row r="1504" spans="1:2">
      <c r="A1504" s="5"/>
      <c r="B1504" s="3"/>
    </row>
    <row r="1505" spans="1:2">
      <c r="A1505" s="5"/>
      <c r="B1505" s="3"/>
    </row>
    <row r="1506" spans="1:2">
      <c r="A1506" s="5"/>
      <c r="B1506" s="3"/>
    </row>
    <row r="1507" spans="1:2">
      <c r="A1507" s="5"/>
      <c r="B1507" s="3"/>
    </row>
    <row r="1508" spans="1:2">
      <c r="A1508" s="5"/>
      <c r="B1508" s="3"/>
    </row>
    <row r="1509" spans="1:2">
      <c r="A1509" s="5"/>
      <c r="B1509" s="3"/>
    </row>
    <row r="1510" spans="1:2">
      <c r="A1510" s="5"/>
      <c r="B1510" s="3"/>
    </row>
    <row r="1511" spans="1:2">
      <c r="A1511" s="5"/>
      <c r="B1511" s="3"/>
    </row>
    <row r="1512" spans="1:2">
      <c r="A1512" s="5"/>
      <c r="B1512" s="3"/>
    </row>
    <row r="1513" spans="1:2">
      <c r="A1513" s="5"/>
      <c r="B1513" s="3"/>
    </row>
    <row r="1514" spans="1:2">
      <c r="A1514" s="5"/>
      <c r="B1514" s="3"/>
    </row>
    <row r="1515" spans="1:2">
      <c r="A1515" s="5"/>
      <c r="B1515" s="3"/>
    </row>
    <row r="1516" spans="1:2">
      <c r="A1516" s="5"/>
      <c r="B1516" s="3"/>
    </row>
    <row r="1517" spans="1:2">
      <c r="A1517" s="5"/>
      <c r="B1517" s="3"/>
    </row>
    <row r="1518" spans="1:2">
      <c r="A1518" s="5"/>
      <c r="B1518" s="3"/>
    </row>
    <row r="1519" spans="1:2">
      <c r="A1519" s="5"/>
      <c r="B1519" s="3"/>
    </row>
    <row r="1520" spans="1:2">
      <c r="A1520" s="5"/>
      <c r="B1520" s="3"/>
    </row>
    <row r="1521" spans="1:2">
      <c r="A1521" s="5"/>
      <c r="B1521" s="3"/>
    </row>
    <row r="1522" spans="1:2">
      <c r="A1522" s="5"/>
      <c r="B1522" s="3"/>
    </row>
    <row r="1523" spans="1:2">
      <c r="A1523" s="5"/>
      <c r="B1523" s="3"/>
    </row>
    <row r="1524" spans="1:2">
      <c r="A1524" s="5"/>
      <c r="B1524" s="3"/>
    </row>
    <row r="1525" spans="1:2">
      <c r="A1525" s="5"/>
      <c r="B1525" s="3"/>
    </row>
    <row r="1526" spans="1:2">
      <c r="A1526" s="5"/>
      <c r="B1526" s="3"/>
    </row>
    <row r="1527" spans="1:2">
      <c r="A1527" s="5"/>
      <c r="B1527" s="3"/>
    </row>
    <row r="1528" spans="1:2">
      <c r="A1528" s="5"/>
      <c r="B1528" s="3"/>
    </row>
    <row r="1529" spans="1:2">
      <c r="A1529" s="5"/>
      <c r="B1529" s="3"/>
    </row>
    <row r="1530" spans="1:2">
      <c r="A1530" s="5"/>
      <c r="B1530" s="3"/>
    </row>
    <row r="1531" spans="1:2">
      <c r="A1531" s="5"/>
      <c r="B1531" s="3"/>
    </row>
    <row r="1532" spans="1:2">
      <c r="A1532" s="5"/>
      <c r="B1532" s="3"/>
    </row>
    <row r="1533" spans="1:2">
      <c r="A1533" s="5"/>
      <c r="B1533" s="3"/>
    </row>
    <row r="1534" spans="1:2">
      <c r="A1534" s="5"/>
      <c r="B1534" s="3"/>
    </row>
    <row r="1535" spans="1:2">
      <c r="A1535" s="5"/>
      <c r="B1535" s="3"/>
    </row>
    <row r="1536" spans="1:2">
      <c r="A1536" s="5"/>
      <c r="B1536" s="3"/>
    </row>
    <row r="1537" spans="1:2">
      <c r="A1537" s="5"/>
      <c r="B1537" s="3"/>
    </row>
    <row r="1538" spans="1:2">
      <c r="A1538" s="5"/>
      <c r="B1538" s="3"/>
    </row>
    <row r="1539" spans="1:2">
      <c r="A1539" s="5"/>
      <c r="B1539" s="3"/>
    </row>
    <row r="1540" spans="1:2">
      <c r="A1540" s="5"/>
      <c r="B1540" s="3"/>
    </row>
    <row r="1541" spans="1:2">
      <c r="A1541" s="5"/>
      <c r="B1541" s="3"/>
    </row>
    <row r="1542" spans="1:2">
      <c r="A1542" s="5"/>
      <c r="B1542" s="3"/>
    </row>
    <row r="1543" spans="1:2">
      <c r="A1543" s="5"/>
      <c r="B1543" s="3"/>
    </row>
    <row r="1544" spans="1:2">
      <c r="A1544" s="5"/>
      <c r="B1544" s="3"/>
    </row>
    <row r="1545" spans="1:2">
      <c r="A1545" s="5"/>
      <c r="B1545" s="3"/>
    </row>
    <row r="1546" spans="1:2">
      <c r="A1546" s="5"/>
      <c r="B1546" s="3"/>
    </row>
    <row r="1547" spans="1:2">
      <c r="A1547" s="5"/>
      <c r="B1547" s="3"/>
    </row>
    <row r="1548" spans="1:2">
      <c r="A1548" s="5"/>
      <c r="B1548" s="3"/>
    </row>
    <row r="1549" spans="1:2">
      <c r="A1549" s="5"/>
      <c r="B1549" s="3"/>
    </row>
    <row r="1550" spans="1:2">
      <c r="A1550" s="5"/>
      <c r="B1550" s="3"/>
    </row>
    <row r="1551" spans="1:2">
      <c r="A1551" s="5"/>
      <c r="B1551" s="3"/>
    </row>
    <row r="1552" spans="1:2">
      <c r="A1552" s="5"/>
      <c r="B1552" s="3"/>
    </row>
    <row r="1553" spans="1:2">
      <c r="A1553" s="5"/>
      <c r="B1553" s="3"/>
    </row>
    <row r="1554" spans="1:2">
      <c r="A1554" s="5"/>
      <c r="B1554" s="3"/>
    </row>
    <row r="1555" spans="1:2">
      <c r="A1555" s="5"/>
      <c r="B1555" s="3"/>
    </row>
    <row r="1556" spans="1:2">
      <c r="A1556" s="5"/>
      <c r="B1556" s="3"/>
    </row>
    <row r="1557" spans="1:2">
      <c r="A1557" s="5"/>
      <c r="B1557" s="3"/>
    </row>
    <row r="1558" spans="1:2">
      <c r="A1558" s="5"/>
      <c r="B1558" s="3"/>
    </row>
    <row r="1559" spans="1:2">
      <c r="A1559" s="5"/>
      <c r="B1559" s="3"/>
    </row>
    <row r="1560" spans="1:2">
      <c r="A1560" s="5"/>
      <c r="B1560" s="3"/>
    </row>
    <row r="1561" spans="1:2">
      <c r="A1561" s="5"/>
      <c r="B1561" s="3"/>
    </row>
    <row r="1562" spans="1:2">
      <c r="A1562" s="5"/>
      <c r="B1562" s="3"/>
    </row>
    <row r="1563" spans="1:2">
      <c r="A1563" s="5"/>
      <c r="B1563" s="3"/>
    </row>
    <row r="1564" spans="1:2">
      <c r="A1564" s="5"/>
      <c r="B1564" s="3"/>
    </row>
    <row r="1565" spans="1:2">
      <c r="A1565" s="5"/>
      <c r="B1565" s="3"/>
    </row>
    <row r="1566" spans="1:2">
      <c r="A1566" s="5"/>
      <c r="B1566" s="3"/>
    </row>
    <row r="1567" spans="1:2">
      <c r="A1567" s="5"/>
      <c r="B1567" s="3"/>
    </row>
    <row r="1568" spans="1:2">
      <c r="A1568" s="5"/>
      <c r="B1568" s="3"/>
    </row>
    <row r="1569" spans="1:2">
      <c r="A1569" s="5"/>
      <c r="B1569" s="3"/>
    </row>
    <row r="1570" spans="1:2">
      <c r="A1570" s="5"/>
      <c r="B1570" s="3"/>
    </row>
    <row r="1571" spans="1:2">
      <c r="A1571" s="5"/>
      <c r="B1571" s="3"/>
    </row>
    <row r="1572" spans="1:2">
      <c r="A1572" s="5"/>
      <c r="B1572" s="3"/>
    </row>
    <row r="1573" spans="1:2">
      <c r="A1573" s="5"/>
      <c r="B1573" s="3"/>
    </row>
    <row r="1574" spans="1:2">
      <c r="A1574" s="5"/>
      <c r="B1574" s="3"/>
    </row>
    <row r="1575" spans="1:2">
      <c r="A1575" s="5"/>
      <c r="B1575" s="3"/>
    </row>
    <row r="1576" spans="1:2">
      <c r="A1576" s="5"/>
      <c r="B1576" s="3"/>
    </row>
    <row r="1577" spans="1:2">
      <c r="A1577" s="5"/>
      <c r="B1577" s="3"/>
    </row>
    <row r="1578" spans="1:2">
      <c r="A1578" s="5"/>
      <c r="B1578" s="3"/>
    </row>
    <row r="1579" spans="1:2">
      <c r="A1579" s="5"/>
      <c r="B1579" s="3"/>
    </row>
    <row r="1580" spans="1:2">
      <c r="A1580" s="5"/>
      <c r="B1580" s="3"/>
    </row>
    <row r="1581" spans="1:2">
      <c r="A1581" s="5"/>
      <c r="B1581" s="3"/>
    </row>
    <row r="1582" spans="1:2">
      <c r="A1582" s="5"/>
      <c r="B1582" s="3"/>
    </row>
    <row r="1583" spans="1:2">
      <c r="A1583" s="5"/>
      <c r="B1583" s="3"/>
    </row>
    <row r="1584" spans="1:2">
      <c r="A1584" s="5"/>
      <c r="B1584" s="3"/>
    </row>
    <row r="1585" spans="1:2">
      <c r="A1585" s="5"/>
      <c r="B1585" s="3"/>
    </row>
    <row r="1586" spans="1:2">
      <c r="A1586" s="5"/>
      <c r="B1586" s="3"/>
    </row>
    <row r="1587" spans="1:2">
      <c r="A1587" s="5"/>
      <c r="B1587" s="3"/>
    </row>
    <row r="1588" spans="1:2">
      <c r="A1588" s="5"/>
      <c r="B1588" s="3"/>
    </row>
    <row r="1589" spans="1:2">
      <c r="A1589" s="5"/>
      <c r="B1589" s="3"/>
    </row>
    <row r="1590" spans="1:2">
      <c r="A1590" s="5"/>
      <c r="B1590" s="3"/>
    </row>
    <row r="1591" spans="1:2">
      <c r="A1591" s="5"/>
      <c r="B1591" s="3"/>
    </row>
    <row r="1592" spans="1:2">
      <c r="A1592" s="5"/>
      <c r="B1592" s="3"/>
    </row>
    <row r="1593" spans="1:2">
      <c r="A1593" s="5"/>
      <c r="B1593" s="3"/>
    </row>
    <row r="1594" spans="1:2">
      <c r="A1594" s="5"/>
      <c r="B1594" s="3"/>
    </row>
    <row r="1595" spans="1:2">
      <c r="A1595" s="5"/>
      <c r="B1595" s="3"/>
    </row>
    <row r="1596" spans="1:2">
      <c r="A1596" s="5"/>
      <c r="B1596" s="3"/>
    </row>
    <row r="1597" spans="1:2">
      <c r="A1597" s="5"/>
      <c r="B1597" s="3"/>
    </row>
    <row r="1598" spans="1:2">
      <c r="A1598" s="5"/>
      <c r="B1598" s="3"/>
    </row>
    <row r="1599" spans="1:2">
      <c r="A1599" s="5"/>
      <c r="B1599" s="3"/>
    </row>
    <row r="1600" spans="1:2">
      <c r="A1600" s="5"/>
      <c r="B1600" s="3"/>
    </row>
    <row r="1601" spans="1:2">
      <c r="A1601" s="5"/>
      <c r="B1601" s="3"/>
    </row>
    <row r="1602" spans="1:2">
      <c r="A1602" s="5"/>
      <c r="B1602" s="3"/>
    </row>
    <row r="1603" spans="1:2">
      <c r="A1603" s="5"/>
      <c r="B1603" s="3"/>
    </row>
    <row r="1604" spans="1:2">
      <c r="A1604" s="5"/>
      <c r="B1604" s="3"/>
    </row>
    <row r="1605" spans="1:2">
      <c r="A1605" s="5"/>
      <c r="B1605" s="3"/>
    </row>
    <row r="1606" spans="1:2">
      <c r="A1606" s="5"/>
      <c r="B1606" s="3"/>
    </row>
    <row r="1607" spans="1:2">
      <c r="A1607" s="5"/>
      <c r="B1607" s="3"/>
    </row>
    <row r="1608" spans="1:2">
      <c r="A1608" s="5"/>
      <c r="B1608" s="3"/>
    </row>
    <row r="1609" spans="1:2">
      <c r="A1609" s="5"/>
      <c r="B1609" s="3"/>
    </row>
    <row r="1610" spans="1:2">
      <c r="A1610" s="5"/>
      <c r="B1610" s="3"/>
    </row>
    <row r="1611" spans="1:2">
      <c r="A1611" s="5"/>
      <c r="B1611" s="3"/>
    </row>
    <row r="1612" spans="1:2">
      <c r="A1612" s="5"/>
      <c r="B1612" s="3"/>
    </row>
    <row r="1613" spans="1:2">
      <c r="A1613" s="5"/>
      <c r="B1613" s="3"/>
    </row>
    <row r="1614" spans="1:2">
      <c r="A1614" s="5"/>
      <c r="B1614" s="3"/>
    </row>
    <row r="1615" spans="1:2">
      <c r="A1615" s="5"/>
      <c r="B1615" s="3"/>
    </row>
    <row r="1616" spans="1:2">
      <c r="A1616" s="5"/>
      <c r="B1616" s="3"/>
    </row>
    <row r="1617" spans="1:2">
      <c r="A1617" s="5"/>
      <c r="B1617" s="3"/>
    </row>
    <row r="1618" spans="1:2">
      <c r="A1618" s="5"/>
      <c r="B1618" s="3"/>
    </row>
    <row r="1619" spans="1:2">
      <c r="A1619" s="5"/>
      <c r="B1619" s="3"/>
    </row>
    <row r="1620" spans="1:2">
      <c r="A1620" s="5"/>
      <c r="B1620" s="3"/>
    </row>
    <row r="1621" spans="1:2">
      <c r="A1621" s="5"/>
      <c r="B1621" s="3"/>
    </row>
    <row r="1622" spans="1:2">
      <c r="A1622" s="5"/>
      <c r="B1622" s="3"/>
    </row>
    <row r="1623" spans="1:2">
      <c r="A1623" s="5"/>
      <c r="B1623" s="3"/>
    </row>
    <row r="1624" spans="1:2">
      <c r="A1624" s="5"/>
      <c r="B1624" s="3"/>
    </row>
    <row r="1625" spans="1:2">
      <c r="A1625" s="5"/>
      <c r="B1625" s="3"/>
    </row>
    <row r="1626" spans="1:2">
      <c r="A1626" s="5"/>
      <c r="B1626" s="3"/>
    </row>
    <row r="1627" spans="1:2">
      <c r="A1627" s="5"/>
      <c r="B1627" s="3"/>
    </row>
    <row r="1628" spans="1:2">
      <c r="A1628" s="5"/>
      <c r="B1628" s="3"/>
    </row>
    <row r="1629" spans="1:2">
      <c r="A1629" s="5"/>
      <c r="B1629" s="3"/>
    </row>
    <row r="1630" spans="1:2">
      <c r="A1630" s="5"/>
      <c r="B1630" s="3"/>
    </row>
    <row r="1631" spans="1:2">
      <c r="A1631" s="5"/>
      <c r="B1631" s="3"/>
    </row>
    <row r="1632" spans="1:2">
      <c r="A1632" s="5"/>
      <c r="B1632" s="3"/>
    </row>
    <row r="1633" spans="1:2">
      <c r="A1633" s="5"/>
      <c r="B1633" s="3"/>
    </row>
    <row r="1634" spans="1:2">
      <c r="A1634" s="5"/>
      <c r="B1634" s="3"/>
    </row>
    <row r="1635" spans="1:2">
      <c r="A1635" s="5"/>
      <c r="B1635" s="3"/>
    </row>
    <row r="1636" spans="1:2">
      <c r="A1636" s="5"/>
      <c r="B1636" s="3"/>
    </row>
    <row r="1637" spans="1:2">
      <c r="A1637" s="5"/>
      <c r="B1637" s="3"/>
    </row>
    <row r="1638" spans="1:2">
      <c r="A1638" s="5"/>
      <c r="B1638" s="3"/>
    </row>
    <row r="1639" spans="1:2">
      <c r="A1639" s="5"/>
      <c r="B1639" s="3"/>
    </row>
    <row r="1640" spans="1:2">
      <c r="A1640" s="5"/>
      <c r="B1640" s="3"/>
    </row>
    <row r="1641" spans="1:2">
      <c r="A1641" s="5"/>
      <c r="B1641" s="3"/>
    </row>
    <row r="1642" spans="1:2">
      <c r="A1642" s="5"/>
      <c r="B1642" s="3"/>
    </row>
    <row r="1643" spans="1:2">
      <c r="A1643" s="5"/>
      <c r="B1643" s="3"/>
    </row>
    <row r="1644" spans="1:2">
      <c r="A1644" s="5"/>
      <c r="B1644" s="3"/>
    </row>
    <row r="1645" spans="1:2">
      <c r="A1645" s="5"/>
      <c r="B1645" s="3"/>
    </row>
    <row r="1646" spans="1:2">
      <c r="A1646" s="5"/>
      <c r="B1646" s="3"/>
    </row>
    <row r="1647" spans="1:2">
      <c r="A1647" s="5"/>
      <c r="B1647" s="3"/>
    </row>
    <row r="1648" spans="1:2">
      <c r="A1648" s="5"/>
      <c r="B1648" s="3"/>
    </row>
    <row r="1649" spans="1:2">
      <c r="A1649" s="5"/>
      <c r="B1649" s="3"/>
    </row>
    <row r="1650" spans="1:2">
      <c r="A1650" s="5"/>
      <c r="B1650" s="3"/>
    </row>
    <row r="1651" spans="1:2">
      <c r="A1651" s="5"/>
      <c r="B1651" s="3"/>
    </row>
    <row r="1652" spans="1:2">
      <c r="A1652" s="5"/>
      <c r="B1652" s="3"/>
    </row>
    <row r="1653" spans="1:2">
      <c r="A1653" s="5"/>
      <c r="B1653" s="3"/>
    </row>
    <row r="1654" spans="1:2">
      <c r="A1654" s="5"/>
      <c r="B1654" s="3"/>
    </row>
    <row r="1655" spans="1:2">
      <c r="A1655" s="5"/>
      <c r="B1655" s="3"/>
    </row>
    <row r="1656" spans="1:2">
      <c r="A1656" s="5"/>
      <c r="B1656" s="3"/>
    </row>
    <row r="1657" spans="1:2">
      <c r="A1657" s="5"/>
      <c r="B1657" s="3"/>
    </row>
    <row r="1658" spans="1:2">
      <c r="A1658" s="5"/>
      <c r="B1658" s="3"/>
    </row>
    <row r="1659" spans="1:2">
      <c r="A1659" s="5"/>
      <c r="B1659" s="3"/>
    </row>
    <row r="1660" spans="1:2">
      <c r="A1660" s="5"/>
      <c r="B1660" s="3"/>
    </row>
    <row r="1661" spans="1:2">
      <c r="A1661" s="5"/>
      <c r="B1661" s="3"/>
    </row>
    <row r="1662" spans="1:2">
      <c r="A1662" s="5"/>
      <c r="B1662" s="3"/>
    </row>
    <row r="1663" spans="1:2">
      <c r="A1663" s="5"/>
      <c r="B1663" s="3"/>
    </row>
    <row r="1664" spans="1:2">
      <c r="A1664" s="5"/>
      <c r="B1664" s="3"/>
    </row>
    <row r="1665" spans="1:2">
      <c r="A1665" s="5"/>
      <c r="B1665" s="3"/>
    </row>
    <row r="1666" spans="1:2">
      <c r="A1666" s="5"/>
      <c r="B1666" s="3"/>
    </row>
    <row r="1667" spans="1:2">
      <c r="A1667" s="5"/>
      <c r="B1667" s="3"/>
    </row>
    <row r="1668" spans="1:2">
      <c r="A1668" s="5"/>
      <c r="B1668" s="3"/>
    </row>
    <row r="1669" spans="1:2">
      <c r="A1669" s="5"/>
      <c r="B1669" s="3"/>
    </row>
    <row r="1670" spans="1:2">
      <c r="A1670" s="5"/>
      <c r="B1670" s="3"/>
    </row>
    <row r="1671" spans="1:2">
      <c r="A1671" s="5"/>
      <c r="B1671" s="3"/>
    </row>
    <row r="1672" spans="1:2">
      <c r="A1672" s="5"/>
      <c r="B1672" s="3"/>
    </row>
    <row r="1673" spans="1:2">
      <c r="A1673" s="5"/>
      <c r="B1673" s="3"/>
    </row>
    <row r="1674" spans="1:2">
      <c r="A1674" s="5"/>
      <c r="B1674" s="3"/>
    </row>
    <row r="1675" spans="1:2">
      <c r="A1675" s="5"/>
      <c r="B1675" s="3"/>
    </row>
    <row r="1676" spans="1:2">
      <c r="A1676" s="5"/>
      <c r="B1676" s="3"/>
    </row>
    <row r="1677" spans="1:2">
      <c r="A1677" s="5"/>
      <c r="B1677" s="3"/>
    </row>
    <row r="1678" spans="1:2">
      <c r="A1678" s="5"/>
      <c r="B1678" s="3"/>
    </row>
    <row r="1679" spans="1:2">
      <c r="A1679" s="5"/>
      <c r="B1679" s="3"/>
    </row>
    <row r="1680" spans="1:2">
      <c r="A1680" s="5"/>
      <c r="B1680" s="3"/>
    </row>
    <row r="1681" spans="1:2">
      <c r="A1681" s="5"/>
      <c r="B1681" s="3"/>
    </row>
    <row r="1682" spans="1:2">
      <c r="A1682" s="5"/>
      <c r="B1682" s="3"/>
    </row>
    <row r="1683" spans="1:2">
      <c r="A1683" s="5"/>
      <c r="B1683" s="3"/>
    </row>
    <row r="1684" spans="1:2">
      <c r="A1684" s="5"/>
      <c r="B1684" s="3"/>
    </row>
    <row r="1685" spans="1:2">
      <c r="A1685" s="5"/>
      <c r="B1685" s="3"/>
    </row>
    <row r="1686" spans="1:2">
      <c r="A1686" s="5"/>
      <c r="B1686" s="3"/>
    </row>
    <row r="1687" spans="1:2">
      <c r="A1687" s="5"/>
      <c r="B1687" s="3"/>
    </row>
    <row r="1688" spans="1:2">
      <c r="A1688" s="5"/>
      <c r="B1688" s="3"/>
    </row>
    <row r="1689" spans="1:2">
      <c r="A1689" s="5"/>
      <c r="B1689" s="3"/>
    </row>
    <row r="1690" spans="1:2">
      <c r="A1690" s="5"/>
      <c r="B1690" s="3"/>
    </row>
    <row r="1691" spans="1:2">
      <c r="A1691" s="5"/>
      <c r="B1691" s="3"/>
    </row>
    <row r="1692" spans="1:2">
      <c r="A1692" s="5"/>
      <c r="B1692" s="3"/>
    </row>
    <row r="1693" spans="1:2">
      <c r="A1693" s="5"/>
      <c r="B1693" s="3"/>
    </row>
    <row r="1694" spans="1:2">
      <c r="A1694" s="5"/>
      <c r="B1694" s="3"/>
    </row>
    <row r="1695" spans="1:2">
      <c r="A1695" s="5"/>
      <c r="B1695" s="3"/>
    </row>
    <row r="1696" spans="1:2">
      <c r="A1696" s="5"/>
      <c r="B1696" s="3"/>
    </row>
    <row r="1697" spans="1:2">
      <c r="A1697" s="5"/>
      <c r="B1697" s="3"/>
    </row>
    <row r="1698" spans="1:2">
      <c r="A1698" s="5"/>
      <c r="B1698" s="3"/>
    </row>
    <row r="1699" spans="1:2">
      <c r="A1699" s="5"/>
      <c r="B1699" s="3"/>
    </row>
    <row r="1700" spans="1:2">
      <c r="A1700" s="5"/>
      <c r="B1700" s="3"/>
    </row>
    <row r="1701" spans="1:2">
      <c r="A1701" s="5"/>
      <c r="B1701" s="3"/>
    </row>
    <row r="1702" spans="1:2">
      <c r="A1702" s="5"/>
      <c r="B1702" s="3"/>
    </row>
    <row r="1703" spans="1:2">
      <c r="A1703" s="5"/>
      <c r="B1703" s="3"/>
    </row>
    <row r="1704" spans="1:2">
      <c r="A1704" s="5"/>
      <c r="B1704" s="3"/>
    </row>
    <row r="1705" spans="1:2">
      <c r="A1705" s="5"/>
      <c r="B1705" s="3"/>
    </row>
    <row r="1706" spans="1:2">
      <c r="A1706" s="5"/>
      <c r="B1706" s="3"/>
    </row>
    <row r="1707" spans="1:2">
      <c r="A1707" s="5"/>
      <c r="B1707" s="3"/>
    </row>
    <row r="1708" spans="1:2">
      <c r="A1708" s="5"/>
      <c r="B1708" s="3"/>
    </row>
    <row r="1709" spans="1:2">
      <c r="A1709" s="5"/>
      <c r="B1709" s="3"/>
    </row>
    <row r="1710" spans="1:2">
      <c r="A1710" s="5"/>
      <c r="B1710" s="3"/>
    </row>
    <row r="1711" spans="1:2">
      <c r="A1711" s="5"/>
      <c r="B1711" s="3"/>
    </row>
    <row r="1712" spans="1:2">
      <c r="A1712" s="5"/>
      <c r="B1712" s="3"/>
    </row>
    <row r="1713" spans="1:2">
      <c r="A1713" s="5"/>
      <c r="B1713" s="3"/>
    </row>
    <row r="1714" spans="1:2">
      <c r="A1714" s="5"/>
      <c r="B1714" s="3"/>
    </row>
    <row r="1715" spans="1:2">
      <c r="A1715" s="5"/>
      <c r="B1715" s="3"/>
    </row>
    <row r="1716" spans="1:2">
      <c r="A1716" s="5"/>
      <c r="B1716" s="3"/>
    </row>
    <row r="1717" spans="1:2">
      <c r="A1717" s="5"/>
      <c r="B1717" s="3"/>
    </row>
    <row r="1718" spans="1:2">
      <c r="A1718" s="5"/>
      <c r="B1718" s="3"/>
    </row>
    <row r="1719" spans="1:2">
      <c r="A1719" s="5"/>
      <c r="B1719" s="3"/>
    </row>
    <row r="1720" spans="1:2">
      <c r="A1720" s="5"/>
      <c r="B1720" s="3"/>
    </row>
    <row r="1721" spans="1:2">
      <c r="A1721" s="5"/>
      <c r="B1721" s="3"/>
    </row>
    <row r="1722" spans="1:2">
      <c r="A1722" s="5"/>
      <c r="B1722" s="3"/>
    </row>
    <row r="1723" spans="1:2">
      <c r="A1723" s="5"/>
      <c r="B1723" s="3"/>
    </row>
    <row r="1724" spans="1:2">
      <c r="A1724" s="5"/>
      <c r="B1724" s="3"/>
    </row>
    <row r="1725" spans="1:2">
      <c r="A1725" s="5"/>
      <c r="B1725" s="3"/>
    </row>
    <row r="1726" spans="1:2">
      <c r="A1726" s="5"/>
      <c r="B1726" s="3"/>
    </row>
    <row r="1727" spans="1:2">
      <c r="A1727" s="5"/>
      <c r="B1727" s="3"/>
    </row>
    <row r="1728" spans="1:2">
      <c r="A1728" s="5"/>
      <c r="B1728" s="3"/>
    </row>
    <row r="1729" spans="1:2">
      <c r="A1729" s="5"/>
      <c r="B1729" s="3"/>
    </row>
    <row r="1730" spans="1:2">
      <c r="A1730" s="5"/>
      <c r="B1730" s="3"/>
    </row>
    <row r="1731" spans="1:2">
      <c r="A1731" s="5"/>
      <c r="B1731" s="3"/>
    </row>
    <row r="1732" spans="1:2">
      <c r="A1732" s="5"/>
      <c r="B1732" s="3"/>
    </row>
    <row r="1733" spans="1:2">
      <c r="A1733" s="5"/>
      <c r="B1733" s="3"/>
    </row>
    <row r="1734" spans="1:2">
      <c r="A1734" s="5"/>
      <c r="B1734" s="3"/>
    </row>
    <row r="1735" spans="1:2">
      <c r="A1735" s="5"/>
      <c r="B1735" s="3"/>
    </row>
    <row r="1736" spans="1:2">
      <c r="A1736" s="5"/>
      <c r="B1736" s="3"/>
    </row>
    <row r="1737" spans="1:2">
      <c r="A1737" s="5"/>
      <c r="B1737" s="3"/>
    </row>
    <row r="1738" spans="1:2">
      <c r="A1738" s="5"/>
      <c r="B1738" s="3"/>
    </row>
    <row r="1739" spans="1:2">
      <c r="A1739" s="5"/>
      <c r="B1739" s="3"/>
    </row>
    <row r="1740" spans="1:2">
      <c r="A1740" s="5"/>
      <c r="B1740" s="3"/>
    </row>
    <row r="1741" spans="1:2">
      <c r="A1741" s="5"/>
      <c r="B1741" s="3"/>
    </row>
    <row r="1742" spans="1:2">
      <c r="A1742" s="5"/>
      <c r="B1742" s="3"/>
    </row>
    <row r="1743" spans="1:2">
      <c r="A1743" s="5"/>
      <c r="B1743" s="3"/>
    </row>
    <row r="1744" spans="1:2">
      <c r="A1744" s="5"/>
      <c r="B1744" s="3"/>
    </row>
    <row r="1745" spans="1:2">
      <c r="A1745" s="5"/>
      <c r="B1745" s="3"/>
    </row>
    <row r="1746" spans="1:2">
      <c r="A1746" s="5"/>
      <c r="B1746" s="3"/>
    </row>
    <row r="1747" spans="1:2">
      <c r="A1747" s="5"/>
      <c r="B1747" s="3"/>
    </row>
    <row r="1748" spans="1:2">
      <c r="A1748" s="5"/>
      <c r="B1748" s="3"/>
    </row>
    <row r="1749" spans="1:2">
      <c r="A1749" s="5"/>
      <c r="B1749" s="3"/>
    </row>
    <row r="1750" spans="1:2">
      <c r="A1750" s="5"/>
      <c r="B1750" s="3"/>
    </row>
    <row r="1751" spans="1:2">
      <c r="A1751" s="5"/>
      <c r="B1751" s="3"/>
    </row>
    <row r="1752" spans="1:2">
      <c r="A1752" s="5"/>
      <c r="B1752" s="3"/>
    </row>
    <row r="1753" spans="1:2">
      <c r="A1753" s="5"/>
      <c r="B1753" s="3"/>
    </row>
    <row r="1754" spans="1:2">
      <c r="A1754" s="5"/>
      <c r="B1754" s="3"/>
    </row>
    <row r="1755" spans="1:2">
      <c r="A1755" s="5"/>
      <c r="B1755" s="3"/>
    </row>
    <row r="1756" spans="1:2">
      <c r="A1756" s="5"/>
      <c r="B1756" s="3"/>
    </row>
    <row r="1757" spans="1:2">
      <c r="A1757" s="5"/>
      <c r="B1757" s="3"/>
    </row>
    <row r="1758" spans="1:2">
      <c r="A1758" s="5"/>
      <c r="B1758" s="3"/>
    </row>
    <row r="1759" spans="1:2">
      <c r="A1759" s="5"/>
      <c r="B1759" s="3"/>
    </row>
    <row r="1760" spans="1:2">
      <c r="A1760" s="5"/>
      <c r="B1760" s="3"/>
    </row>
    <row r="1761" spans="1:2">
      <c r="A1761" s="5"/>
      <c r="B1761" s="3"/>
    </row>
    <row r="1762" spans="1:2">
      <c r="A1762" s="5"/>
      <c r="B1762" s="3"/>
    </row>
    <row r="1763" spans="1:2">
      <c r="A1763" s="5"/>
      <c r="B1763" s="3"/>
    </row>
    <row r="1764" spans="1:2">
      <c r="A1764" s="5"/>
      <c r="B1764" s="3"/>
    </row>
    <row r="1765" spans="1:2">
      <c r="A1765" s="5"/>
      <c r="B1765" s="3"/>
    </row>
    <row r="1766" spans="1:2">
      <c r="A1766" s="5"/>
      <c r="B1766" s="3"/>
    </row>
    <row r="1767" spans="1:2">
      <c r="A1767" s="5"/>
      <c r="B1767" s="3"/>
    </row>
    <row r="1768" spans="1:2">
      <c r="A1768" s="5"/>
      <c r="B1768" s="3"/>
    </row>
    <row r="1769" spans="1:2">
      <c r="A1769" s="5"/>
      <c r="B1769" s="3"/>
    </row>
    <row r="1770" spans="1:2">
      <c r="A1770" s="5"/>
      <c r="B1770" s="3"/>
    </row>
    <row r="1771" spans="1:2">
      <c r="A1771" s="5"/>
      <c r="B1771" s="3"/>
    </row>
    <row r="1772" spans="1:2">
      <c r="A1772" s="5"/>
      <c r="B1772" s="3"/>
    </row>
    <row r="1773" spans="1:2">
      <c r="A1773" s="5"/>
      <c r="B1773" s="3"/>
    </row>
    <row r="1774" spans="1:2">
      <c r="A1774" s="5"/>
      <c r="B1774" s="3"/>
    </row>
    <row r="1775" spans="1:2">
      <c r="A1775" s="5"/>
      <c r="B1775" s="3"/>
    </row>
    <row r="1776" spans="1:2">
      <c r="A1776" s="5"/>
      <c r="B1776" s="3"/>
    </row>
    <row r="1777" spans="1:2">
      <c r="A1777" s="5"/>
      <c r="B1777" s="3"/>
    </row>
    <row r="1778" spans="1:2">
      <c r="A1778" s="5"/>
      <c r="B1778" s="3"/>
    </row>
    <row r="1779" spans="1:2">
      <c r="A1779" s="5"/>
      <c r="B1779" s="3"/>
    </row>
    <row r="1780" spans="1:2">
      <c r="A1780" s="5"/>
      <c r="B1780" s="3"/>
    </row>
    <row r="1781" spans="1:2">
      <c r="A1781" s="5"/>
      <c r="B1781" s="3"/>
    </row>
    <row r="1782" spans="1:2">
      <c r="A1782" s="5"/>
      <c r="B1782" s="3"/>
    </row>
    <row r="1783" spans="1:2">
      <c r="A1783" s="5"/>
      <c r="B1783" s="3"/>
    </row>
    <row r="1784" spans="1:2">
      <c r="A1784" s="5"/>
      <c r="B1784" s="3"/>
    </row>
    <row r="1785" spans="1:2">
      <c r="A1785" s="5"/>
      <c r="B1785" s="3"/>
    </row>
    <row r="1786" spans="1:2">
      <c r="A1786" s="5"/>
      <c r="B1786" s="3"/>
    </row>
    <row r="1787" spans="1:2">
      <c r="A1787" s="5"/>
      <c r="B1787" s="3"/>
    </row>
    <row r="1788" spans="1:2">
      <c r="A1788" s="5"/>
      <c r="B1788" s="3"/>
    </row>
    <row r="1789" spans="1:2">
      <c r="A1789" s="5"/>
      <c r="B1789" s="3"/>
    </row>
    <row r="1790" spans="1:2">
      <c r="A1790" s="5"/>
      <c r="B1790" s="3"/>
    </row>
    <row r="1791" spans="1:2">
      <c r="A1791" s="5"/>
      <c r="B1791" s="3"/>
    </row>
    <row r="1792" spans="1:2">
      <c r="A1792" s="5"/>
      <c r="B1792" s="3"/>
    </row>
    <row r="1793" spans="1:2">
      <c r="A1793" s="5"/>
      <c r="B1793" s="3"/>
    </row>
    <row r="1794" spans="1:2">
      <c r="A1794" s="5"/>
      <c r="B1794" s="3"/>
    </row>
    <row r="1795" spans="1:2">
      <c r="A1795" s="5"/>
      <c r="B1795" s="3"/>
    </row>
    <row r="1796" spans="1:2">
      <c r="A1796" s="5"/>
      <c r="B1796" s="3"/>
    </row>
    <row r="1797" spans="1:2">
      <c r="A1797" s="5"/>
      <c r="B1797" s="3"/>
    </row>
    <row r="1798" spans="1:2">
      <c r="A1798" s="5"/>
      <c r="B1798" s="3"/>
    </row>
    <row r="1799" spans="1:2">
      <c r="A1799" s="5"/>
      <c r="B1799" s="3"/>
    </row>
    <row r="1800" spans="1:2">
      <c r="A1800" s="5"/>
      <c r="B1800" s="3"/>
    </row>
    <row r="1801" spans="1:2">
      <c r="A1801" s="5"/>
      <c r="B1801" s="3"/>
    </row>
    <row r="1802" spans="1:2">
      <c r="A1802" s="5"/>
      <c r="B1802" s="3"/>
    </row>
    <row r="1803" spans="1:2">
      <c r="A1803" s="5"/>
      <c r="B1803" s="3"/>
    </row>
    <row r="1804" spans="1:2">
      <c r="A1804" s="5"/>
      <c r="B1804" s="3"/>
    </row>
    <row r="1805" spans="1:2">
      <c r="A1805" s="5"/>
      <c r="B1805" s="3"/>
    </row>
    <row r="1806" spans="1:2">
      <c r="A1806" s="5"/>
      <c r="B1806" s="3"/>
    </row>
    <row r="1807" spans="1:2">
      <c r="A1807" s="5"/>
      <c r="B1807" s="3"/>
    </row>
    <row r="1808" spans="1:2">
      <c r="A1808" s="5"/>
      <c r="B1808" s="3"/>
    </row>
    <row r="1809" spans="1:2">
      <c r="A1809" s="5"/>
      <c r="B1809" s="3"/>
    </row>
    <row r="1810" spans="1:2">
      <c r="A1810" s="5"/>
      <c r="B1810" s="3"/>
    </row>
    <row r="1811" spans="1:2">
      <c r="A1811" s="5"/>
      <c r="B1811" s="3"/>
    </row>
    <row r="1812" spans="1:2">
      <c r="A1812" s="5"/>
      <c r="B1812" s="3"/>
    </row>
    <row r="1813" spans="1:2">
      <c r="A1813" s="5"/>
      <c r="B1813" s="3"/>
    </row>
    <row r="1814" spans="1:2">
      <c r="A1814" s="5"/>
      <c r="B1814" s="3"/>
    </row>
    <row r="1815" spans="1:2">
      <c r="A1815" s="5"/>
      <c r="B1815" s="3"/>
    </row>
    <row r="1816" spans="1:2">
      <c r="A1816" s="5"/>
      <c r="B1816" s="3"/>
    </row>
    <row r="1817" spans="1:2">
      <c r="A1817" s="5"/>
      <c r="B1817" s="3"/>
    </row>
    <row r="1818" spans="1:2">
      <c r="A1818" s="5"/>
      <c r="B1818" s="3"/>
    </row>
    <row r="1819" spans="1:2">
      <c r="A1819" s="5"/>
      <c r="B1819" s="3"/>
    </row>
    <row r="1820" spans="1:2">
      <c r="A1820" s="5"/>
      <c r="B1820" s="3"/>
    </row>
    <row r="1821" spans="1:2">
      <c r="A1821" s="5"/>
      <c r="B1821" s="3"/>
    </row>
    <row r="1822" spans="1:2">
      <c r="A1822" s="5"/>
      <c r="B1822" s="3"/>
    </row>
    <row r="1823" spans="1:2">
      <c r="A1823" s="5"/>
      <c r="B1823" s="3"/>
    </row>
    <row r="1824" spans="1:2">
      <c r="A1824" s="5"/>
      <c r="B1824" s="3"/>
    </row>
    <row r="1825" spans="1:2">
      <c r="A1825" s="5"/>
      <c r="B1825" s="3"/>
    </row>
    <row r="1826" spans="1:2">
      <c r="A1826" s="5"/>
      <c r="B1826" s="3"/>
    </row>
    <row r="1827" spans="1:2">
      <c r="A1827" s="5"/>
      <c r="B1827" s="3"/>
    </row>
    <row r="1828" spans="1:2">
      <c r="A1828" s="5"/>
      <c r="B1828" s="3"/>
    </row>
    <row r="1829" spans="1:2">
      <c r="A1829" s="5"/>
      <c r="B1829" s="3"/>
    </row>
    <row r="1830" spans="1:2">
      <c r="A1830" s="5"/>
      <c r="B1830" s="3"/>
    </row>
    <row r="1831" spans="1:2">
      <c r="A1831" s="5"/>
      <c r="B1831" s="3"/>
    </row>
    <row r="1832" spans="1:2">
      <c r="A1832" s="5"/>
      <c r="B1832" s="3"/>
    </row>
    <row r="1833" spans="1:2">
      <c r="A1833" s="5"/>
      <c r="B1833" s="3"/>
    </row>
    <row r="1834" spans="1:2">
      <c r="A1834" s="5"/>
      <c r="B1834" s="3"/>
    </row>
    <row r="1835" spans="1:2">
      <c r="A1835" s="5"/>
      <c r="B1835" s="3"/>
    </row>
    <row r="1836" spans="1:2">
      <c r="A1836" s="5"/>
      <c r="B1836" s="3"/>
    </row>
    <row r="1837" spans="1:2">
      <c r="A1837" s="5"/>
      <c r="B1837" s="3"/>
    </row>
    <row r="1838" spans="1:2">
      <c r="A1838" s="5"/>
      <c r="B1838" s="3"/>
    </row>
    <row r="1839" spans="1:2">
      <c r="A1839" s="5"/>
      <c r="B1839" s="3"/>
    </row>
    <row r="1840" spans="1:2">
      <c r="A1840" s="5"/>
      <c r="B1840" s="3"/>
    </row>
    <row r="1841" spans="1:2">
      <c r="A1841" s="5"/>
      <c r="B1841" s="3"/>
    </row>
    <row r="1842" spans="1:2">
      <c r="A1842" s="5"/>
      <c r="B1842" s="3"/>
    </row>
    <row r="1843" spans="1:2">
      <c r="A1843" s="5"/>
      <c r="B1843" s="3"/>
    </row>
    <row r="1844" spans="1:2">
      <c r="A1844" s="5"/>
      <c r="B1844" s="3"/>
    </row>
    <row r="1845" spans="1:2">
      <c r="A1845" s="5"/>
      <c r="B1845" s="3"/>
    </row>
    <row r="1846" spans="1:2">
      <c r="A1846" s="5"/>
      <c r="B1846" s="3"/>
    </row>
    <row r="1847" spans="1:2">
      <c r="A1847" s="5"/>
      <c r="B1847" s="3"/>
    </row>
    <row r="1848" spans="1:2">
      <c r="A1848" s="5"/>
      <c r="B1848" s="3"/>
    </row>
    <row r="1849" spans="1:2">
      <c r="A1849" s="5"/>
      <c r="B1849" s="3"/>
    </row>
    <row r="1850" spans="1:2">
      <c r="A1850" s="5"/>
      <c r="B1850" s="3"/>
    </row>
    <row r="1851" spans="1:2">
      <c r="A1851" s="5"/>
      <c r="B1851" s="3"/>
    </row>
    <row r="1852" spans="1:2">
      <c r="A1852" s="5"/>
      <c r="B1852" s="3"/>
    </row>
    <row r="1853" spans="1:2">
      <c r="A1853" s="5"/>
      <c r="B1853" s="3"/>
    </row>
    <row r="1854" spans="1:2">
      <c r="A1854" s="5"/>
      <c r="B1854" s="3"/>
    </row>
    <row r="1855" spans="1:2">
      <c r="A1855" s="5"/>
      <c r="B1855" s="3"/>
    </row>
    <row r="1856" spans="1:2">
      <c r="A1856" s="5"/>
      <c r="B1856" s="3"/>
    </row>
    <row r="1857" spans="1:2">
      <c r="A1857" s="5"/>
      <c r="B1857" s="3"/>
    </row>
    <row r="1858" spans="1:2">
      <c r="A1858" s="5"/>
      <c r="B1858" s="3"/>
    </row>
    <row r="1859" spans="1:2">
      <c r="A1859" s="5"/>
      <c r="B1859" s="3"/>
    </row>
    <row r="1860" spans="1:2">
      <c r="A1860" s="5"/>
      <c r="B1860" s="3"/>
    </row>
    <row r="1861" spans="1:2">
      <c r="A1861" s="5"/>
      <c r="B1861" s="3"/>
    </row>
    <row r="1862" spans="1:2">
      <c r="A1862" s="5"/>
      <c r="B1862" s="3"/>
    </row>
    <row r="1863" spans="1:2">
      <c r="A1863" s="5"/>
      <c r="B1863" s="3"/>
    </row>
    <row r="1864" spans="1:2">
      <c r="A1864" s="5"/>
      <c r="B1864" s="3"/>
    </row>
    <row r="1865" spans="1:2">
      <c r="A1865" s="5"/>
      <c r="B1865" s="3"/>
    </row>
    <row r="1866" spans="1:2">
      <c r="A1866" s="5"/>
      <c r="B1866" s="3"/>
    </row>
    <row r="1867" spans="1:2">
      <c r="A1867" s="5"/>
      <c r="B1867" s="3"/>
    </row>
    <row r="1868" spans="1:2">
      <c r="A1868" s="5"/>
      <c r="B1868" s="3"/>
    </row>
    <row r="1869" spans="1:2">
      <c r="A1869" s="5"/>
      <c r="B1869" s="3"/>
    </row>
    <row r="1870" spans="1:2">
      <c r="A1870" s="5"/>
      <c r="B1870" s="3"/>
    </row>
    <row r="1871" spans="1:2">
      <c r="A1871" s="5"/>
      <c r="B1871" s="3"/>
    </row>
    <row r="1872" spans="1:2">
      <c r="A1872" s="5"/>
      <c r="B1872" s="3"/>
    </row>
    <row r="1873" spans="1:2">
      <c r="A1873" s="5"/>
      <c r="B1873" s="3"/>
    </row>
    <row r="1874" spans="1:2">
      <c r="A1874" s="5"/>
      <c r="B1874" s="3"/>
    </row>
    <row r="1875" spans="1:2">
      <c r="A1875" s="5"/>
      <c r="B1875" s="3"/>
    </row>
    <row r="1876" spans="1:2">
      <c r="A1876" s="5"/>
      <c r="B1876" s="3"/>
    </row>
    <row r="1877" spans="1:2">
      <c r="A1877" s="5"/>
      <c r="B1877" s="3"/>
    </row>
    <row r="1878" spans="1:2">
      <c r="A1878" s="5"/>
      <c r="B1878" s="3"/>
    </row>
    <row r="1879" spans="1:2">
      <c r="A1879" s="5"/>
      <c r="B1879" s="3"/>
    </row>
    <row r="1880" spans="1:2">
      <c r="A1880" s="5"/>
      <c r="B1880" s="3"/>
    </row>
    <row r="1881" spans="1:2">
      <c r="A1881" s="5"/>
      <c r="B1881" s="3"/>
    </row>
    <row r="1882" spans="1:2">
      <c r="A1882" s="5"/>
      <c r="B1882" s="3"/>
    </row>
    <row r="1883" spans="1:2">
      <c r="A1883" s="5"/>
      <c r="B1883" s="3"/>
    </row>
    <row r="1884" spans="1:2">
      <c r="A1884" s="5"/>
      <c r="B1884" s="3"/>
    </row>
    <row r="1885" spans="1:2">
      <c r="A1885" s="5"/>
      <c r="B1885" s="3"/>
    </row>
    <row r="1886" spans="1:2">
      <c r="A1886" s="5"/>
      <c r="B1886" s="3"/>
    </row>
    <row r="1887" spans="1:2">
      <c r="A1887" s="5"/>
      <c r="B1887" s="3"/>
    </row>
    <row r="1888" spans="1:2">
      <c r="A1888" s="5"/>
      <c r="B1888" s="3"/>
    </row>
    <row r="1889" spans="1:2">
      <c r="A1889" s="5"/>
      <c r="B1889" s="3"/>
    </row>
    <row r="1890" spans="1:2">
      <c r="A1890" s="5"/>
      <c r="B1890" s="3"/>
    </row>
    <row r="1891" spans="1:2">
      <c r="A1891" s="5"/>
      <c r="B1891" s="3"/>
    </row>
    <row r="1892" spans="1:2">
      <c r="A1892" s="5"/>
      <c r="B1892" s="3"/>
    </row>
    <row r="1893" spans="1:2">
      <c r="A1893" s="5"/>
      <c r="B1893" s="3"/>
    </row>
    <row r="1894" spans="1:2">
      <c r="A1894" s="5"/>
      <c r="B1894" s="3"/>
    </row>
    <row r="1895" spans="1:2">
      <c r="A1895" s="5"/>
      <c r="B1895" s="3"/>
    </row>
    <row r="1896" spans="1:2">
      <c r="A1896" s="5"/>
      <c r="B1896" s="3"/>
    </row>
    <row r="1897" spans="1:2">
      <c r="A1897" s="5"/>
      <c r="B1897" s="3"/>
    </row>
    <row r="1898" spans="1:2">
      <c r="A1898" s="5"/>
      <c r="B1898" s="3"/>
    </row>
    <row r="1899" spans="1:2">
      <c r="A1899" s="5"/>
      <c r="B1899" s="3"/>
    </row>
    <row r="1900" spans="1:2">
      <c r="A1900" s="5"/>
      <c r="B1900" s="3"/>
    </row>
    <row r="1901" spans="1:2">
      <c r="A1901" s="5"/>
      <c r="B1901" s="3"/>
    </row>
    <row r="1902" spans="1:2">
      <c r="A1902" s="5"/>
      <c r="B1902" s="3"/>
    </row>
    <row r="1903" spans="1:2">
      <c r="A1903" s="5"/>
      <c r="B1903" s="3"/>
    </row>
    <row r="1904" spans="1:2">
      <c r="A1904" s="5"/>
      <c r="B1904" s="3"/>
    </row>
    <row r="1905" spans="1:2">
      <c r="A1905" s="5"/>
      <c r="B1905" s="3"/>
    </row>
    <row r="1906" spans="1:2">
      <c r="A1906" s="5"/>
      <c r="B1906" s="3"/>
    </row>
    <row r="1907" spans="1:2">
      <c r="A1907" s="5"/>
      <c r="B1907" s="3"/>
    </row>
    <row r="1908" spans="1:2">
      <c r="A1908" s="5"/>
      <c r="B1908" s="3"/>
    </row>
    <row r="1909" spans="1:2">
      <c r="A1909" s="5"/>
      <c r="B1909" s="3"/>
    </row>
    <row r="1910" spans="1:2">
      <c r="A1910" s="5"/>
      <c r="B1910" s="3"/>
    </row>
    <row r="1911" spans="1:2">
      <c r="A1911" s="5"/>
      <c r="B1911" s="3"/>
    </row>
    <row r="1912" spans="1:2">
      <c r="A1912" s="5"/>
      <c r="B1912" s="3"/>
    </row>
    <row r="1913" spans="1:2">
      <c r="A1913" s="5"/>
      <c r="B1913" s="3"/>
    </row>
    <row r="1914" spans="1:2">
      <c r="A1914" s="5"/>
      <c r="B1914" s="3"/>
    </row>
    <row r="1915" spans="1:2">
      <c r="A1915" s="5"/>
      <c r="B1915" s="3"/>
    </row>
    <row r="1916" spans="1:2">
      <c r="A1916" s="5"/>
      <c r="B1916" s="3"/>
    </row>
    <row r="1917" spans="1:2">
      <c r="A1917" s="5"/>
      <c r="B1917" s="3"/>
    </row>
    <row r="1918" spans="1:2">
      <c r="A1918" s="5"/>
      <c r="B1918" s="3"/>
    </row>
    <row r="1919" spans="1:2">
      <c r="A1919" s="5"/>
      <c r="B1919" s="3"/>
    </row>
    <row r="1920" spans="1:2">
      <c r="A1920" s="5"/>
      <c r="B1920" s="3"/>
    </row>
    <row r="1921" spans="1:2">
      <c r="A1921" s="5"/>
      <c r="B1921" s="3"/>
    </row>
    <row r="1922" spans="1:2">
      <c r="A1922" s="5"/>
      <c r="B1922" s="3"/>
    </row>
    <row r="1923" spans="1:2">
      <c r="A1923" s="5"/>
      <c r="B1923" s="3"/>
    </row>
    <row r="1924" spans="1:2">
      <c r="A1924" s="5"/>
      <c r="B1924" s="3"/>
    </row>
    <row r="1925" spans="1:2">
      <c r="A1925" s="5"/>
      <c r="B1925" s="3"/>
    </row>
    <row r="1926" spans="1:2">
      <c r="A1926" s="5"/>
      <c r="B1926" s="3"/>
    </row>
    <row r="1927" spans="1:2">
      <c r="A1927" s="5"/>
      <c r="B1927" s="3"/>
    </row>
    <row r="1928" spans="1:2">
      <c r="A1928" s="5"/>
      <c r="B1928" s="3"/>
    </row>
    <row r="1929" spans="1:2">
      <c r="A1929" s="5"/>
      <c r="B1929" s="3"/>
    </row>
    <row r="1930" spans="1:2">
      <c r="A1930" s="5"/>
      <c r="B1930" s="3"/>
    </row>
    <row r="1931" spans="1:2">
      <c r="A1931" s="5"/>
      <c r="B1931" s="3"/>
    </row>
    <row r="1932" spans="1:2">
      <c r="A1932" s="5"/>
      <c r="B1932" s="3"/>
    </row>
    <row r="1933" spans="1:2">
      <c r="A1933" s="5"/>
      <c r="B1933" s="3"/>
    </row>
    <row r="1934" spans="1:2">
      <c r="A1934" s="5"/>
      <c r="B1934" s="3"/>
    </row>
    <row r="1935" spans="1:2">
      <c r="A1935" s="5"/>
      <c r="B1935" s="3"/>
    </row>
    <row r="1936" spans="1:2">
      <c r="A1936" s="5"/>
      <c r="B1936" s="3"/>
    </row>
    <row r="1937" spans="1:2">
      <c r="A1937" s="5"/>
      <c r="B1937" s="3"/>
    </row>
    <row r="1938" spans="1:2">
      <c r="A1938" s="5"/>
      <c r="B1938" s="3"/>
    </row>
    <row r="1939" spans="1:2">
      <c r="A1939" s="5"/>
      <c r="B1939" s="3"/>
    </row>
    <row r="1940" spans="1:2">
      <c r="A1940" s="5"/>
      <c r="B1940" s="3"/>
    </row>
    <row r="1941" spans="1:2">
      <c r="A1941" s="5"/>
      <c r="B1941" s="3"/>
    </row>
    <row r="1942" spans="1:2">
      <c r="A1942" s="5"/>
      <c r="B1942" s="3"/>
    </row>
    <row r="1943" spans="1:2">
      <c r="A1943" s="5"/>
      <c r="B1943" s="3"/>
    </row>
    <row r="1944" spans="1:2">
      <c r="A1944" s="5"/>
      <c r="B1944" s="3"/>
    </row>
    <row r="1945" spans="1:2">
      <c r="A1945" s="5"/>
      <c r="B1945" s="3"/>
    </row>
    <row r="1946" spans="1:2">
      <c r="A1946" s="5"/>
      <c r="B1946" s="3"/>
    </row>
    <row r="1947" spans="1:2">
      <c r="A1947" s="5"/>
      <c r="B1947" s="3"/>
    </row>
    <row r="1948" spans="1:2">
      <c r="A1948" s="5"/>
      <c r="B1948" s="3"/>
    </row>
    <row r="1949" spans="1:2">
      <c r="A1949" s="5"/>
      <c r="B1949" s="3"/>
    </row>
    <row r="1950" spans="1:2">
      <c r="A1950" s="5"/>
      <c r="B1950" s="3"/>
    </row>
    <row r="1951" spans="1:2">
      <c r="A1951" s="5"/>
      <c r="B1951" s="3"/>
    </row>
    <row r="1952" spans="1:2">
      <c r="A1952" s="5"/>
      <c r="B1952" s="3"/>
    </row>
    <row r="1953" spans="1:2">
      <c r="A1953" s="5"/>
      <c r="B1953" s="3"/>
    </row>
    <row r="1954" spans="1:2">
      <c r="A1954" s="5"/>
      <c r="B1954" s="3"/>
    </row>
    <row r="1955" spans="1:2">
      <c r="A1955" s="5"/>
      <c r="B1955" s="3"/>
    </row>
    <row r="1956" spans="1:2">
      <c r="A1956" s="5"/>
      <c r="B1956" s="3"/>
    </row>
    <row r="1957" spans="1:2">
      <c r="A1957" s="5"/>
      <c r="B1957" s="3"/>
    </row>
    <row r="1958" spans="1:2">
      <c r="A1958" s="5"/>
      <c r="B1958" s="3"/>
    </row>
    <row r="1959" spans="1:2">
      <c r="A1959" s="5"/>
      <c r="B1959" s="3"/>
    </row>
    <row r="1960" spans="1:2">
      <c r="A1960" s="5"/>
      <c r="B1960" s="3"/>
    </row>
    <row r="1961" spans="1:2">
      <c r="A1961" s="5"/>
      <c r="B1961" s="3"/>
    </row>
    <row r="1962" spans="1:2">
      <c r="A1962" s="5"/>
      <c r="B1962" s="3"/>
    </row>
    <row r="1963" spans="1:2">
      <c r="A1963" s="5"/>
      <c r="B1963" s="3"/>
    </row>
    <row r="1964" spans="1:2">
      <c r="A1964" s="5"/>
      <c r="B1964" s="3"/>
    </row>
    <row r="1965" spans="1:2">
      <c r="A1965" s="5"/>
      <c r="B1965" s="3"/>
    </row>
    <row r="1966" spans="1:2">
      <c r="A1966" s="5"/>
      <c r="B1966" s="3"/>
    </row>
    <row r="1967" spans="1:2">
      <c r="A1967" s="5"/>
      <c r="B1967" s="3"/>
    </row>
    <row r="1968" spans="1:2">
      <c r="A1968" s="5"/>
      <c r="B1968" s="3"/>
    </row>
    <row r="1969" spans="1:2">
      <c r="A1969" s="5"/>
      <c r="B1969" s="3"/>
    </row>
    <row r="1970" spans="1:2">
      <c r="A1970" s="5"/>
      <c r="B1970" s="3"/>
    </row>
    <row r="1971" spans="1:2">
      <c r="A1971" s="5"/>
      <c r="B1971" s="3"/>
    </row>
    <row r="1972" spans="1:2">
      <c r="A1972" s="5"/>
      <c r="B1972" s="3"/>
    </row>
    <row r="1973" spans="1:2">
      <c r="A1973" s="5"/>
      <c r="B1973" s="3"/>
    </row>
    <row r="1974" spans="1:2">
      <c r="A1974" s="5"/>
      <c r="B1974" s="3"/>
    </row>
    <row r="1975" spans="1:2">
      <c r="A1975" s="5"/>
      <c r="B1975" s="3"/>
    </row>
    <row r="1976" spans="1:2">
      <c r="A1976" s="5"/>
      <c r="B1976" s="3"/>
    </row>
    <row r="1977" spans="1:2">
      <c r="A1977" s="5"/>
      <c r="B1977" s="3"/>
    </row>
    <row r="1978" spans="1:2">
      <c r="A1978" s="5"/>
      <c r="B1978" s="3"/>
    </row>
    <row r="1979" spans="1:2">
      <c r="A1979" s="5"/>
      <c r="B1979" s="3"/>
    </row>
    <row r="1980" spans="1:2">
      <c r="A1980" s="5"/>
      <c r="B1980" s="3"/>
    </row>
    <row r="1981" spans="1:2">
      <c r="A1981" s="5"/>
      <c r="B1981" s="3"/>
    </row>
    <row r="1982" spans="1:2">
      <c r="A1982" s="5"/>
      <c r="B1982" s="3"/>
    </row>
    <row r="1983" spans="1:2">
      <c r="A1983" s="5"/>
      <c r="B1983" s="3"/>
    </row>
    <row r="1984" spans="1:2">
      <c r="A1984" s="5"/>
      <c r="B1984" s="3"/>
    </row>
    <row r="1985" spans="1:2">
      <c r="A1985" s="5"/>
      <c r="B1985" s="3"/>
    </row>
    <row r="1986" spans="1:2">
      <c r="A1986" s="5"/>
      <c r="B1986" s="3"/>
    </row>
    <row r="1987" spans="1:2">
      <c r="A1987" s="5"/>
      <c r="B1987" s="3"/>
    </row>
    <row r="1988" spans="1:2">
      <c r="A1988" s="5"/>
      <c r="B1988" s="3"/>
    </row>
    <row r="1989" spans="1:2">
      <c r="A1989" s="5"/>
      <c r="B1989" s="3"/>
    </row>
    <row r="1990" spans="1:2">
      <c r="A1990" s="5"/>
      <c r="B1990" s="3"/>
    </row>
    <row r="1991" spans="1:2">
      <c r="A1991" s="5"/>
      <c r="B1991" s="3"/>
    </row>
    <row r="1992" spans="1:2">
      <c r="A1992" s="5"/>
      <c r="B1992" s="3"/>
    </row>
    <row r="1993" spans="1:2">
      <c r="A1993" s="5"/>
      <c r="B1993" s="3"/>
    </row>
    <row r="1994" spans="1:2">
      <c r="A1994" s="5"/>
      <c r="B1994" s="3"/>
    </row>
    <row r="1995" spans="1:2">
      <c r="A1995" s="5"/>
      <c r="B1995" s="3"/>
    </row>
    <row r="1996" spans="1:2">
      <c r="A1996" s="5"/>
      <c r="B1996" s="3"/>
    </row>
    <row r="1997" spans="1:2">
      <c r="A1997" s="5"/>
      <c r="B1997" s="3"/>
    </row>
    <row r="1998" spans="1:2">
      <c r="A1998" s="5"/>
      <c r="B1998" s="3"/>
    </row>
    <row r="1999" spans="1:2">
      <c r="A1999" s="5"/>
      <c r="B1999" s="3"/>
    </row>
    <row r="2000" spans="1:2">
      <c r="A2000" s="5"/>
      <c r="B2000" s="3"/>
    </row>
    <row r="2001" spans="1:2">
      <c r="A2001" s="5"/>
      <c r="B2001" s="3"/>
    </row>
    <row r="2002" spans="1:2">
      <c r="A2002" s="5"/>
      <c r="B2002" s="3"/>
    </row>
    <row r="2003" spans="1:2">
      <c r="A2003" s="5"/>
      <c r="B2003" s="3"/>
    </row>
    <row r="2004" spans="1:2">
      <c r="A2004" s="5"/>
      <c r="B2004" s="3"/>
    </row>
    <row r="2005" spans="1:2">
      <c r="A2005" s="5"/>
      <c r="B2005" s="3"/>
    </row>
    <row r="2006" spans="1:2">
      <c r="A2006" s="5"/>
      <c r="B2006" s="3"/>
    </row>
    <row r="2007" spans="1:2">
      <c r="A2007" s="5"/>
      <c r="B2007" s="3"/>
    </row>
    <row r="2008" spans="1:2">
      <c r="A2008" s="5"/>
      <c r="B2008" s="3"/>
    </row>
    <row r="2009" spans="1:2">
      <c r="A2009" s="5"/>
      <c r="B2009" s="3"/>
    </row>
    <row r="2010" spans="1:2">
      <c r="A2010" s="5"/>
      <c r="B2010" s="3"/>
    </row>
    <row r="2011" spans="1:2">
      <c r="A2011" s="5"/>
      <c r="B2011" s="3"/>
    </row>
    <row r="2012" spans="1:2">
      <c r="A2012" s="5"/>
      <c r="B2012" s="3"/>
    </row>
    <row r="2013" spans="1:2">
      <c r="A2013" s="5"/>
      <c r="B2013" s="3"/>
    </row>
    <row r="2014" spans="1:2">
      <c r="A2014" s="5"/>
      <c r="B2014" s="3"/>
    </row>
    <row r="2015" spans="1:2">
      <c r="A2015" s="5"/>
      <c r="B2015" s="3"/>
    </row>
    <row r="2016" spans="1:2">
      <c r="A2016" s="5"/>
      <c r="B2016" s="3"/>
    </row>
    <row r="2017" spans="1:2">
      <c r="A2017" s="5"/>
      <c r="B2017" s="3"/>
    </row>
    <row r="2018" spans="1:2">
      <c r="A2018" s="5"/>
      <c r="B2018" s="3"/>
    </row>
    <row r="2019" spans="1:2">
      <c r="A2019" s="5"/>
      <c r="B2019" s="3"/>
    </row>
    <row r="2020" spans="1:2">
      <c r="A2020" s="5"/>
      <c r="B2020" s="3"/>
    </row>
    <row r="2021" spans="1:2">
      <c r="A2021" s="5"/>
      <c r="B2021" s="3"/>
    </row>
    <row r="2022" spans="1:2">
      <c r="A2022" s="5"/>
      <c r="B2022" s="3"/>
    </row>
    <row r="2023" spans="1:2">
      <c r="A2023" s="5"/>
      <c r="B2023" s="3"/>
    </row>
    <row r="2024" spans="1:2">
      <c r="A2024" s="5"/>
      <c r="B2024" s="3"/>
    </row>
    <row r="2025" spans="1:2">
      <c r="A2025" s="5"/>
      <c r="B2025" s="3"/>
    </row>
    <row r="2026" spans="1:2">
      <c r="A2026" s="5"/>
      <c r="B2026" s="3"/>
    </row>
    <row r="2027" spans="1:2">
      <c r="A2027" s="5"/>
      <c r="B2027" s="3"/>
    </row>
    <row r="2028" spans="1:2">
      <c r="A2028" s="5"/>
      <c r="B2028" s="3"/>
    </row>
    <row r="2029" spans="1:2">
      <c r="A2029" s="5"/>
      <c r="B2029" s="3"/>
    </row>
    <row r="2030" spans="1:2">
      <c r="A2030" s="5"/>
      <c r="B2030" s="3"/>
    </row>
    <row r="2031" spans="1:2">
      <c r="A2031" s="5"/>
      <c r="B2031" s="3"/>
    </row>
    <row r="2032" spans="1:2">
      <c r="A2032" s="5"/>
      <c r="B2032" s="3"/>
    </row>
    <row r="2033" spans="1:2">
      <c r="A2033" s="5"/>
      <c r="B2033" s="3"/>
    </row>
    <row r="2034" spans="1:2">
      <c r="A2034" s="5"/>
      <c r="B2034" s="3"/>
    </row>
    <row r="2035" spans="1:2">
      <c r="A2035" s="5"/>
      <c r="B2035" s="3"/>
    </row>
    <row r="2036" spans="1:2">
      <c r="A2036" s="5"/>
      <c r="B2036" s="3"/>
    </row>
    <row r="2037" spans="1:2">
      <c r="A2037" s="5"/>
      <c r="B2037" s="3"/>
    </row>
    <row r="2038" spans="1:2">
      <c r="A2038" s="5"/>
      <c r="B2038" s="3"/>
    </row>
    <row r="2039" spans="1:2">
      <c r="A2039" s="5"/>
      <c r="B2039" s="3"/>
    </row>
    <row r="2040" spans="1:2">
      <c r="A2040" s="5"/>
      <c r="B2040" s="3"/>
    </row>
    <row r="2041" spans="1:2">
      <c r="A2041" s="5"/>
      <c r="B2041" s="3"/>
    </row>
    <row r="2042" spans="1:2">
      <c r="A2042" s="5"/>
      <c r="B2042" s="3"/>
    </row>
    <row r="2043" spans="1:2">
      <c r="A2043" s="5"/>
      <c r="B2043" s="3"/>
    </row>
    <row r="2044" spans="1:2">
      <c r="A2044" s="5"/>
      <c r="B2044" s="3"/>
    </row>
    <row r="2045" spans="1:2">
      <c r="A2045" s="5"/>
      <c r="B2045" s="3"/>
    </row>
    <row r="2046" spans="1:2">
      <c r="A2046" s="5"/>
      <c r="B2046" s="3"/>
    </row>
    <row r="2047" spans="1:2">
      <c r="A2047" s="5"/>
      <c r="B2047" s="3"/>
    </row>
    <row r="2048" spans="1:2">
      <c r="A2048" s="5"/>
      <c r="B2048" s="3"/>
    </row>
    <row r="2049" spans="1:2">
      <c r="A2049" s="5"/>
      <c r="B2049" s="3"/>
    </row>
    <row r="2050" spans="1:2">
      <c r="A2050" s="5"/>
      <c r="B2050" s="3"/>
    </row>
    <row r="2051" spans="1:2">
      <c r="A2051" s="5"/>
      <c r="B2051" s="3"/>
    </row>
    <row r="2052" spans="1:2">
      <c r="A2052" s="5"/>
      <c r="B2052" s="3"/>
    </row>
    <row r="2053" spans="1:2">
      <c r="A2053" s="5"/>
      <c r="B2053" s="3"/>
    </row>
    <row r="2054" spans="1:2">
      <c r="A2054" s="5"/>
      <c r="B2054" s="3"/>
    </row>
    <row r="2055" spans="1:2">
      <c r="A2055" s="5"/>
      <c r="B2055" s="3"/>
    </row>
    <row r="2056" spans="1:2">
      <c r="A2056" s="5"/>
      <c r="B2056" s="3"/>
    </row>
    <row r="2057" spans="1:2">
      <c r="A2057" s="5"/>
      <c r="B2057" s="3"/>
    </row>
    <row r="2058" spans="1:2">
      <c r="A2058" s="5"/>
      <c r="B2058" s="3"/>
    </row>
    <row r="2059" spans="1:2">
      <c r="A2059" s="5"/>
      <c r="B2059" s="3"/>
    </row>
    <row r="2060" spans="1:2">
      <c r="A2060" s="5"/>
      <c r="B2060" s="3"/>
    </row>
    <row r="2061" spans="1:2">
      <c r="A2061" s="5"/>
      <c r="B2061" s="3"/>
    </row>
    <row r="2062" spans="1:2">
      <c r="A2062" s="5"/>
      <c r="B2062" s="3"/>
    </row>
    <row r="2063" spans="1:2">
      <c r="A2063" s="5"/>
      <c r="B2063" s="3"/>
    </row>
    <row r="2064" spans="1:2">
      <c r="A2064" s="5"/>
      <c r="B2064" s="3"/>
    </row>
    <row r="2065" spans="1:2">
      <c r="A2065" s="5"/>
      <c r="B2065" s="3"/>
    </row>
    <row r="2066" spans="1:2">
      <c r="A2066" s="5"/>
      <c r="B2066" s="3"/>
    </row>
    <row r="2067" spans="1:2">
      <c r="A2067" s="5"/>
      <c r="B2067" s="3"/>
    </row>
    <row r="2068" spans="1:2">
      <c r="A2068" s="5"/>
      <c r="B2068" s="3"/>
    </row>
    <row r="2069" spans="1:2">
      <c r="A2069" s="5"/>
      <c r="B2069" s="3"/>
    </row>
    <row r="2070" spans="1:2">
      <c r="A2070" s="5"/>
      <c r="B2070" s="3"/>
    </row>
    <row r="2071" spans="1:2">
      <c r="A2071" s="5"/>
      <c r="B2071" s="3"/>
    </row>
    <row r="2072" spans="1:2">
      <c r="A2072" s="5"/>
      <c r="B2072" s="3"/>
    </row>
    <row r="2073" spans="1:2">
      <c r="A2073" s="5"/>
      <c r="B2073" s="3"/>
    </row>
    <row r="2074" spans="1:2">
      <c r="A2074" s="5"/>
      <c r="B2074" s="3"/>
    </row>
    <row r="2075" spans="1:2">
      <c r="A2075" s="5"/>
      <c r="B2075" s="3"/>
    </row>
    <row r="2076" spans="1:2">
      <c r="A2076" s="5"/>
      <c r="B2076" s="3"/>
    </row>
    <row r="2077" spans="1:2">
      <c r="A2077" s="5"/>
      <c r="B2077" s="3"/>
    </row>
    <row r="2078" spans="1:2">
      <c r="A2078" s="5"/>
      <c r="B2078" s="3"/>
    </row>
    <row r="2079" spans="1:2">
      <c r="A2079" s="5"/>
      <c r="B2079" s="3"/>
    </row>
    <row r="2080" spans="1:2">
      <c r="A2080" s="5"/>
      <c r="B2080" s="3"/>
    </row>
    <row r="2081" spans="1:2">
      <c r="A2081" s="5"/>
      <c r="B2081" s="3"/>
    </row>
    <row r="2082" spans="1:2">
      <c r="A2082" s="5"/>
      <c r="B2082" s="3"/>
    </row>
    <row r="2083" spans="1:2">
      <c r="A2083" s="5"/>
      <c r="B2083" s="3"/>
    </row>
    <row r="2084" spans="1:2">
      <c r="A2084" s="5"/>
      <c r="B2084" s="3"/>
    </row>
    <row r="2085" spans="1:2">
      <c r="A2085" s="5"/>
      <c r="B2085" s="3"/>
    </row>
    <row r="2086" spans="1:2">
      <c r="A2086" s="5"/>
      <c r="B2086" s="3"/>
    </row>
    <row r="2087" spans="1:2">
      <c r="A2087" s="5"/>
      <c r="B2087" s="3"/>
    </row>
    <row r="2088" spans="1:2">
      <c r="A2088" s="5"/>
      <c r="B2088" s="3"/>
    </row>
    <row r="2089" spans="1:2">
      <c r="A2089" s="5"/>
      <c r="B2089" s="3"/>
    </row>
    <row r="2090" spans="1:2">
      <c r="A2090" s="5"/>
      <c r="B2090" s="3"/>
    </row>
    <row r="2091" spans="1:2">
      <c r="A2091" s="5"/>
      <c r="B2091" s="3"/>
    </row>
    <row r="2092" spans="1:2">
      <c r="A2092" s="5"/>
      <c r="B2092" s="3"/>
    </row>
    <row r="2093" spans="1:2">
      <c r="A2093" s="5"/>
      <c r="B2093" s="3"/>
    </row>
    <row r="2094" spans="1:2">
      <c r="A2094" s="5"/>
      <c r="B2094" s="3"/>
    </row>
    <row r="2095" spans="1:2">
      <c r="A2095" s="5"/>
      <c r="B2095" s="3"/>
    </row>
    <row r="2096" spans="1:2">
      <c r="A2096" s="5"/>
      <c r="B2096" s="3"/>
    </row>
    <row r="2097" spans="1:2">
      <c r="A2097" s="5"/>
      <c r="B2097" s="3"/>
    </row>
    <row r="2098" spans="1:2">
      <c r="A2098" s="5"/>
      <c r="B2098" s="3"/>
    </row>
    <row r="2099" spans="1:2">
      <c r="A2099" s="5"/>
      <c r="B2099" s="3"/>
    </row>
    <row r="2100" spans="1:2">
      <c r="A2100" s="5"/>
      <c r="B2100" s="3"/>
    </row>
    <row r="2101" spans="1:2">
      <c r="A2101" s="5"/>
      <c r="B2101" s="3"/>
    </row>
    <row r="2102" spans="1:2">
      <c r="A2102" s="5"/>
      <c r="B2102" s="3"/>
    </row>
    <row r="2103" spans="1:2">
      <c r="A2103" s="5"/>
      <c r="B2103" s="3"/>
    </row>
    <row r="2104" spans="1:2">
      <c r="A2104" s="5"/>
      <c r="B2104" s="3"/>
    </row>
    <row r="2105" spans="1:2">
      <c r="A2105" s="5"/>
      <c r="B2105" s="3"/>
    </row>
    <row r="2106" spans="1:2">
      <c r="A2106" s="5"/>
      <c r="B2106" s="3"/>
    </row>
    <row r="2107" spans="1:2">
      <c r="A2107" s="5"/>
      <c r="B2107" s="3"/>
    </row>
    <row r="2108" spans="1:2">
      <c r="A2108" s="5"/>
      <c r="B2108" s="3"/>
    </row>
    <row r="2109" spans="1:2">
      <c r="A2109" s="5"/>
      <c r="B2109" s="3"/>
    </row>
    <row r="2110" spans="1:2">
      <c r="A2110" s="5"/>
      <c r="B2110" s="3"/>
    </row>
    <row r="2111" spans="1:2">
      <c r="A2111" s="5"/>
      <c r="B2111" s="3"/>
    </row>
    <row r="2112" spans="1:2">
      <c r="A2112" s="5"/>
      <c r="B2112" s="3"/>
    </row>
    <row r="2113" spans="1:2">
      <c r="A2113" s="5"/>
      <c r="B2113" s="3"/>
    </row>
    <row r="2114" spans="1:2">
      <c r="A2114" s="5"/>
      <c r="B2114" s="3"/>
    </row>
    <row r="2115" spans="1:2">
      <c r="A2115" s="5"/>
      <c r="B2115" s="3"/>
    </row>
    <row r="2116" spans="1:2">
      <c r="A2116" s="5"/>
      <c r="B2116" s="3"/>
    </row>
    <row r="2117" spans="1:2">
      <c r="A2117" s="5"/>
      <c r="B2117" s="3"/>
    </row>
    <row r="2118" spans="1:2">
      <c r="A2118" s="5"/>
      <c r="B2118" s="3"/>
    </row>
    <row r="2119" spans="1:2">
      <c r="A2119" s="5"/>
      <c r="B2119" s="3"/>
    </row>
    <row r="2120" spans="1:2">
      <c r="A2120" s="5"/>
      <c r="B2120" s="3"/>
    </row>
    <row r="2121" spans="1:2">
      <c r="A2121" s="5"/>
      <c r="B2121" s="3"/>
    </row>
    <row r="2122" spans="1:2">
      <c r="A2122" s="5"/>
      <c r="B2122" s="3"/>
    </row>
    <row r="2123" spans="1:2">
      <c r="A2123" s="5"/>
      <c r="B2123" s="3"/>
    </row>
    <row r="2124" spans="1:2">
      <c r="A2124" s="5"/>
      <c r="B2124" s="3"/>
    </row>
    <row r="2125" spans="1:2">
      <c r="A2125" s="5"/>
      <c r="B2125" s="3"/>
    </row>
    <row r="2126" spans="1:2">
      <c r="A2126" s="5"/>
      <c r="B2126" s="3"/>
    </row>
    <row r="2127" spans="1:2">
      <c r="A2127" s="5"/>
      <c r="B2127" s="3"/>
    </row>
    <row r="2128" spans="1:2">
      <c r="A2128" s="5"/>
      <c r="B2128" s="3"/>
    </row>
    <row r="2129" spans="1:2">
      <c r="A2129" s="5"/>
      <c r="B2129" s="3"/>
    </row>
    <row r="2130" spans="1:2">
      <c r="A2130" s="5"/>
      <c r="B2130" s="3"/>
    </row>
    <row r="2131" spans="1:2">
      <c r="A2131" s="5"/>
      <c r="B2131" s="3"/>
    </row>
    <row r="2132" spans="1:2">
      <c r="A2132" s="5"/>
      <c r="B2132" s="3"/>
    </row>
    <row r="2133" spans="1:2">
      <c r="A2133" s="5"/>
      <c r="B2133" s="3"/>
    </row>
    <row r="2134" spans="1:2">
      <c r="A2134" s="5"/>
      <c r="B2134" s="3"/>
    </row>
    <row r="2135" spans="1:2">
      <c r="A2135" s="5"/>
      <c r="B2135" s="3"/>
    </row>
    <row r="2136" spans="1:2">
      <c r="A2136" s="5"/>
      <c r="B2136" s="3"/>
    </row>
    <row r="2137" spans="1:2">
      <c r="A2137" s="5"/>
      <c r="B2137" s="3"/>
    </row>
    <row r="2138" spans="1:2">
      <c r="A2138" s="5"/>
      <c r="B2138" s="3"/>
    </row>
    <row r="2139" spans="1:2">
      <c r="A2139" s="5"/>
      <c r="B2139" s="3"/>
    </row>
    <row r="2140" spans="1:2">
      <c r="A2140" s="5"/>
      <c r="B2140" s="3"/>
    </row>
    <row r="2141" spans="1:2">
      <c r="A2141" s="5"/>
      <c r="B2141" s="3"/>
    </row>
    <row r="2142" spans="1:2">
      <c r="A2142" s="5"/>
      <c r="B2142" s="3"/>
    </row>
    <row r="2143" spans="1:2">
      <c r="A2143" s="5"/>
      <c r="B2143" s="3"/>
    </row>
    <row r="2144" spans="1:2">
      <c r="A2144" s="5"/>
      <c r="B2144" s="3"/>
    </row>
    <row r="2145" spans="1:2">
      <c r="A2145" s="5"/>
      <c r="B2145" s="3"/>
    </row>
    <row r="2146" spans="1:2">
      <c r="A2146" s="5"/>
      <c r="B2146" s="3"/>
    </row>
    <row r="2147" spans="1:2">
      <c r="A2147" s="5"/>
      <c r="B2147" s="3"/>
    </row>
    <row r="2148" spans="1:2">
      <c r="A2148" s="5"/>
      <c r="B2148" s="3"/>
    </row>
    <row r="2149" spans="1:2">
      <c r="A2149" s="5"/>
      <c r="B2149" s="3"/>
    </row>
    <row r="2150" spans="1:2">
      <c r="A2150" s="5"/>
      <c r="B2150" s="3"/>
    </row>
    <row r="2151" spans="1:2">
      <c r="A2151" s="5"/>
      <c r="B2151" s="3"/>
    </row>
    <row r="2152" spans="1:2">
      <c r="A2152" s="5"/>
      <c r="B2152" s="3"/>
    </row>
    <row r="2153" spans="1:2">
      <c r="A2153" s="5"/>
      <c r="B2153" s="3"/>
    </row>
    <row r="2154" spans="1:2">
      <c r="A2154" s="5"/>
      <c r="B2154" s="3"/>
    </row>
    <row r="2155" spans="1:2">
      <c r="A2155" s="5"/>
      <c r="B2155" s="3"/>
    </row>
    <row r="2156" spans="1:2">
      <c r="A2156" s="5"/>
      <c r="B2156" s="3"/>
    </row>
    <row r="2157" spans="1:2">
      <c r="A2157" s="5"/>
      <c r="B2157" s="3"/>
    </row>
    <row r="2158" spans="1:2">
      <c r="A2158" s="5"/>
      <c r="B2158" s="3"/>
    </row>
    <row r="2159" spans="1:2">
      <c r="A2159" s="5"/>
      <c r="B2159" s="3"/>
    </row>
    <row r="2160" spans="1:2">
      <c r="A2160" s="5"/>
      <c r="B2160" s="3"/>
    </row>
    <row r="2161" spans="1:2">
      <c r="A2161" s="5"/>
      <c r="B2161" s="3"/>
    </row>
    <row r="2162" spans="1:2">
      <c r="A2162" s="5"/>
      <c r="B2162" s="3"/>
    </row>
    <row r="2163" spans="1:2">
      <c r="A2163" s="5"/>
      <c r="B2163" s="3"/>
    </row>
    <row r="2164" spans="1:2">
      <c r="A2164" s="5"/>
      <c r="B2164" s="3"/>
    </row>
    <row r="2165" spans="1:2">
      <c r="A2165" s="5"/>
      <c r="B2165" s="3"/>
    </row>
    <row r="2166" spans="1:2">
      <c r="A2166" s="5"/>
      <c r="B2166" s="3"/>
    </row>
    <row r="2167" spans="1:2">
      <c r="A2167" s="5"/>
      <c r="B2167" s="3"/>
    </row>
    <row r="2168" spans="1:2">
      <c r="A2168" s="5"/>
      <c r="B2168" s="3"/>
    </row>
    <row r="2169" spans="1:2">
      <c r="A2169" s="5"/>
      <c r="B2169" s="3"/>
    </row>
    <row r="2170" spans="1:2">
      <c r="A2170" s="5"/>
      <c r="B2170" s="3"/>
    </row>
    <row r="2171" spans="1:2">
      <c r="A2171" s="5"/>
      <c r="B2171" s="3"/>
    </row>
    <row r="2172" spans="1:2">
      <c r="A2172" s="5"/>
      <c r="B2172" s="3"/>
    </row>
    <row r="2173" spans="1:2">
      <c r="A2173" s="5"/>
      <c r="B2173" s="3"/>
    </row>
    <row r="2174" spans="1:2">
      <c r="A2174" s="5"/>
      <c r="B2174" s="3"/>
    </row>
    <row r="2175" spans="1:2">
      <c r="A2175" s="5"/>
      <c r="B2175" s="3"/>
    </row>
    <row r="2176" spans="1:2">
      <c r="A2176" s="5"/>
      <c r="B2176" s="3"/>
    </row>
    <row r="2177" spans="1:2">
      <c r="A2177" s="5"/>
      <c r="B2177" s="3"/>
    </row>
    <row r="2178" spans="1:2">
      <c r="A2178" s="5"/>
      <c r="B2178" s="3"/>
    </row>
    <row r="2179" spans="1:2">
      <c r="A2179" s="5"/>
      <c r="B2179" s="3"/>
    </row>
    <row r="2180" spans="1:2">
      <c r="A2180" s="5"/>
      <c r="B2180" s="3"/>
    </row>
    <row r="2181" spans="1:2">
      <c r="A2181" s="5"/>
      <c r="B2181" s="3"/>
    </row>
    <row r="2182" spans="1:2">
      <c r="A2182" s="5"/>
      <c r="B2182" s="3"/>
    </row>
    <row r="2183" spans="1:2">
      <c r="A2183" s="5"/>
      <c r="B2183" s="3"/>
    </row>
    <row r="2184" spans="1:2">
      <c r="A2184" s="5"/>
      <c r="B2184" s="3"/>
    </row>
    <row r="2185" spans="1:2">
      <c r="A2185" s="5"/>
      <c r="B2185" s="3"/>
    </row>
    <row r="2186" spans="1:2">
      <c r="A2186" s="5"/>
      <c r="B2186" s="3"/>
    </row>
    <row r="2187" spans="1:2">
      <c r="A2187" s="5"/>
      <c r="B2187" s="3"/>
    </row>
    <row r="2188" spans="1:2">
      <c r="A2188" s="5"/>
      <c r="B2188" s="3"/>
    </row>
    <row r="2189" spans="1:2">
      <c r="A2189" s="5"/>
      <c r="B2189" s="3"/>
    </row>
    <row r="2190" spans="1:2">
      <c r="A2190" s="5"/>
      <c r="B2190" s="3"/>
    </row>
    <row r="2191" spans="1:2">
      <c r="A2191" s="5"/>
      <c r="B2191" s="3"/>
    </row>
    <row r="2192" spans="1:2">
      <c r="A2192" s="5"/>
      <c r="B2192" s="3"/>
    </row>
    <row r="2193" spans="1:2">
      <c r="A2193" s="5"/>
      <c r="B2193" s="3"/>
    </row>
    <row r="2194" spans="1:2">
      <c r="A2194" s="5"/>
      <c r="B2194" s="3"/>
    </row>
    <row r="2195" spans="1:2">
      <c r="A2195" s="5"/>
      <c r="B2195" s="3"/>
    </row>
    <row r="2196" spans="1:2">
      <c r="A2196" s="5"/>
      <c r="B2196" s="3"/>
    </row>
    <row r="2197" spans="1:2">
      <c r="A2197" s="5"/>
      <c r="B2197" s="3"/>
    </row>
    <row r="2198" spans="1:2">
      <c r="A2198" s="5"/>
      <c r="B2198" s="3"/>
    </row>
    <row r="2199" spans="1:2">
      <c r="A2199" s="5"/>
      <c r="B2199" s="3"/>
    </row>
    <row r="2200" spans="1:2">
      <c r="A2200" s="5"/>
      <c r="B2200" s="3"/>
    </row>
    <row r="2201" spans="1:2">
      <c r="A2201" s="5"/>
      <c r="B2201" s="3"/>
    </row>
    <row r="2202" spans="1:2">
      <c r="A2202" s="5"/>
      <c r="B2202" s="3"/>
    </row>
    <row r="2203" spans="1:2">
      <c r="A2203" s="5"/>
      <c r="B2203" s="3"/>
    </row>
    <row r="2204" spans="1:2">
      <c r="A2204" s="5"/>
      <c r="B2204" s="3"/>
    </row>
    <row r="2205" spans="1:2">
      <c r="A2205" s="5"/>
      <c r="B2205" s="3"/>
    </row>
    <row r="2206" spans="1:2">
      <c r="A2206" s="5"/>
      <c r="B2206" s="3"/>
    </row>
    <row r="2207" spans="1:2">
      <c r="A2207" s="5"/>
      <c r="B2207" s="3"/>
    </row>
    <row r="2208" spans="1:2">
      <c r="A2208" s="5"/>
      <c r="B2208" s="3"/>
    </row>
    <row r="2209" spans="1:2">
      <c r="A2209" s="5"/>
      <c r="B2209" s="3"/>
    </row>
    <row r="2210" spans="1:2">
      <c r="A2210" s="5"/>
      <c r="B2210" s="3"/>
    </row>
    <row r="2211" spans="1:2">
      <c r="A2211" s="5"/>
      <c r="B2211" s="3"/>
    </row>
    <row r="2212" spans="1:2">
      <c r="A2212" s="5"/>
      <c r="B2212" s="3"/>
    </row>
    <row r="2213" spans="1:2">
      <c r="A2213" s="5"/>
      <c r="B2213" s="3"/>
    </row>
    <row r="2214" spans="1:2">
      <c r="A2214" s="5"/>
      <c r="B2214" s="3"/>
    </row>
    <row r="2215" spans="1:2">
      <c r="A2215" s="5"/>
      <c r="B2215" s="3"/>
    </row>
    <row r="2216" spans="1:2">
      <c r="A2216" s="5"/>
      <c r="B2216" s="3"/>
    </row>
    <row r="2217" spans="1:2">
      <c r="A2217" s="5"/>
      <c r="B2217" s="3"/>
    </row>
    <row r="2218" spans="1:2">
      <c r="A2218" s="5"/>
      <c r="B2218" s="3"/>
    </row>
    <row r="2219" spans="1:2">
      <c r="A2219" s="5"/>
      <c r="B2219" s="3"/>
    </row>
    <row r="2220" spans="1:2">
      <c r="A2220" s="5"/>
      <c r="B2220" s="3"/>
    </row>
    <row r="2221" spans="1:2">
      <c r="A2221" s="5"/>
      <c r="B2221" s="3"/>
    </row>
    <row r="2222" spans="1:2">
      <c r="A2222" s="5"/>
      <c r="B2222" s="3"/>
    </row>
    <row r="2223" spans="1:2">
      <c r="A2223" s="5"/>
      <c r="B2223" s="3"/>
    </row>
    <row r="2224" spans="1:2">
      <c r="A2224" s="5"/>
      <c r="B2224" s="3"/>
    </row>
    <row r="2225" spans="1:2">
      <c r="A2225" s="5"/>
      <c r="B2225" s="3"/>
    </row>
    <row r="2226" spans="1:2">
      <c r="A2226" s="5"/>
      <c r="B2226" s="3"/>
    </row>
    <row r="2227" spans="1:2">
      <c r="A2227" s="5"/>
      <c r="B2227" s="3"/>
    </row>
    <row r="2228" spans="1:2">
      <c r="A2228" s="5"/>
      <c r="B2228" s="3"/>
    </row>
    <row r="2229" spans="1:2">
      <c r="A2229" s="5"/>
      <c r="B2229" s="3"/>
    </row>
    <row r="2230" spans="1:2">
      <c r="A2230" s="5"/>
      <c r="B2230" s="3"/>
    </row>
    <row r="2231" spans="1:2">
      <c r="A2231" s="5"/>
      <c r="B2231" s="3"/>
    </row>
    <row r="2232" spans="1:2">
      <c r="A2232" s="5"/>
      <c r="B2232" s="3"/>
    </row>
    <row r="2233" spans="1:2">
      <c r="A2233" s="5"/>
      <c r="B2233" s="3"/>
    </row>
    <row r="2234" spans="1:2">
      <c r="A2234" s="5"/>
      <c r="B2234" s="3"/>
    </row>
    <row r="2235" spans="1:2">
      <c r="A2235" s="5"/>
      <c r="B2235" s="3"/>
    </row>
    <row r="2236" spans="1:2">
      <c r="A2236" s="5"/>
      <c r="B2236" s="3"/>
    </row>
    <row r="2237" spans="1:2">
      <c r="A2237" s="5"/>
      <c r="B2237" s="3"/>
    </row>
    <row r="2238" spans="1:2">
      <c r="A2238" s="5"/>
      <c r="B2238" s="3"/>
    </row>
    <row r="2239" spans="1:2">
      <c r="A2239" s="5"/>
      <c r="B2239" s="3"/>
    </row>
    <row r="2240" spans="1:2">
      <c r="A2240" s="5"/>
      <c r="B2240" s="3"/>
    </row>
    <row r="2241" spans="1:2">
      <c r="A2241" s="5"/>
      <c r="B2241" s="3"/>
    </row>
    <row r="2242" spans="1:2">
      <c r="A2242" s="5"/>
      <c r="B2242" s="3"/>
    </row>
    <row r="2243" spans="1:2">
      <c r="A2243" s="5"/>
      <c r="B2243" s="3"/>
    </row>
    <row r="2244" spans="1:2">
      <c r="A2244" s="5"/>
      <c r="B2244" s="3"/>
    </row>
    <row r="2245" spans="1:2">
      <c r="A2245" s="5"/>
      <c r="B2245" s="3"/>
    </row>
    <row r="2246" spans="1:2">
      <c r="A2246" s="5"/>
      <c r="B2246" s="3"/>
    </row>
    <row r="2247" spans="1:2">
      <c r="A2247" s="5"/>
      <c r="B2247" s="3"/>
    </row>
    <row r="2248" spans="1:2">
      <c r="A2248" s="5"/>
      <c r="B2248" s="3"/>
    </row>
    <row r="2249" spans="1:2">
      <c r="A2249" s="5"/>
      <c r="B2249" s="3"/>
    </row>
    <row r="2250" spans="1:2">
      <c r="A2250" s="5"/>
      <c r="B2250" s="3"/>
    </row>
    <row r="2251" spans="1:2">
      <c r="A2251" s="5"/>
      <c r="B2251" s="3"/>
    </row>
    <row r="2252" spans="1:2">
      <c r="A2252" s="5"/>
      <c r="B2252" s="3"/>
    </row>
    <row r="2253" spans="1:2">
      <c r="A2253" s="5"/>
      <c r="B2253" s="3"/>
    </row>
    <row r="2254" spans="1:2">
      <c r="A2254" s="5"/>
      <c r="B2254" s="3"/>
    </row>
    <row r="2255" spans="1:2">
      <c r="A2255" s="5"/>
      <c r="B2255" s="3"/>
    </row>
    <row r="2256" spans="1:2">
      <c r="A2256" s="5"/>
      <c r="B2256" s="3"/>
    </row>
    <row r="2257" spans="1:2">
      <c r="A2257" s="5"/>
      <c r="B2257" s="3"/>
    </row>
    <row r="2258" spans="1:2">
      <c r="A2258" s="5"/>
      <c r="B2258" s="3"/>
    </row>
    <row r="2259" spans="1:2">
      <c r="A2259" s="5"/>
      <c r="B2259" s="3"/>
    </row>
    <row r="2260" spans="1:2">
      <c r="A2260" s="5"/>
      <c r="B2260" s="3"/>
    </row>
    <row r="2261" spans="1:2">
      <c r="A2261" s="5"/>
      <c r="B2261" s="3"/>
    </row>
    <row r="2262" spans="1:2">
      <c r="A2262" s="5"/>
      <c r="B2262" s="3"/>
    </row>
    <row r="2263" spans="1:2">
      <c r="A2263" s="5"/>
      <c r="B2263" s="3"/>
    </row>
    <row r="2264" spans="1:2">
      <c r="A2264" s="5"/>
      <c r="B2264" s="3"/>
    </row>
    <row r="2265" spans="1:2">
      <c r="A2265" s="5"/>
      <c r="B2265" s="3"/>
    </row>
    <row r="2266" spans="1:2">
      <c r="A2266" s="5"/>
      <c r="B2266" s="3"/>
    </row>
    <row r="2267" spans="1:2">
      <c r="A2267" s="5"/>
      <c r="B2267" s="3"/>
    </row>
    <row r="2268" spans="1:2">
      <c r="A2268" s="5"/>
      <c r="B2268" s="3"/>
    </row>
    <row r="2269" spans="1:2">
      <c r="A2269" s="5"/>
      <c r="B2269" s="3"/>
    </row>
    <row r="2270" spans="1:2">
      <c r="A2270" s="5"/>
      <c r="B2270" s="3"/>
    </row>
    <row r="2271" spans="1:2">
      <c r="A2271" s="5"/>
      <c r="B2271" s="3"/>
    </row>
    <row r="2272" spans="1:2">
      <c r="A2272" s="5"/>
      <c r="B2272" s="3"/>
    </row>
    <row r="2273" spans="1:2">
      <c r="A2273" s="5"/>
      <c r="B2273" s="3"/>
    </row>
    <row r="2274" spans="1:2">
      <c r="A2274" s="5"/>
      <c r="B2274" s="3"/>
    </row>
    <row r="2275" spans="1:2">
      <c r="A2275" s="5"/>
      <c r="B2275" s="3"/>
    </row>
    <row r="2276" spans="1:2">
      <c r="A2276" s="5"/>
      <c r="B2276" s="3"/>
    </row>
    <row r="2277" spans="1:2">
      <c r="A2277" s="5"/>
      <c r="B2277" s="3"/>
    </row>
    <row r="2278" spans="1:2">
      <c r="A2278" s="5"/>
      <c r="B2278" s="3"/>
    </row>
    <row r="2279" spans="1:2">
      <c r="A2279" s="5"/>
      <c r="B2279" s="3"/>
    </row>
    <row r="2280" spans="1:2">
      <c r="A2280" s="5"/>
      <c r="B2280" s="3"/>
    </row>
    <row r="2281" spans="1:2">
      <c r="A2281" s="5"/>
      <c r="B2281" s="3"/>
    </row>
    <row r="2282" spans="1:2">
      <c r="A2282" s="5"/>
      <c r="B2282" s="3"/>
    </row>
    <row r="2283" spans="1:2">
      <c r="A2283" s="5"/>
      <c r="B2283" s="3"/>
    </row>
    <row r="2284" spans="1:2">
      <c r="A2284" s="5"/>
      <c r="B2284" s="3"/>
    </row>
    <row r="2285" spans="1:2">
      <c r="A2285" s="5"/>
      <c r="B2285" s="3"/>
    </row>
    <row r="2286" spans="1:2">
      <c r="A2286" s="5"/>
      <c r="B2286" s="3"/>
    </row>
    <row r="2287" spans="1:2">
      <c r="A2287" s="5"/>
      <c r="B2287" s="3"/>
    </row>
    <row r="2288" spans="1:2">
      <c r="A2288" s="5"/>
      <c r="B2288" s="3"/>
    </row>
    <row r="2289" spans="1:2">
      <c r="A2289" s="5"/>
      <c r="B2289" s="3"/>
    </row>
    <row r="2290" spans="1:2">
      <c r="A2290" s="5"/>
      <c r="B2290" s="3"/>
    </row>
    <row r="2291" spans="1:2">
      <c r="A2291" s="5"/>
      <c r="B2291" s="3"/>
    </row>
    <row r="2292" spans="1:2">
      <c r="A2292" s="5"/>
      <c r="B2292" s="3"/>
    </row>
    <row r="2293" spans="1:2">
      <c r="A2293" s="5"/>
      <c r="B2293" s="3"/>
    </row>
    <row r="2294" spans="1:2">
      <c r="A2294" s="5"/>
      <c r="B2294" s="3"/>
    </row>
    <row r="2295" spans="1:2">
      <c r="A2295" s="5"/>
      <c r="B2295" s="3"/>
    </row>
    <row r="2296" spans="1:2">
      <c r="A2296" s="5"/>
      <c r="B2296" s="3"/>
    </row>
    <row r="2297" spans="1:2">
      <c r="A2297" s="5"/>
      <c r="B2297" s="3"/>
    </row>
    <row r="2298" spans="1:2">
      <c r="A2298" s="5"/>
      <c r="B2298" s="3"/>
    </row>
    <row r="2299" spans="1:2">
      <c r="A2299" s="5"/>
      <c r="B2299" s="3"/>
    </row>
    <row r="2300" spans="1:2">
      <c r="A2300" s="5"/>
      <c r="B2300" s="3"/>
    </row>
    <row r="2301" spans="1:2">
      <c r="A2301" s="5"/>
      <c r="B2301" s="3"/>
    </row>
    <row r="2302" spans="1:2">
      <c r="A2302" s="5"/>
      <c r="B2302" s="3"/>
    </row>
    <row r="2303" spans="1:2">
      <c r="A2303" s="5"/>
      <c r="B2303" s="3"/>
    </row>
    <row r="2304" spans="1:2">
      <c r="A2304" s="5"/>
      <c r="B2304" s="3"/>
    </row>
    <row r="2305" spans="1:2">
      <c r="A2305" s="5"/>
      <c r="B2305" s="3"/>
    </row>
    <row r="2306" spans="1:2">
      <c r="A2306" s="5"/>
      <c r="B2306" s="3"/>
    </row>
    <row r="2307" spans="1:2">
      <c r="A2307" s="5"/>
      <c r="B2307" s="3"/>
    </row>
    <row r="2308" spans="1:2">
      <c r="A2308" s="5"/>
      <c r="B2308" s="3"/>
    </row>
    <row r="2309" spans="1:2">
      <c r="A2309" s="5"/>
      <c r="B2309" s="3"/>
    </row>
    <row r="2310" spans="1:2">
      <c r="A2310" s="5"/>
      <c r="B2310" s="3"/>
    </row>
    <row r="2311" spans="1:2">
      <c r="A2311" s="5"/>
      <c r="B2311" s="3"/>
    </row>
    <row r="2312" spans="1:2">
      <c r="A2312" s="5"/>
      <c r="B2312" s="3"/>
    </row>
    <row r="2313" spans="1:2">
      <c r="A2313" s="5"/>
      <c r="B2313" s="3"/>
    </row>
    <row r="2314" spans="1:2">
      <c r="A2314" s="5"/>
      <c r="B2314" s="3"/>
    </row>
    <row r="2315" spans="1:2">
      <c r="A2315" s="5"/>
      <c r="B2315" s="3"/>
    </row>
    <row r="2316" spans="1:2">
      <c r="A2316" s="5"/>
      <c r="B2316" s="3"/>
    </row>
    <row r="2317" spans="1:2">
      <c r="A2317" s="5"/>
      <c r="B2317" s="3"/>
    </row>
    <row r="2318" spans="1:2">
      <c r="A2318" s="5"/>
      <c r="B2318" s="3"/>
    </row>
    <row r="2319" spans="1:2">
      <c r="A2319" s="5"/>
      <c r="B2319" s="3"/>
    </row>
    <row r="2320" spans="1:2">
      <c r="A2320" s="5"/>
      <c r="B2320" s="3"/>
    </row>
    <row r="2321" spans="1:2">
      <c r="A2321" s="5"/>
      <c r="B2321" s="3"/>
    </row>
    <row r="2322" spans="1:2">
      <c r="A2322" s="5"/>
      <c r="B2322" s="3"/>
    </row>
    <row r="2323" spans="1:2">
      <c r="A2323" s="5"/>
      <c r="B2323" s="3"/>
    </row>
    <row r="2324" spans="1:2">
      <c r="A2324" s="5"/>
      <c r="B2324" s="3"/>
    </row>
    <row r="2325" spans="1:2">
      <c r="A2325" s="5"/>
      <c r="B2325" s="3"/>
    </row>
    <row r="2326" spans="1:2">
      <c r="A2326" s="5"/>
      <c r="B2326" s="3"/>
    </row>
    <row r="2327" spans="1:2">
      <c r="A2327" s="5"/>
      <c r="B2327" s="3"/>
    </row>
    <row r="2328" spans="1:2">
      <c r="A2328" s="5"/>
      <c r="B2328" s="3"/>
    </row>
    <row r="2329" spans="1:2">
      <c r="A2329" s="5"/>
      <c r="B2329" s="3"/>
    </row>
    <row r="2330" spans="1:2">
      <c r="A2330" s="5"/>
      <c r="B2330" s="3"/>
    </row>
    <row r="2331" spans="1:2">
      <c r="A2331" s="5"/>
      <c r="B2331" s="3"/>
    </row>
    <row r="2332" spans="1:2">
      <c r="A2332" s="5"/>
      <c r="B2332" s="3"/>
    </row>
    <row r="2333" spans="1:2">
      <c r="A2333" s="5"/>
      <c r="B2333" s="3"/>
    </row>
    <row r="2334" spans="1:2">
      <c r="A2334" s="5"/>
      <c r="B2334" s="3"/>
    </row>
    <row r="2335" spans="1:2">
      <c r="A2335" s="5"/>
      <c r="B2335" s="3"/>
    </row>
    <row r="2336" spans="1:2">
      <c r="A2336" s="5"/>
      <c r="B2336" s="3"/>
    </row>
    <row r="2337" spans="1:2">
      <c r="A2337" s="5"/>
      <c r="B2337" s="3"/>
    </row>
    <row r="2338" spans="1:2">
      <c r="A2338" s="5"/>
      <c r="B2338" s="3"/>
    </row>
    <row r="2339" spans="1:2">
      <c r="A2339" s="5"/>
      <c r="B2339" s="3"/>
    </row>
    <row r="2340" spans="1:2">
      <c r="A2340" s="5"/>
      <c r="B2340" s="3"/>
    </row>
    <row r="2341" spans="1:2">
      <c r="A2341" s="5"/>
      <c r="B2341" s="3"/>
    </row>
    <row r="2342" spans="1:2">
      <c r="A2342" s="5"/>
      <c r="B2342" s="3"/>
    </row>
    <row r="2343" spans="1:2">
      <c r="A2343" s="5"/>
      <c r="B2343" s="3"/>
    </row>
    <row r="2344" spans="1:2">
      <c r="A2344" s="5"/>
      <c r="B2344" s="3"/>
    </row>
    <row r="2345" spans="1:2">
      <c r="A2345" s="5"/>
      <c r="B2345" s="3"/>
    </row>
    <row r="2346" spans="1:2">
      <c r="A2346" s="5"/>
      <c r="B2346" s="3"/>
    </row>
    <row r="2347" spans="1:2">
      <c r="A2347" s="5"/>
      <c r="B2347" s="3"/>
    </row>
    <row r="2348" spans="1:2">
      <c r="A2348" s="5"/>
      <c r="B2348" s="3"/>
    </row>
    <row r="2349" spans="1:2">
      <c r="A2349" s="5"/>
      <c r="B2349" s="3"/>
    </row>
    <row r="2350" spans="1:2">
      <c r="A2350" s="5"/>
      <c r="B2350" s="3"/>
    </row>
    <row r="2351" spans="1:2">
      <c r="A2351" s="5"/>
      <c r="B2351" s="3"/>
    </row>
    <row r="2352" spans="1:2">
      <c r="A2352" s="5"/>
      <c r="B2352" s="3"/>
    </row>
    <row r="2353" spans="1:2">
      <c r="A2353" s="5"/>
      <c r="B2353" s="3"/>
    </row>
    <row r="2354" spans="1:2">
      <c r="A2354" s="5"/>
      <c r="B2354" s="3"/>
    </row>
    <row r="2355" spans="1:2">
      <c r="A2355" s="5"/>
      <c r="B2355" s="3"/>
    </row>
    <row r="2356" spans="1:2">
      <c r="A2356" s="5"/>
      <c r="B2356" s="3"/>
    </row>
    <row r="2357" spans="1:2">
      <c r="A2357" s="5"/>
      <c r="B2357" s="3"/>
    </row>
    <row r="2358" spans="1:2">
      <c r="A2358" s="5"/>
      <c r="B2358" s="3"/>
    </row>
    <row r="2359" spans="1:2">
      <c r="A2359" s="5"/>
      <c r="B2359" s="3"/>
    </row>
    <row r="2360" spans="1:2">
      <c r="A2360" s="5"/>
      <c r="B2360" s="3"/>
    </row>
    <row r="2361" spans="1:2">
      <c r="A2361" s="5"/>
      <c r="B2361" s="3"/>
    </row>
    <row r="2362" spans="1:2">
      <c r="A2362" s="5"/>
      <c r="B2362" s="3"/>
    </row>
    <row r="2363" spans="1:2">
      <c r="A2363" s="5"/>
      <c r="B2363" s="3"/>
    </row>
    <row r="2364" spans="1:2">
      <c r="A2364" s="5"/>
      <c r="B2364" s="3"/>
    </row>
    <row r="2365" spans="1:2">
      <c r="A2365" s="5"/>
      <c r="B2365" s="3"/>
    </row>
    <row r="2366" spans="1:2">
      <c r="A2366" s="5"/>
      <c r="B2366" s="3"/>
    </row>
    <row r="2367" spans="1:2">
      <c r="A2367" s="5"/>
      <c r="B2367" s="3"/>
    </row>
    <row r="2368" spans="1:2">
      <c r="A2368" s="5"/>
      <c r="B2368" s="3"/>
    </row>
    <row r="2369" spans="1:2">
      <c r="A2369" s="5"/>
      <c r="B2369" s="3"/>
    </row>
    <row r="2370" spans="1:2">
      <c r="A2370" s="5"/>
      <c r="B2370" s="3"/>
    </row>
    <row r="2371" spans="1:2">
      <c r="A2371" s="5"/>
      <c r="B2371" s="3"/>
    </row>
    <row r="2372" spans="1:2">
      <c r="A2372" s="5"/>
      <c r="B2372" s="3"/>
    </row>
    <row r="2373" spans="1:2">
      <c r="A2373" s="5"/>
      <c r="B2373" s="3"/>
    </row>
    <row r="2374" spans="1:2">
      <c r="A2374" s="5"/>
      <c r="B2374" s="3"/>
    </row>
    <row r="2375" spans="1:2">
      <c r="A2375" s="5"/>
      <c r="B2375" s="3"/>
    </row>
    <row r="2376" spans="1:2">
      <c r="A2376" s="5"/>
      <c r="B2376" s="3"/>
    </row>
    <row r="2377" spans="1:2">
      <c r="A2377" s="5"/>
      <c r="B2377" s="3"/>
    </row>
    <row r="2378" spans="1:2">
      <c r="A2378" s="5"/>
      <c r="B2378" s="3"/>
    </row>
    <row r="2379" spans="1:2">
      <c r="A2379" s="5"/>
      <c r="B2379" s="3"/>
    </row>
    <row r="2380" spans="1:2">
      <c r="A2380" s="5"/>
      <c r="B2380" s="3"/>
    </row>
    <row r="2381" spans="1:2">
      <c r="A2381" s="5"/>
      <c r="B2381" s="3"/>
    </row>
    <row r="2382" spans="1:2">
      <c r="A2382" s="5"/>
      <c r="B2382" s="3"/>
    </row>
    <row r="2383" spans="1:2">
      <c r="A2383" s="5"/>
      <c r="B2383" s="3"/>
    </row>
    <row r="2384" spans="1:2">
      <c r="A2384" s="5"/>
      <c r="B2384" s="3"/>
    </row>
    <row r="2385" spans="1:2">
      <c r="A2385" s="5"/>
      <c r="B2385" s="3"/>
    </row>
    <row r="2386" spans="1:2">
      <c r="A2386" s="5"/>
      <c r="B2386" s="3"/>
    </row>
    <row r="2387" spans="1:2">
      <c r="A2387" s="5"/>
      <c r="B2387" s="3"/>
    </row>
    <row r="2388" spans="1:2">
      <c r="A2388" s="5"/>
      <c r="B2388" s="3"/>
    </row>
    <row r="2389" spans="1:2">
      <c r="A2389" s="5"/>
      <c r="B2389" s="3"/>
    </row>
    <row r="2390" spans="1:2">
      <c r="A2390" s="5"/>
      <c r="B2390" s="3"/>
    </row>
    <row r="2391" spans="1:2">
      <c r="A2391" s="5"/>
      <c r="B2391" s="3"/>
    </row>
    <row r="2392" spans="1:2">
      <c r="A2392" s="5"/>
      <c r="B2392" s="3"/>
    </row>
    <row r="2393" spans="1:2">
      <c r="A2393" s="5"/>
      <c r="B2393" s="3"/>
    </row>
    <row r="2394" spans="1:2">
      <c r="A2394" s="5"/>
      <c r="B2394" s="3"/>
    </row>
    <row r="2395" spans="1:2">
      <c r="A2395" s="5"/>
      <c r="B2395" s="3"/>
    </row>
    <row r="2396" spans="1:2">
      <c r="A2396" s="5"/>
      <c r="B2396" s="3"/>
    </row>
    <row r="2397" spans="1:2">
      <c r="A2397" s="5"/>
      <c r="B2397" s="3"/>
    </row>
    <row r="2398" spans="1:2">
      <c r="A2398" s="5"/>
      <c r="B2398" s="3"/>
    </row>
    <row r="2399" spans="1:2">
      <c r="A2399" s="5"/>
      <c r="B2399" s="3"/>
    </row>
    <row r="2400" spans="1:2">
      <c r="A2400" s="5"/>
      <c r="B2400" s="3"/>
    </row>
    <row r="2401" spans="1:2">
      <c r="A2401" s="5"/>
      <c r="B2401" s="3"/>
    </row>
    <row r="2402" spans="1:2">
      <c r="A2402" s="5"/>
      <c r="B2402" s="3"/>
    </row>
    <row r="2403" spans="1:2">
      <c r="A2403" s="5"/>
      <c r="B2403" s="3"/>
    </row>
    <row r="2404" spans="1:2">
      <c r="A2404" s="5"/>
      <c r="B2404" s="3"/>
    </row>
    <row r="2405" spans="1:2">
      <c r="A2405" s="5"/>
      <c r="B2405" s="3"/>
    </row>
    <row r="2406" spans="1:2">
      <c r="A2406" s="5"/>
      <c r="B2406" s="3"/>
    </row>
    <row r="2407" spans="1:2">
      <c r="A2407" s="5"/>
      <c r="B2407" s="3"/>
    </row>
    <row r="2408" spans="1:2">
      <c r="A2408" s="5"/>
      <c r="B2408" s="3"/>
    </row>
    <row r="2409" spans="1:2">
      <c r="A2409" s="5"/>
      <c r="B2409" s="3"/>
    </row>
    <row r="2410" spans="1:2">
      <c r="A2410" s="5"/>
      <c r="B2410" s="3"/>
    </row>
    <row r="2411" spans="1:2">
      <c r="A2411" s="5"/>
      <c r="B2411" s="3"/>
    </row>
    <row r="2412" spans="1:2">
      <c r="A2412" s="5"/>
      <c r="B2412" s="3"/>
    </row>
    <row r="2413" spans="1:2">
      <c r="A2413" s="5"/>
      <c r="B2413" s="3"/>
    </row>
    <row r="2414" spans="1:2">
      <c r="A2414" s="5"/>
      <c r="B2414" s="3"/>
    </row>
    <row r="2415" spans="1:2">
      <c r="A2415" s="5"/>
      <c r="B2415" s="3"/>
    </row>
    <row r="2416" spans="1:2">
      <c r="A2416" s="5"/>
      <c r="B2416" s="3"/>
    </row>
    <row r="2417" spans="1:2">
      <c r="A2417" s="5"/>
      <c r="B2417" s="3"/>
    </row>
    <row r="2418" spans="1:2">
      <c r="A2418" s="5"/>
      <c r="B2418" s="3"/>
    </row>
    <row r="2419" spans="1:2">
      <c r="A2419" s="5"/>
      <c r="B2419" s="3"/>
    </row>
    <row r="2420" spans="1:2">
      <c r="A2420" s="5"/>
      <c r="B2420" s="3"/>
    </row>
    <row r="2421" spans="1:2">
      <c r="A2421" s="5"/>
      <c r="B2421" s="3"/>
    </row>
    <row r="2422" spans="1:2">
      <c r="A2422" s="5"/>
      <c r="B2422" s="3"/>
    </row>
    <row r="2423" spans="1:2">
      <c r="A2423" s="5"/>
      <c r="B2423" s="3"/>
    </row>
  </sheetData>
  <mergeCells count="18">
    <mergeCell ref="F11:K11"/>
    <mergeCell ref="H25:L25"/>
    <mergeCell ref="M1:P1"/>
    <mergeCell ref="O25:P25"/>
    <mergeCell ref="O28:P28"/>
    <mergeCell ref="J29:N29"/>
    <mergeCell ref="L11:P11"/>
    <mergeCell ref="A2:P2"/>
    <mergeCell ref="E11:E12"/>
    <mergeCell ref="A9:C9"/>
    <mergeCell ref="B11:B12"/>
    <mergeCell ref="C11:C12"/>
    <mergeCell ref="D11:D12"/>
    <mergeCell ref="A7:B7"/>
    <mergeCell ref="A8:B8"/>
    <mergeCell ref="A5:B5"/>
    <mergeCell ref="A6:B6"/>
    <mergeCell ref="A3:P3"/>
  </mergeCells>
  <dataValidations count="2">
    <dataValidation type="list" allowBlank="1" showInputMessage="1" showErrorMessage="1" sqref="D11" xr:uid="{00000000-0002-0000-0200-000000000000}">
      <formula1>$D$982:$D$1012</formula1>
    </dataValidation>
    <dataValidation type="list" allowBlank="1" showInputMessage="1" showErrorMessage="1" sqref="D13" xr:uid="{00000000-0002-0000-0200-000001000000}">
      <formula1>#REF!</formula1>
    </dataValidation>
  </dataValidations>
  <pageMargins left="0.7" right="0.7" top="0.75" bottom="0.75" header="0.3" footer="0.3"/>
  <pageSetup paperSize="9" scale="60" firstPageNumber="23" fitToHeight="0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2C1A-DE7E-4B4B-AD7A-81213E485C8A}">
  <dimension ref="A1:AME43"/>
  <sheetViews>
    <sheetView topLeftCell="A16" workbookViewId="0">
      <selection activeCell="O35" sqref="O35"/>
    </sheetView>
  </sheetViews>
  <sheetFormatPr defaultColWidth="12.42578125" defaultRowHeight="15.75"/>
  <cols>
    <col min="1" max="1" width="5" style="474" customWidth="1"/>
    <col min="2" max="2" width="41" style="474" customWidth="1"/>
    <col min="3" max="3" width="7.5703125" style="474" customWidth="1"/>
    <col min="4" max="4" width="9.5703125" style="474" customWidth="1"/>
    <col min="5" max="5" width="7.7109375" style="474" customWidth="1"/>
    <col min="6" max="6" width="11.5703125" style="474" customWidth="1"/>
    <col min="7" max="7" width="7.5703125" style="474" customWidth="1"/>
    <col min="8" max="8" width="8" style="474" customWidth="1"/>
    <col min="9" max="9" width="9.5703125" style="474" customWidth="1"/>
    <col min="10" max="10" width="8.42578125" style="474" customWidth="1"/>
    <col min="11" max="11" width="9" style="474" customWidth="1"/>
    <col min="12" max="13" width="10.85546875" style="474" customWidth="1"/>
    <col min="14" max="14" width="10.28515625" style="474" customWidth="1"/>
    <col min="15" max="15" width="10.85546875" style="474" customWidth="1"/>
    <col min="16" max="16384" width="12.42578125" style="474"/>
  </cols>
  <sheetData>
    <row r="1" spans="1:1019" s="478" customFormat="1">
      <c r="A1" s="474"/>
      <c r="B1" s="475"/>
      <c r="C1" s="475"/>
      <c r="D1" s="475"/>
      <c r="E1" s="475"/>
      <c r="F1" s="475"/>
      <c r="G1" s="476" t="s">
        <v>405</v>
      </c>
      <c r="H1" s="475"/>
      <c r="I1" s="475"/>
      <c r="J1" s="475"/>
      <c r="K1" s="475"/>
      <c r="L1" s="475"/>
      <c r="M1" s="475"/>
      <c r="N1" s="475"/>
      <c r="O1" s="475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7"/>
      <c r="AH1" s="477"/>
      <c r="AI1" s="477"/>
      <c r="AJ1" s="477"/>
      <c r="AK1" s="477"/>
      <c r="AL1" s="477"/>
      <c r="AM1" s="477"/>
      <c r="AN1" s="477"/>
      <c r="AO1" s="477"/>
      <c r="AP1" s="477"/>
      <c r="AQ1" s="477"/>
      <c r="AR1" s="477"/>
      <c r="AS1" s="477"/>
      <c r="AT1" s="477"/>
      <c r="AU1" s="477"/>
      <c r="AV1" s="477"/>
      <c r="AW1" s="477"/>
      <c r="AX1" s="477"/>
      <c r="AY1" s="477"/>
      <c r="AZ1" s="477"/>
      <c r="BA1" s="477"/>
      <c r="BB1" s="477"/>
      <c r="BC1" s="477"/>
      <c r="BD1" s="477"/>
      <c r="BE1" s="477"/>
      <c r="BF1" s="477"/>
      <c r="BG1" s="477"/>
      <c r="BH1" s="477"/>
      <c r="BI1" s="477"/>
      <c r="BJ1" s="477"/>
      <c r="BK1" s="477"/>
      <c r="BL1" s="477"/>
      <c r="BM1" s="477"/>
      <c r="BN1" s="477"/>
      <c r="BO1" s="477"/>
      <c r="BP1" s="477"/>
      <c r="BQ1" s="477"/>
      <c r="BR1" s="477"/>
      <c r="BS1" s="477"/>
      <c r="BT1" s="477"/>
      <c r="BU1" s="477"/>
      <c r="BV1" s="477"/>
      <c r="BW1" s="477"/>
      <c r="BX1" s="477"/>
      <c r="BY1" s="477"/>
      <c r="BZ1" s="477"/>
      <c r="CA1" s="477"/>
      <c r="CB1" s="477"/>
      <c r="CC1" s="477"/>
      <c r="CD1" s="477"/>
      <c r="CE1" s="477"/>
      <c r="CF1" s="477"/>
      <c r="CG1" s="477"/>
      <c r="CH1" s="477"/>
      <c r="CI1" s="477"/>
      <c r="CJ1" s="477"/>
      <c r="CK1" s="477"/>
      <c r="CL1" s="477"/>
      <c r="CM1" s="477"/>
      <c r="CN1" s="477"/>
      <c r="CO1" s="477"/>
      <c r="CP1" s="477"/>
      <c r="CQ1" s="477"/>
      <c r="CR1" s="477"/>
      <c r="CS1" s="477"/>
      <c r="CT1" s="477"/>
      <c r="CU1" s="477"/>
      <c r="CV1" s="477"/>
      <c r="CW1" s="477"/>
      <c r="CX1" s="477"/>
      <c r="CY1" s="477"/>
      <c r="CZ1" s="477"/>
      <c r="DA1" s="477"/>
      <c r="DB1" s="477"/>
      <c r="DC1" s="477"/>
      <c r="DD1" s="477"/>
      <c r="DE1" s="477"/>
      <c r="DF1" s="477"/>
      <c r="DG1" s="477"/>
      <c r="DH1" s="477"/>
      <c r="DI1" s="477"/>
      <c r="DJ1" s="477"/>
      <c r="DK1" s="477"/>
      <c r="DL1" s="477"/>
      <c r="DM1" s="477"/>
      <c r="DN1" s="477"/>
      <c r="DO1" s="477"/>
      <c r="DP1" s="477"/>
      <c r="DQ1" s="477"/>
      <c r="DR1" s="477"/>
      <c r="DS1" s="477"/>
      <c r="DT1" s="477"/>
      <c r="DU1" s="477"/>
      <c r="DV1" s="477"/>
      <c r="DW1" s="477"/>
      <c r="DX1" s="477"/>
      <c r="DY1" s="477"/>
      <c r="DZ1" s="477"/>
      <c r="EA1" s="477"/>
      <c r="EB1" s="477"/>
      <c r="EC1" s="477"/>
      <c r="ED1" s="477"/>
      <c r="EE1" s="477"/>
      <c r="EF1" s="477"/>
      <c r="EG1" s="477"/>
      <c r="EH1" s="477"/>
      <c r="EI1" s="477"/>
      <c r="EJ1" s="477"/>
      <c r="EK1" s="477"/>
      <c r="EL1" s="477"/>
      <c r="EM1" s="477"/>
      <c r="EN1" s="477"/>
      <c r="EO1" s="477"/>
      <c r="EP1" s="477"/>
      <c r="EQ1" s="477"/>
      <c r="ER1" s="477"/>
      <c r="ES1" s="477"/>
      <c r="ET1" s="477"/>
      <c r="EU1" s="477"/>
      <c r="EV1" s="477"/>
      <c r="EW1" s="477"/>
      <c r="EX1" s="477"/>
      <c r="EY1" s="477"/>
      <c r="EZ1" s="477"/>
      <c r="FA1" s="477"/>
      <c r="FB1" s="477"/>
      <c r="FC1" s="477"/>
      <c r="FD1" s="477"/>
      <c r="FE1" s="477"/>
      <c r="FF1" s="477"/>
      <c r="FG1" s="477"/>
      <c r="FH1" s="477"/>
      <c r="FI1" s="477"/>
      <c r="FJ1" s="477"/>
      <c r="FK1" s="477"/>
      <c r="FL1" s="477"/>
      <c r="FM1" s="477"/>
      <c r="FN1" s="477"/>
      <c r="FO1" s="477"/>
      <c r="FP1" s="477"/>
      <c r="FQ1" s="477"/>
      <c r="FR1" s="477"/>
      <c r="FS1" s="477"/>
      <c r="FT1" s="477"/>
      <c r="FU1" s="477"/>
      <c r="FV1" s="477"/>
      <c r="FW1" s="477"/>
      <c r="FX1" s="477"/>
      <c r="FY1" s="477"/>
      <c r="FZ1" s="477"/>
      <c r="GA1" s="477"/>
      <c r="GB1" s="477"/>
      <c r="GC1" s="477"/>
      <c r="GD1" s="477"/>
      <c r="GE1" s="477"/>
      <c r="GF1" s="477"/>
      <c r="GG1" s="477"/>
      <c r="GH1" s="477"/>
      <c r="GI1" s="477"/>
      <c r="GJ1" s="477"/>
      <c r="GK1" s="477"/>
      <c r="GL1" s="477"/>
      <c r="GM1" s="477"/>
      <c r="GN1" s="477"/>
      <c r="GO1" s="477"/>
      <c r="GP1" s="477"/>
      <c r="GQ1" s="477"/>
      <c r="GR1" s="477"/>
      <c r="GS1" s="477"/>
      <c r="GT1" s="477"/>
      <c r="GU1" s="477"/>
      <c r="GV1" s="477"/>
      <c r="GW1" s="477"/>
      <c r="GX1" s="477"/>
      <c r="GY1" s="477"/>
      <c r="GZ1" s="477"/>
      <c r="HA1" s="477"/>
      <c r="HB1" s="477"/>
      <c r="HC1" s="477"/>
      <c r="HD1" s="477"/>
      <c r="HE1" s="477"/>
      <c r="HF1" s="477"/>
      <c r="HG1" s="477"/>
      <c r="HH1" s="477"/>
      <c r="HI1" s="477"/>
      <c r="HJ1" s="477"/>
      <c r="HK1" s="477"/>
      <c r="HL1" s="477"/>
      <c r="HM1" s="477"/>
      <c r="HN1" s="477"/>
      <c r="HO1" s="477"/>
      <c r="HP1" s="477"/>
      <c r="HQ1" s="477"/>
      <c r="HR1" s="477"/>
      <c r="HS1" s="477"/>
      <c r="HT1" s="477"/>
      <c r="HU1" s="477"/>
      <c r="HV1" s="477"/>
      <c r="HW1" s="477"/>
      <c r="HX1" s="477"/>
      <c r="HY1" s="477"/>
      <c r="HZ1" s="477"/>
      <c r="IA1" s="477"/>
      <c r="IB1" s="477"/>
      <c r="IC1" s="477"/>
      <c r="ID1" s="477"/>
      <c r="IE1" s="477"/>
      <c r="IF1" s="477"/>
      <c r="IG1" s="477"/>
      <c r="IH1" s="477"/>
      <c r="II1" s="477"/>
      <c r="IJ1" s="477"/>
      <c r="IK1" s="477"/>
      <c r="IL1" s="477"/>
      <c r="IM1" s="477"/>
      <c r="IN1" s="477"/>
      <c r="IO1" s="477"/>
      <c r="IP1" s="477"/>
      <c r="IQ1" s="477"/>
      <c r="IR1" s="477"/>
      <c r="IS1" s="477"/>
      <c r="IT1" s="477"/>
      <c r="IU1" s="477"/>
      <c r="IV1" s="477"/>
      <c r="IW1" s="477"/>
      <c r="IX1" s="477"/>
      <c r="IY1" s="477"/>
      <c r="IZ1" s="477"/>
      <c r="JA1" s="477"/>
      <c r="JB1" s="477"/>
      <c r="JC1" s="477"/>
      <c r="JD1" s="477"/>
      <c r="JE1" s="477"/>
      <c r="JF1" s="477"/>
      <c r="JG1" s="477"/>
      <c r="JH1" s="477"/>
      <c r="JI1" s="477"/>
      <c r="JJ1" s="477"/>
      <c r="JK1" s="477"/>
      <c r="JL1" s="477"/>
      <c r="JM1" s="477"/>
      <c r="JN1" s="477"/>
      <c r="JO1" s="477"/>
      <c r="JP1" s="477"/>
      <c r="JQ1" s="477"/>
      <c r="JR1" s="477"/>
      <c r="JS1" s="477"/>
      <c r="JT1" s="477"/>
      <c r="JU1" s="477"/>
      <c r="JV1" s="477"/>
      <c r="JW1" s="477"/>
      <c r="JX1" s="477"/>
      <c r="JY1" s="477"/>
      <c r="JZ1" s="477"/>
      <c r="KA1" s="477"/>
      <c r="KB1" s="477"/>
      <c r="KC1" s="477"/>
      <c r="KD1" s="477"/>
      <c r="KE1" s="477"/>
      <c r="KF1" s="477"/>
      <c r="KG1" s="477"/>
      <c r="KH1" s="477"/>
      <c r="KI1" s="477"/>
      <c r="KJ1" s="477"/>
      <c r="KK1" s="477"/>
      <c r="KL1" s="477"/>
      <c r="KM1" s="477"/>
      <c r="KN1" s="477"/>
      <c r="KO1" s="477"/>
      <c r="KP1" s="477"/>
      <c r="KQ1" s="477"/>
      <c r="KR1" s="477"/>
      <c r="KS1" s="477"/>
      <c r="KT1" s="477"/>
      <c r="KU1" s="477"/>
      <c r="KV1" s="477"/>
      <c r="KW1" s="477"/>
      <c r="KX1" s="477"/>
      <c r="KY1" s="477"/>
      <c r="KZ1" s="477"/>
      <c r="LA1" s="477"/>
      <c r="LB1" s="477"/>
      <c r="LC1" s="477"/>
      <c r="LD1" s="477"/>
      <c r="LE1" s="477"/>
      <c r="LF1" s="477"/>
      <c r="LG1" s="477"/>
      <c r="LH1" s="477"/>
      <c r="LI1" s="477"/>
      <c r="LJ1" s="477"/>
      <c r="LK1" s="477"/>
      <c r="LL1" s="477"/>
      <c r="LM1" s="477"/>
      <c r="LN1" s="477"/>
      <c r="LO1" s="477"/>
      <c r="LP1" s="477"/>
      <c r="LQ1" s="477"/>
      <c r="LR1" s="477"/>
      <c r="LS1" s="477"/>
      <c r="LT1" s="477"/>
      <c r="LU1" s="477"/>
      <c r="LV1" s="477"/>
      <c r="LW1" s="477"/>
      <c r="LX1" s="477"/>
      <c r="LY1" s="477"/>
      <c r="LZ1" s="477"/>
      <c r="MA1" s="477"/>
      <c r="MB1" s="477"/>
      <c r="MC1" s="477"/>
      <c r="MD1" s="477"/>
      <c r="ME1" s="477"/>
      <c r="MF1" s="477"/>
      <c r="MG1" s="477"/>
      <c r="MH1" s="477"/>
      <c r="MI1" s="477"/>
      <c r="MJ1" s="477"/>
      <c r="MK1" s="477"/>
      <c r="ML1" s="477"/>
      <c r="MM1" s="477"/>
      <c r="MN1" s="477"/>
      <c r="MO1" s="477"/>
      <c r="MP1" s="477"/>
      <c r="MQ1" s="477"/>
      <c r="MR1" s="477"/>
      <c r="MS1" s="477"/>
      <c r="MT1" s="477"/>
      <c r="MU1" s="477"/>
      <c r="MV1" s="477"/>
      <c r="MW1" s="477"/>
      <c r="MX1" s="477"/>
      <c r="MY1" s="477"/>
      <c r="MZ1" s="477"/>
      <c r="NA1" s="477"/>
      <c r="NB1" s="477"/>
      <c r="NC1" s="477"/>
      <c r="ND1" s="477"/>
      <c r="NE1" s="477"/>
      <c r="NF1" s="477"/>
      <c r="NG1" s="477"/>
      <c r="NH1" s="477"/>
      <c r="NI1" s="477"/>
      <c r="NJ1" s="477"/>
      <c r="NK1" s="477"/>
      <c r="NL1" s="477"/>
      <c r="NM1" s="477"/>
      <c r="NN1" s="477"/>
      <c r="NO1" s="477"/>
      <c r="NP1" s="477"/>
      <c r="NQ1" s="477"/>
      <c r="NR1" s="477"/>
      <c r="NS1" s="477"/>
      <c r="NT1" s="477"/>
      <c r="NU1" s="477"/>
      <c r="NV1" s="477"/>
      <c r="NW1" s="477"/>
      <c r="NX1" s="477"/>
      <c r="NY1" s="477"/>
      <c r="NZ1" s="477"/>
      <c r="OA1" s="477"/>
      <c r="OB1" s="477"/>
      <c r="OC1" s="477"/>
      <c r="OD1" s="477"/>
      <c r="OE1" s="477"/>
      <c r="OF1" s="477"/>
      <c r="OG1" s="477"/>
      <c r="OH1" s="477"/>
      <c r="OI1" s="477"/>
      <c r="OJ1" s="477"/>
      <c r="OK1" s="477"/>
      <c r="OL1" s="477"/>
      <c r="OM1" s="477"/>
      <c r="ON1" s="477"/>
      <c r="OO1" s="477"/>
      <c r="OP1" s="477"/>
      <c r="OQ1" s="477"/>
      <c r="OR1" s="477"/>
      <c r="OS1" s="477"/>
      <c r="OT1" s="477"/>
      <c r="OU1" s="477"/>
      <c r="OV1" s="477"/>
      <c r="OW1" s="477"/>
      <c r="OX1" s="477"/>
      <c r="OY1" s="477"/>
      <c r="OZ1" s="477"/>
      <c r="PA1" s="477"/>
      <c r="PB1" s="477"/>
      <c r="PC1" s="477"/>
      <c r="PD1" s="477"/>
      <c r="PE1" s="477"/>
      <c r="PF1" s="477"/>
      <c r="PG1" s="477"/>
      <c r="PH1" s="477"/>
      <c r="PI1" s="477"/>
      <c r="PJ1" s="477"/>
      <c r="PK1" s="477"/>
      <c r="PL1" s="477"/>
      <c r="PM1" s="477"/>
      <c r="PN1" s="477"/>
      <c r="PO1" s="477"/>
      <c r="PP1" s="477"/>
      <c r="PQ1" s="477"/>
      <c r="PR1" s="477"/>
      <c r="PS1" s="477"/>
      <c r="PT1" s="477"/>
      <c r="PU1" s="477"/>
      <c r="PV1" s="477"/>
      <c r="PW1" s="477"/>
      <c r="PX1" s="477"/>
      <c r="PY1" s="477"/>
      <c r="PZ1" s="477"/>
      <c r="QA1" s="477"/>
      <c r="QB1" s="477"/>
      <c r="QC1" s="477"/>
      <c r="QD1" s="477"/>
      <c r="QE1" s="477"/>
      <c r="QF1" s="477"/>
      <c r="QG1" s="477"/>
      <c r="QH1" s="477"/>
      <c r="QI1" s="477"/>
      <c r="QJ1" s="477"/>
      <c r="QK1" s="477"/>
      <c r="QL1" s="477"/>
      <c r="QM1" s="477"/>
      <c r="QN1" s="477"/>
      <c r="QO1" s="477"/>
      <c r="QP1" s="477"/>
      <c r="QQ1" s="477"/>
      <c r="QR1" s="477"/>
      <c r="QS1" s="477"/>
      <c r="QT1" s="477"/>
      <c r="QU1" s="477"/>
      <c r="QV1" s="477"/>
      <c r="QW1" s="477"/>
      <c r="QX1" s="477"/>
      <c r="QY1" s="477"/>
      <c r="QZ1" s="477"/>
      <c r="RA1" s="477"/>
      <c r="RB1" s="477"/>
      <c r="RC1" s="477"/>
      <c r="RD1" s="477"/>
      <c r="RE1" s="477"/>
      <c r="RF1" s="477"/>
      <c r="RG1" s="477"/>
      <c r="RH1" s="477"/>
      <c r="RI1" s="477"/>
      <c r="RJ1" s="477"/>
      <c r="RK1" s="477"/>
      <c r="RL1" s="477"/>
      <c r="RM1" s="477"/>
      <c r="RN1" s="477"/>
      <c r="RO1" s="477"/>
      <c r="RP1" s="477"/>
      <c r="RQ1" s="477"/>
      <c r="RR1" s="477"/>
      <c r="RS1" s="477"/>
      <c r="RT1" s="477"/>
      <c r="RU1" s="477"/>
      <c r="RV1" s="477"/>
      <c r="RW1" s="477"/>
      <c r="RX1" s="477"/>
      <c r="RY1" s="477"/>
      <c r="RZ1" s="477"/>
      <c r="SA1" s="477"/>
      <c r="SB1" s="477"/>
      <c r="SC1" s="477"/>
      <c r="SD1" s="477"/>
      <c r="SE1" s="477"/>
      <c r="SF1" s="477"/>
      <c r="SG1" s="477"/>
      <c r="SH1" s="477"/>
      <c r="SI1" s="477"/>
      <c r="SJ1" s="477"/>
      <c r="SK1" s="477"/>
      <c r="SL1" s="477"/>
      <c r="SM1" s="477"/>
      <c r="SN1" s="477"/>
      <c r="SO1" s="477"/>
      <c r="SP1" s="477"/>
      <c r="SQ1" s="477"/>
      <c r="SR1" s="477"/>
      <c r="SS1" s="477"/>
      <c r="ST1" s="477"/>
      <c r="SU1" s="477"/>
      <c r="SV1" s="477"/>
      <c r="SW1" s="477"/>
      <c r="SX1" s="477"/>
      <c r="SY1" s="477"/>
      <c r="SZ1" s="477"/>
      <c r="TA1" s="477"/>
      <c r="TB1" s="477"/>
      <c r="TC1" s="477"/>
      <c r="TD1" s="477"/>
      <c r="TE1" s="477"/>
      <c r="TF1" s="477"/>
      <c r="TG1" s="477"/>
      <c r="TH1" s="477"/>
      <c r="TI1" s="477"/>
      <c r="TJ1" s="477"/>
      <c r="TK1" s="477"/>
      <c r="TL1" s="477"/>
      <c r="TM1" s="477"/>
      <c r="TN1" s="477"/>
      <c r="TO1" s="477"/>
      <c r="TP1" s="477"/>
      <c r="TQ1" s="477"/>
      <c r="TR1" s="477"/>
      <c r="TS1" s="477"/>
      <c r="TT1" s="477"/>
      <c r="TU1" s="477"/>
      <c r="TV1" s="477"/>
      <c r="TW1" s="477"/>
      <c r="TX1" s="477"/>
      <c r="TY1" s="477"/>
      <c r="TZ1" s="477"/>
      <c r="UA1" s="477"/>
      <c r="UB1" s="477"/>
      <c r="UC1" s="477"/>
      <c r="UD1" s="477"/>
      <c r="UE1" s="477"/>
      <c r="UF1" s="477"/>
      <c r="UG1" s="477"/>
      <c r="UH1" s="477"/>
      <c r="UI1" s="477"/>
      <c r="UJ1" s="477"/>
      <c r="UK1" s="477"/>
      <c r="UL1" s="477"/>
      <c r="UM1" s="477"/>
      <c r="UN1" s="477"/>
      <c r="UO1" s="477"/>
      <c r="UP1" s="477"/>
      <c r="UQ1" s="477"/>
      <c r="UR1" s="477"/>
      <c r="US1" s="477"/>
      <c r="UT1" s="477"/>
      <c r="UU1" s="477"/>
      <c r="UV1" s="477"/>
      <c r="UW1" s="477"/>
      <c r="UX1" s="477"/>
      <c r="UY1" s="477"/>
      <c r="UZ1" s="477"/>
      <c r="VA1" s="477"/>
      <c r="VB1" s="477"/>
      <c r="VC1" s="477"/>
      <c r="VD1" s="477"/>
      <c r="VE1" s="477"/>
      <c r="VF1" s="477"/>
      <c r="VG1" s="477"/>
      <c r="VH1" s="477"/>
      <c r="VI1" s="477"/>
      <c r="VJ1" s="477"/>
      <c r="VK1" s="477"/>
      <c r="VL1" s="477"/>
      <c r="VM1" s="477"/>
      <c r="VN1" s="477"/>
      <c r="VO1" s="477"/>
      <c r="VP1" s="477"/>
      <c r="VQ1" s="477"/>
      <c r="VR1" s="477"/>
      <c r="VS1" s="477"/>
      <c r="VT1" s="477"/>
      <c r="VU1" s="477"/>
      <c r="VV1" s="477"/>
      <c r="VW1" s="477"/>
      <c r="VX1" s="477"/>
      <c r="VY1" s="477"/>
      <c r="VZ1" s="477"/>
      <c r="WA1" s="477"/>
      <c r="WB1" s="477"/>
      <c r="WC1" s="477"/>
      <c r="WD1" s="477"/>
      <c r="WE1" s="477"/>
      <c r="WF1" s="477"/>
      <c r="WG1" s="477"/>
      <c r="WH1" s="477"/>
      <c r="WI1" s="477"/>
      <c r="WJ1" s="477"/>
      <c r="WK1" s="477"/>
      <c r="WL1" s="477"/>
      <c r="WM1" s="477"/>
      <c r="WN1" s="477"/>
      <c r="WO1" s="477"/>
      <c r="WP1" s="477"/>
      <c r="WQ1" s="477"/>
      <c r="WR1" s="477"/>
      <c r="WS1" s="477"/>
      <c r="WT1" s="477"/>
      <c r="WU1" s="477"/>
      <c r="WV1" s="477"/>
      <c r="WW1" s="477"/>
      <c r="WX1" s="477"/>
      <c r="WY1" s="477"/>
      <c r="WZ1" s="477"/>
      <c r="XA1" s="477"/>
      <c r="XB1" s="477"/>
      <c r="XC1" s="477"/>
      <c r="XD1" s="477"/>
      <c r="XE1" s="477"/>
      <c r="XF1" s="477"/>
      <c r="XG1" s="477"/>
      <c r="XH1" s="477"/>
      <c r="XI1" s="477"/>
      <c r="XJ1" s="477"/>
      <c r="XK1" s="477"/>
      <c r="XL1" s="477"/>
      <c r="XM1" s="477"/>
      <c r="XN1" s="477"/>
      <c r="XO1" s="477"/>
      <c r="XP1" s="477"/>
      <c r="XQ1" s="477"/>
      <c r="XR1" s="477"/>
      <c r="XS1" s="477"/>
      <c r="XT1" s="477"/>
      <c r="XU1" s="477"/>
      <c r="XV1" s="477"/>
      <c r="XW1" s="477"/>
      <c r="XX1" s="477"/>
      <c r="XY1" s="477"/>
      <c r="XZ1" s="477"/>
      <c r="YA1" s="477"/>
      <c r="YB1" s="477"/>
      <c r="YC1" s="477"/>
      <c r="YD1" s="477"/>
      <c r="YE1" s="477"/>
      <c r="YF1" s="477"/>
      <c r="YG1" s="477"/>
      <c r="YH1" s="477"/>
      <c r="YI1" s="477"/>
      <c r="YJ1" s="477"/>
      <c r="YK1" s="477"/>
      <c r="YL1" s="477"/>
      <c r="YM1" s="477"/>
      <c r="YN1" s="477"/>
      <c r="YO1" s="477"/>
      <c r="YP1" s="477"/>
      <c r="YQ1" s="477"/>
      <c r="YR1" s="477"/>
      <c r="YS1" s="477"/>
      <c r="YT1" s="477"/>
      <c r="YU1" s="477"/>
      <c r="YV1" s="477"/>
      <c r="YW1" s="477"/>
      <c r="YX1" s="477"/>
      <c r="YY1" s="477"/>
      <c r="YZ1" s="477"/>
      <c r="ZA1" s="477"/>
      <c r="ZB1" s="477"/>
      <c r="ZC1" s="477"/>
      <c r="ZD1" s="477"/>
      <c r="ZE1" s="477"/>
      <c r="ZF1" s="477"/>
      <c r="ZG1" s="477"/>
      <c r="ZH1" s="477"/>
      <c r="ZI1" s="477"/>
      <c r="ZJ1" s="477"/>
      <c r="ZK1" s="477"/>
      <c r="ZL1" s="477"/>
      <c r="ZM1" s="477"/>
      <c r="ZN1" s="477"/>
      <c r="ZO1" s="477"/>
      <c r="ZP1" s="477"/>
      <c r="ZQ1" s="477"/>
      <c r="ZR1" s="477"/>
      <c r="ZS1" s="477"/>
      <c r="ZT1" s="477"/>
      <c r="ZU1" s="477"/>
      <c r="ZV1" s="477"/>
      <c r="ZW1" s="477"/>
      <c r="ZX1" s="477"/>
      <c r="ZY1" s="477"/>
      <c r="ZZ1" s="477"/>
      <c r="AAA1" s="477"/>
      <c r="AAB1" s="477"/>
      <c r="AAC1" s="477"/>
      <c r="AAD1" s="477"/>
      <c r="AAE1" s="477"/>
      <c r="AAF1" s="477"/>
      <c r="AAG1" s="477"/>
      <c r="AAH1" s="477"/>
      <c r="AAI1" s="477"/>
      <c r="AAJ1" s="477"/>
      <c r="AAK1" s="477"/>
      <c r="AAL1" s="477"/>
      <c r="AAM1" s="477"/>
      <c r="AAN1" s="477"/>
      <c r="AAO1" s="477"/>
      <c r="AAP1" s="477"/>
      <c r="AAQ1" s="477"/>
      <c r="AAR1" s="477"/>
      <c r="AAS1" s="477"/>
      <c r="AAT1" s="477"/>
      <c r="AAU1" s="477"/>
      <c r="AAV1" s="477"/>
      <c r="AAW1" s="477"/>
      <c r="AAX1" s="477"/>
      <c r="AAY1" s="477"/>
      <c r="AAZ1" s="477"/>
      <c r="ABA1" s="477"/>
      <c r="ABB1" s="477"/>
      <c r="ABC1" s="477"/>
      <c r="ABD1" s="477"/>
      <c r="ABE1" s="477"/>
      <c r="ABF1" s="477"/>
      <c r="ABG1" s="477"/>
      <c r="ABH1" s="477"/>
      <c r="ABI1" s="477"/>
      <c r="ABJ1" s="477"/>
      <c r="ABK1" s="477"/>
      <c r="ABL1" s="477"/>
      <c r="ABM1" s="477"/>
      <c r="ABN1" s="477"/>
      <c r="ABO1" s="477"/>
      <c r="ABP1" s="477"/>
      <c r="ABQ1" s="477"/>
      <c r="ABR1" s="477"/>
      <c r="ABS1" s="477"/>
      <c r="ABT1" s="477"/>
      <c r="ABU1" s="477"/>
      <c r="ABV1" s="477"/>
      <c r="ABW1" s="477"/>
      <c r="ABX1" s="477"/>
      <c r="ABY1" s="477"/>
      <c r="ABZ1" s="477"/>
      <c r="ACA1" s="477"/>
      <c r="ACB1" s="477"/>
      <c r="ACC1" s="477"/>
      <c r="ACD1" s="477"/>
      <c r="ACE1" s="477"/>
      <c r="ACF1" s="477"/>
      <c r="ACG1" s="477"/>
      <c r="ACH1" s="477"/>
      <c r="ACI1" s="477"/>
      <c r="ACJ1" s="477"/>
      <c r="ACK1" s="477"/>
      <c r="ACL1" s="477"/>
      <c r="ACM1" s="477"/>
      <c r="ACN1" s="477"/>
      <c r="ACO1" s="477"/>
      <c r="ACP1" s="477"/>
      <c r="ACQ1" s="477"/>
      <c r="ACR1" s="477"/>
      <c r="ACS1" s="477"/>
      <c r="ACT1" s="477"/>
      <c r="ACU1" s="477"/>
      <c r="ACV1" s="477"/>
      <c r="ACW1" s="477"/>
      <c r="ACX1" s="477"/>
      <c r="ACY1" s="477"/>
      <c r="ACZ1" s="477"/>
      <c r="ADA1" s="477"/>
      <c r="ADB1" s="477"/>
      <c r="ADC1" s="477"/>
      <c r="ADD1" s="477"/>
      <c r="ADE1" s="477"/>
      <c r="ADF1" s="477"/>
      <c r="ADG1" s="477"/>
      <c r="ADH1" s="477"/>
      <c r="ADI1" s="477"/>
      <c r="ADJ1" s="477"/>
      <c r="ADK1" s="477"/>
      <c r="ADL1" s="477"/>
      <c r="ADM1" s="477"/>
      <c r="ADN1" s="477"/>
      <c r="ADO1" s="477"/>
      <c r="ADP1" s="477"/>
      <c r="ADQ1" s="477"/>
      <c r="ADR1" s="477"/>
      <c r="ADS1" s="477"/>
      <c r="ADT1" s="477"/>
      <c r="ADU1" s="477"/>
      <c r="ADV1" s="477"/>
      <c r="ADW1" s="477"/>
      <c r="ADX1" s="477"/>
      <c r="ADY1" s="477"/>
      <c r="ADZ1" s="477"/>
      <c r="AEA1" s="477"/>
      <c r="AEB1" s="477"/>
      <c r="AEC1" s="477"/>
      <c r="AED1" s="477"/>
      <c r="AEE1" s="477"/>
      <c r="AEF1" s="477"/>
      <c r="AEG1" s="477"/>
      <c r="AEH1" s="477"/>
      <c r="AEI1" s="477"/>
      <c r="AEJ1" s="477"/>
      <c r="AEK1" s="477"/>
      <c r="AEL1" s="477"/>
      <c r="AEM1" s="477"/>
      <c r="AEN1" s="477"/>
      <c r="AEO1" s="477"/>
      <c r="AEP1" s="477"/>
      <c r="AEQ1" s="477"/>
      <c r="AER1" s="477"/>
      <c r="AES1" s="477"/>
      <c r="AET1" s="477"/>
      <c r="AEU1" s="477"/>
      <c r="AEV1" s="477"/>
      <c r="AEW1" s="477"/>
      <c r="AEX1" s="477"/>
      <c r="AEY1" s="477"/>
      <c r="AEZ1" s="477"/>
      <c r="AFA1" s="477"/>
      <c r="AFB1" s="477"/>
      <c r="AFC1" s="477"/>
      <c r="AFD1" s="477"/>
      <c r="AFE1" s="477"/>
      <c r="AFF1" s="477"/>
      <c r="AFG1" s="477"/>
      <c r="AFH1" s="477"/>
      <c r="AFI1" s="477"/>
      <c r="AFJ1" s="477"/>
      <c r="AFK1" s="477"/>
      <c r="AFL1" s="477"/>
      <c r="AFM1" s="477"/>
      <c r="AFN1" s="477"/>
      <c r="AFO1" s="477"/>
      <c r="AFP1" s="477"/>
      <c r="AFQ1" s="477"/>
      <c r="AFR1" s="477"/>
      <c r="AFS1" s="477"/>
      <c r="AFT1" s="477"/>
      <c r="AFU1" s="477"/>
      <c r="AFV1" s="477"/>
      <c r="AFW1" s="477"/>
      <c r="AFX1" s="477"/>
      <c r="AFY1" s="477"/>
      <c r="AFZ1" s="477"/>
      <c r="AGA1" s="477"/>
      <c r="AGB1" s="477"/>
      <c r="AGC1" s="477"/>
      <c r="AGD1" s="477"/>
      <c r="AGE1" s="477"/>
      <c r="AGF1" s="477"/>
      <c r="AGG1" s="477"/>
      <c r="AGH1" s="477"/>
      <c r="AGI1" s="477"/>
      <c r="AGJ1" s="477"/>
      <c r="AGK1" s="477"/>
      <c r="AGL1" s="477"/>
      <c r="AGM1" s="477"/>
      <c r="AGN1" s="477"/>
      <c r="AGO1" s="477"/>
      <c r="AGP1" s="477"/>
      <c r="AGQ1" s="477"/>
      <c r="AGR1" s="477"/>
      <c r="AGS1" s="477"/>
      <c r="AGT1" s="477"/>
      <c r="AGU1" s="477"/>
      <c r="AGV1" s="477"/>
      <c r="AGW1" s="477"/>
      <c r="AGX1" s="477"/>
      <c r="AGY1" s="477"/>
      <c r="AGZ1" s="477"/>
      <c r="AHA1" s="477"/>
      <c r="AHB1" s="477"/>
      <c r="AHC1" s="477"/>
      <c r="AHD1" s="477"/>
      <c r="AHE1" s="477"/>
      <c r="AHF1" s="477"/>
      <c r="AHG1" s="477"/>
      <c r="AHH1" s="477"/>
      <c r="AHI1" s="477"/>
      <c r="AHJ1" s="477"/>
      <c r="AHK1" s="477"/>
      <c r="AHL1" s="477"/>
      <c r="AHM1" s="477"/>
      <c r="AHN1" s="477"/>
      <c r="AHO1" s="477"/>
      <c r="AHP1" s="477"/>
      <c r="AHQ1" s="477"/>
      <c r="AHR1" s="477"/>
      <c r="AHS1" s="477"/>
      <c r="AHT1" s="477"/>
      <c r="AHU1" s="477"/>
      <c r="AHV1" s="477"/>
      <c r="AHW1" s="477"/>
      <c r="AHX1" s="477"/>
      <c r="AHY1" s="477"/>
      <c r="AHZ1" s="477"/>
      <c r="AIA1" s="477"/>
      <c r="AIB1" s="477"/>
      <c r="AIC1" s="477"/>
      <c r="AID1" s="477"/>
      <c r="AIE1" s="477"/>
      <c r="AIF1" s="477"/>
      <c r="AIG1" s="477"/>
      <c r="AIH1" s="477"/>
      <c r="AII1" s="477"/>
      <c r="AIJ1" s="477"/>
      <c r="AIK1" s="477"/>
      <c r="AIL1" s="477"/>
      <c r="AIM1" s="477"/>
      <c r="AIN1" s="477"/>
      <c r="AIO1" s="477"/>
      <c r="AIP1" s="477"/>
      <c r="AIQ1" s="477"/>
      <c r="AIR1" s="477"/>
      <c r="AIS1" s="477"/>
      <c r="AIT1" s="477"/>
      <c r="AIU1" s="477"/>
      <c r="AIV1" s="477"/>
      <c r="AIW1" s="477"/>
      <c r="AIX1" s="477"/>
      <c r="AIY1" s="477"/>
      <c r="AIZ1" s="477"/>
      <c r="AJA1" s="477"/>
      <c r="AJB1" s="477"/>
      <c r="AJC1" s="477"/>
      <c r="AJD1" s="477"/>
      <c r="AJE1" s="477"/>
      <c r="AJF1" s="477"/>
      <c r="AJG1" s="477"/>
      <c r="AJH1" s="477"/>
      <c r="AJI1" s="477"/>
      <c r="AJJ1" s="477"/>
      <c r="AJK1" s="477"/>
      <c r="AJL1" s="477"/>
      <c r="AJM1" s="477"/>
      <c r="AJN1" s="477"/>
      <c r="AJO1" s="477"/>
      <c r="AJP1" s="477"/>
      <c r="AJQ1" s="477"/>
      <c r="AJR1" s="477"/>
      <c r="AJS1" s="477"/>
      <c r="AJT1" s="477"/>
      <c r="AJU1" s="477"/>
      <c r="AJV1" s="477"/>
      <c r="AJW1" s="477"/>
      <c r="AJX1" s="477"/>
      <c r="AJY1" s="477"/>
      <c r="AJZ1" s="477"/>
      <c r="AKA1" s="477"/>
      <c r="AKB1" s="477"/>
      <c r="AKC1" s="477"/>
      <c r="AKD1" s="477"/>
      <c r="AKE1" s="477"/>
      <c r="AKF1" s="477"/>
      <c r="AKG1" s="477"/>
      <c r="AKH1" s="477"/>
      <c r="AKI1" s="477"/>
      <c r="AKJ1" s="477"/>
      <c r="AKK1" s="477"/>
      <c r="AKL1" s="477"/>
      <c r="AKM1" s="477"/>
      <c r="AKN1" s="477"/>
      <c r="AKO1" s="477"/>
      <c r="AKP1" s="477"/>
      <c r="AKQ1" s="477"/>
      <c r="AKR1" s="477"/>
      <c r="AKS1" s="477"/>
      <c r="AKT1" s="477"/>
      <c r="AKU1" s="477"/>
      <c r="AKV1" s="477"/>
      <c r="AKW1" s="477"/>
      <c r="AKX1" s="477"/>
      <c r="AKY1" s="477"/>
      <c r="AKZ1" s="477"/>
      <c r="ALA1" s="477"/>
      <c r="ALB1" s="477"/>
      <c r="ALC1" s="477"/>
      <c r="ALD1" s="477"/>
      <c r="ALE1" s="477"/>
      <c r="ALF1" s="477"/>
      <c r="ALG1" s="477"/>
      <c r="ALH1" s="477"/>
      <c r="ALI1" s="477"/>
      <c r="ALJ1" s="477"/>
      <c r="ALK1" s="477"/>
      <c r="ALL1" s="477"/>
      <c r="ALM1" s="477"/>
      <c r="ALN1" s="477"/>
      <c r="ALO1" s="477"/>
      <c r="ALP1" s="477"/>
      <c r="ALQ1" s="477"/>
      <c r="ALR1" s="477"/>
      <c r="ALS1" s="477"/>
      <c r="ALT1" s="477"/>
      <c r="ALU1" s="477"/>
      <c r="ALV1" s="477"/>
      <c r="ALW1" s="477"/>
      <c r="ALX1" s="477"/>
      <c r="ALY1" s="477"/>
      <c r="ALZ1" s="477"/>
      <c r="AMA1" s="477"/>
      <c r="AMB1" s="477"/>
      <c r="AMC1" s="477"/>
      <c r="AMD1" s="477"/>
      <c r="AME1" s="477"/>
    </row>
    <row r="2" spans="1:1019" s="478" customFormat="1">
      <c r="A2" s="474"/>
      <c r="B2" s="475"/>
      <c r="C2" s="475"/>
      <c r="D2" s="475"/>
      <c r="E2" s="475"/>
      <c r="F2" s="475"/>
      <c r="G2" s="476" t="s">
        <v>406</v>
      </c>
      <c r="H2" s="475"/>
      <c r="I2" s="475"/>
      <c r="J2" s="475"/>
      <c r="K2" s="475"/>
      <c r="L2" s="475"/>
      <c r="M2" s="475"/>
      <c r="N2" s="475"/>
      <c r="O2" s="475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  <c r="AP2" s="477"/>
      <c r="AQ2" s="477"/>
      <c r="AR2" s="477"/>
      <c r="AS2" s="477"/>
      <c r="AT2" s="477"/>
      <c r="AU2" s="477"/>
      <c r="AV2" s="477"/>
      <c r="AW2" s="477"/>
      <c r="AX2" s="477"/>
      <c r="AY2" s="477"/>
      <c r="AZ2" s="477"/>
      <c r="BA2" s="477"/>
      <c r="BB2" s="477"/>
      <c r="BC2" s="477"/>
      <c r="BD2" s="477"/>
      <c r="BE2" s="477"/>
      <c r="BF2" s="477"/>
      <c r="BG2" s="477"/>
      <c r="BH2" s="477"/>
      <c r="BI2" s="477"/>
      <c r="BJ2" s="477"/>
      <c r="BK2" s="477"/>
      <c r="BL2" s="477"/>
      <c r="BM2" s="477"/>
      <c r="BN2" s="477"/>
      <c r="BO2" s="477"/>
      <c r="BP2" s="477"/>
      <c r="BQ2" s="477"/>
      <c r="BR2" s="477"/>
      <c r="BS2" s="477"/>
      <c r="BT2" s="477"/>
      <c r="BU2" s="477"/>
      <c r="BV2" s="477"/>
      <c r="BW2" s="477"/>
      <c r="BX2" s="477"/>
      <c r="BY2" s="477"/>
      <c r="BZ2" s="477"/>
      <c r="CA2" s="477"/>
      <c r="CB2" s="477"/>
      <c r="CC2" s="477"/>
      <c r="CD2" s="477"/>
      <c r="CE2" s="477"/>
      <c r="CF2" s="477"/>
      <c r="CG2" s="477"/>
      <c r="CH2" s="477"/>
      <c r="CI2" s="477"/>
      <c r="CJ2" s="477"/>
      <c r="CK2" s="477"/>
      <c r="CL2" s="477"/>
      <c r="CM2" s="477"/>
      <c r="CN2" s="477"/>
      <c r="CO2" s="477"/>
      <c r="CP2" s="477"/>
      <c r="CQ2" s="477"/>
      <c r="CR2" s="477"/>
      <c r="CS2" s="477"/>
      <c r="CT2" s="477"/>
      <c r="CU2" s="477"/>
      <c r="CV2" s="477"/>
      <c r="CW2" s="477"/>
      <c r="CX2" s="477"/>
      <c r="CY2" s="477"/>
      <c r="CZ2" s="477"/>
      <c r="DA2" s="477"/>
      <c r="DB2" s="477"/>
      <c r="DC2" s="477"/>
      <c r="DD2" s="477"/>
      <c r="DE2" s="477"/>
      <c r="DF2" s="477"/>
      <c r="DG2" s="477"/>
      <c r="DH2" s="477"/>
      <c r="DI2" s="477"/>
      <c r="DJ2" s="477"/>
      <c r="DK2" s="477"/>
      <c r="DL2" s="477"/>
      <c r="DM2" s="477"/>
      <c r="DN2" s="477"/>
      <c r="DO2" s="477"/>
      <c r="DP2" s="477"/>
      <c r="DQ2" s="477"/>
      <c r="DR2" s="477"/>
      <c r="DS2" s="477"/>
      <c r="DT2" s="477"/>
      <c r="DU2" s="477"/>
      <c r="DV2" s="477"/>
      <c r="DW2" s="477"/>
      <c r="DX2" s="477"/>
      <c r="DY2" s="477"/>
      <c r="DZ2" s="477"/>
      <c r="EA2" s="477"/>
      <c r="EB2" s="477"/>
      <c r="EC2" s="477"/>
      <c r="ED2" s="477"/>
      <c r="EE2" s="477"/>
      <c r="EF2" s="477"/>
      <c r="EG2" s="477"/>
      <c r="EH2" s="477"/>
      <c r="EI2" s="477"/>
      <c r="EJ2" s="477"/>
      <c r="EK2" s="477"/>
      <c r="EL2" s="477"/>
      <c r="EM2" s="477"/>
      <c r="EN2" s="477"/>
      <c r="EO2" s="477"/>
      <c r="EP2" s="477"/>
      <c r="EQ2" s="477"/>
      <c r="ER2" s="477"/>
      <c r="ES2" s="477"/>
      <c r="ET2" s="477"/>
      <c r="EU2" s="477"/>
      <c r="EV2" s="477"/>
      <c r="EW2" s="477"/>
      <c r="EX2" s="477"/>
      <c r="EY2" s="477"/>
      <c r="EZ2" s="477"/>
      <c r="FA2" s="477"/>
      <c r="FB2" s="477"/>
      <c r="FC2" s="477"/>
      <c r="FD2" s="477"/>
      <c r="FE2" s="477"/>
      <c r="FF2" s="477"/>
      <c r="FG2" s="477"/>
      <c r="FH2" s="477"/>
      <c r="FI2" s="477"/>
      <c r="FJ2" s="477"/>
      <c r="FK2" s="477"/>
      <c r="FL2" s="477"/>
      <c r="FM2" s="477"/>
      <c r="FN2" s="477"/>
      <c r="FO2" s="477"/>
      <c r="FP2" s="477"/>
      <c r="FQ2" s="477"/>
      <c r="FR2" s="477"/>
      <c r="FS2" s="477"/>
      <c r="FT2" s="477"/>
      <c r="FU2" s="477"/>
      <c r="FV2" s="477"/>
      <c r="FW2" s="477"/>
      <c r="FX2" s="477"/>
      <c r="FY2" s="477"/>
      <c r="FZ2" s="477"/>
      <c r="GA2" s="477"/>
      <c r="GB2" s="477"/>
      <c r="GC2" s="477"/>
      <c r="GD2" s="477"/>
      <c r="GE2" s="477"/>
      <c r="GF2" s="477"/>
      <c r="GG2" s="477"/>
      <c r="GH2" s="477"/>
      <c r="GI2" s="477"/>
      <c r="GJ2" s="477"/>
      <c r="GK2" s="477"/>
      <c r="GL2" s="477"/>
      <c r="GM2" s="477"/>
      <c r="GN2" s="477"/>
      <c r="GO2" s="477"/>
      <c r="GP2" s="477"/>
      <c r="GQ2" s="477"/>
      <c r="GR2" s="477"/>
      <c r="GS2" s="477"/>
      <c r="GT2" s="477"/>
      <c r="GU2" s="477"/>
      <c r="GV2" s="477"/>
      <c r="GW2" s="477"/>
      <c r="GX2" s="477"/>
      <c r="GY2" s="477"/>
      <c r="GZ2" s="477"/>
      <c r="HA2" s="477"/>
      <c r="HB2" s="477"/>
      <c r="HC2" s="477"/>
      <c r="HD2" s="477"/>
      <c r="HE2" s="477"/>
      <c r="HF2" s="477"/>
      <c r="HG2" s="477"/>
      <c r="HH2" s="477"/>
      <c r="HI2" s="477"/>
      <c r="HJ2" s="477"/>
      <c r="HK2" s="477"/>
      <c r="HL2" s="477"/>
      <c r="HM2" s="477"/>
      <c r="HN2" s="477"/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477"/>
      <c r="IM2" s="477"/>
      <c r="IN2" s="477"/>
      <c r="IO2" s="477"/>
      <c r="IP2" s="477"/>
      <c r="IQ2" s="477"/>
      <c r="IR2" s="477"/>
      <c r="IS2" s="477"/>
      <c r="IT2" s="477"/>
      <c r="IU2" s="477"/>
      <c r="IV2" s="477"/>
      <c r="IW2" s="477"/>
      <c r="IX2" s="477"/>
      <c r="IY2" s="477"/>
      <c r="IZ2" s="477"/>
      <c r="JA2" s="477"/>
      <c r="JB2" s="477"/>
      <c r="JC2" s="477"/>
      <c r="JD2" s="477"/>
      <c r="JE2" s="477"/>
      <c r="JF2" s="477"/>
      <c r="JG2" s="477"/>
      <c r="JH2" s="477"/>
      <c r="JI2" s="477"/>
      <c r="JJ2" s="477"/>
      <c r="JK2" s="477"/>
      <c r="JL2" s="477"/>
      <c r="JM2" s="477"/>
      <c r="JN2" s="477"/>
      <c r="JO2" s="477"/>
      <c r="JP2" s="477"/>
      <c r="JQ2" s="477"/>
      <c r="JR2" s="477"/>
      <c r="JS2" s="477"/>
      <c r="JT2" s="477"/>
      <c r="JU2" s="477"/>
      <c r="JV2" s="477"/>
      <c r="JW2" s="477"/>
      <c r="JX2" s="477"/>
      <c r="JY2" s="477"/>
      <c r="JZ2" s="477"/>
      <c r="KA2" s="477"/>
      <c r="KB2" s="477"/>
      <c r="KC2" s="477"/>
      <c r="KD2" s="477"/>
      <c r="KE2" s="477"/>
      <c r="KF2" s="477"/>
      <c r="KG2" s="477"/>
      <c r="KH2" s="477"/>
      <c r="KI2" s="477"/>
      <c r="KJ2" s="477"/>
      <c r="KK2" s="477"/>
      <c r="KL2" s="477"/>
      <c r="KM2" s="477"/>
      <c r="KN2" s="477"/>
      <c r="KO2" s="477"/>
      <c r="KP2" s="477"/>
      <c r="KQ2" s="477"/>
      <c r="KR2" s="477"/>
      <c r="KS2" s="477"/>
      <c r="KT2" s="477"/>
      <c r="KU2" s="477"/>
      <c r="KV2" s="477"/>
      <c r="KW2" s="477"/>
      <c r="KX2" s="477"/>
      <c r="KY2" s="477"/>
      <c r="KZ2" s="477"/>
      <c r="LA2" s="477"/>
      <c r="LB2" s="477"/>
      <c r="LC2" s="477"/>
      <c r="LD2" s="477"/>
      <c r="LE2" s="477"/>
      <c r="LF2" s="477"/>
      <c r="LG2" s="477"/>
      <c r="LH2" s="477"/>
      <c r="LI2" s="477"/>
      <c r="LJ2" s="477"/>
      <c r="LK2" s="477"/>
      <c r="LL2" s="477"/>
      <c r="LM2" s="477"/>
      <c r="LN2" s="477"/>
      <c r="LO2" s="477"/>
      <c r="LP2" s="477"/>
      <c r="LQ2" s="477"/>
      <c r="LR2" s="477"/>
      <c r="LS2" s="477"/>
      <c r="LT2" s="477"/>
      <c r="LU2" s="477"/>
      <c r="LV2" s="477"/>
      <c r="LW2" s="477"/>
      <c r="LX2" s="477"/>
      <c r="LY2" s="477"/>
      <c r="LZ2" s="477"/>
      <c r="MA2" s="477"/>
      <c r="MB2" s="477"/>
      <c r="MC2" s="477"/>
      <c r="MD2" s="477"/>
      <c r="ME2" s="477"/>
      <c r="MF2" s="477"/>
      <c r="MG2" s="477"/>
      <c r="MH2" s="477"/>
      <c r="MI2" s="477"/>
      <c r="MJ2" s="477"/>
      <c r="MK2" s="477"/>
      <c r="ML2" s="477"/>
      <c r="MM2" s="477"/>
      <c r="MN2" s="477"/>
      <c r="MO2" s="477"/>
      <c r="MP2" s="477"/>
      <c r="MQ2" s="477"/>
      <c r="MR2" s="477"/>
      <c r="MS2" s="477"/>
      <c r="MT2" s="477"/>
      <c r="MU2" s="477"/>
      <c r="MV2" s="477"/>
      <c r="MW2" s="477"/>
      <c r="MX2" s="477"/>
      <c r="MY2" s="477"/>
      <c r="MZ2" s="477"/>
      <c r="NA2" s="477"/>
      <c r="NB2" s="477"/>
      <c r="NC2" s="477"/>
      <c r="ND2" s="477"/>
      <c r="NE2" s="477"/>
      <c r="NF2" s="477"/>
      <c r="NG2" s="477"/>
      <c r="NH2" s="477"/>
      <c r="NI2" s="477"/>
      <c r="NJ2" s="477"/>
      <c r="NK2" s="477"/>
      <c r="NL2" s="477"/>
      <c r="NM2" s="477"/>
      <c r="NN2" s="477"/>
      <c r="NO2" s="477"/>
      <c r="NP2" s="477"/>
      <c r="NQ2" s="477"/>
      <c r="NR2" s="477"/>
      <c r="NS2" s="477"/>
      <c r="NT2" s="477"/>
      <c r="NU2" s="477"/>
      <c r="NV2" s="477"/>
      <c r="NW2" s="477"/>
      <c r="NX2" s="477"/>
      <c r="NY2" s="477"/>
      <c r="NZ2" s="477"/>
      <c r="OA2" s="477"/>
      <c r="OB2" s="477"/>
      <c r="OC2" s="477"/>
      <c r="OD2" s="477"/>
      <c r="OE2" s="477"/>
      <c r="OF2" s="477"/>
      <c r="OG2" s="477"/>
      <c r="OH2" s="477"/>
      <c r="OI2" s="477"/>
      <c r="OJ2" s="477"/>
      <c r="OK2" s="477"/>
      <c r="OL2" s="477"/>
      <c r="OM2" s="477"/>
      <c r="ON2" s="477"/>
      <c r="OO2" s="477"/>
      <c r="OP2" s="477"/>
      <c r="OQ2" s="477"/>
      <c r="OR2" s="477"/>
      <c r="OS2" s="477"/>
      <c r="OT2" s="477"/>
      <c r="OU2" s="477"/>
      <c r="OV2" s="477"/>
      <c r="OW2" s="477"/>
      <c r="OX2" s="477"/>
      <c r="OY2" s="477"/>
      <c r="OZ2" s="477"/>
      <c r="PA2" s="477"/>
      <c r="PB2" s="477"/>
      <c r="PC2" s="477"/>
      <c r="PD2" s="477"/>
      <c r="PE2" s="477"/>
      <c r="PF2" s="477"/>
      <c r="PG2" s="477"/>
      <c r="PH2" s="477"/>
      <c r="PI2" s="477"/>
      <c r="PJ2" s="477"/>
      <c r="PK2" s="477"/>
      <c r="PL2" s="477"/>
      <c r="PM2" s="477"/>
      <c r="PN2" s="477"/>
      <c r="PO2" s="477"/>
      <c r="PP2" s="477"/>
      <c r="PQ2" s="477"/>
      <c r="PR2" s="477"/>
      <c r="PS2" s="477"/>
      <c r="PT2" s="477"/>
      <c r="PU2" s="477"/>
      <c r="PV2" s="477"/>
      <c r="PW2" s="477"/>
      <c r="PX2" s="477"/>
      <c r="PY2" s="477"/>
      <c r="PZ2" s="477"/>
      <c r="QA2" s="477"/>
      <c r="QB2" s="477"/>
      <c r="QC2" s="477"/>
      <c r="QD2" s="477"/>
      <c r="QE2" s="477"/>
      <c r="QF2" s="477"/>
      <c r="QG2" s="477"/>
      <c r="QH2" s="477"/>
      <c r="QI2" s="477"/>
      <c r="QJ2" s="477"/>
      <c r="QK2" s="477"/>
      <c r="QL2" s="477"/>
      <c r="QM2" s="477"/>
      <c r="QN2" s="477"/>
      <c r="QO2" s="477"/>
      <c r="QP2" s="477"/>
      <c r="QQ2" s="477"/>
      <c r="QR2" s="477"/>
      <c r="QS2" s="477"/>
      <c r="QT2" s="477"/>
      <c r="QU2" s="477"/>
      <c r="QV2" s="477"/>
      <c r="QW2" s="477"/>
      <c r="QX2" s="477"/>
      <c r="QY2" s="477"/>
      <c r="QZ2" s="477"/>
      <c r="RA2" s="477"/>
      <c r="RB2" s="477"/>
      <c r="RC2" s="477"/>
      <c r="RD2" s="477"/>
      <c r="RE2" s="477"/>
      <c r="RF2" s="477"/>
      <c r="RG2" s="477"/>
      <c r="RH2" s="477"/>
      <c r="RI2" s="477"/>
      <c r="RJ2" s="477"/>
      <c r="RK2" s="477"/>
      <c r="RL2" s="477"/>
      <c r="RM2" s="477"/>
      <c r="RN2" s="477"/>
      <c r="RO2" s="477"/>
      <c r="RP2" s="477"/>
      <c r="RQ2" s="477"/>
      <c r="RR2" s="477"/>
      <c r="RS2" s="477"/>
      <c r="RT2" s="477"/>
      <c r="RU2" s="477"/>
      <c r="RV2" s="477"/>
      <c r="RW2" s="477"/>
      <c r="RX2" s="477"/>
      <c r="RY2" s="477"/>
      <c r="RZ2" s="477"/>
      <c r="SA2" s="477"/>
      <c r="SB2" s="477"/>
      <c r="SC2" s="477"/>
      <c r="SD2" s="477"/>
      <c r="SE2" s="477"/>
      <c r="SF2" s="477"/>
      <c r="SG2" s="477"/>
      <c r="SH2" s="477"/>
      <c r="SI2" s="477"/>
      <c r="SJ2" s="477"/>
      <c r="SK2" s="477"/>
      <c r="SL2" s="477"/>
      <c r="SM2" s="477"/>
      <c r="SN2" s="477"/>
      <c r="SO2" s="477"/>
      <c r="SP2" s="477"/>
      <c r="SQ2" s="477"/>
      <c r="SR2" s="477"/>
      <c r="SS2" s="477"/>
      <c r="ST2" s="477"/>
      <c r="SU2" s="477"/>
      <c r="SV2" s="477"/>
      <c r="SW2" s="477"/>
      <c r="SX2" s="477"/>
      <c r="SY2" s="477"/>
      <c r="SZ2" s="477"/>
      <c r="TA2" s="477"/>
      <c r="TB2" s="477"/>
      <c r="TC2" s="477"/>
      <c r="TD2" s="477"/>
      <c r="TE2" s="477"/>
      <c r="TF2" s="477"/>
      <c r="TG2" s="477"/>
      <c r="TH2" s="477"/>
      <c r="TI2" s="477"/>
      <c r="TJ2" s="477"/>
      <c r="TK2" s="477"/>
      <c r="TL2" s="477"/>
      <c r="TM2" s="477"/>
      <c r="TN2" s="477"/>
      <c r="TO2" s="477"/>
      <c r="TP2" s="477"/>
      <c r="TQ2" s="477"/>
      <c r="TR2" s="477"/>
      <c r="TS2" s="477"/>
      <c r="TT2" s="477"/>
      <c r="TU2" s="477"/>
      <c r="TV2" s="477"/>
      <c r="TW2" s="477"/>
      <c r="TX2" s="477"/>
      <c r="TY2" s="477"/>
      <c r="TZ2" s="477"/>
      <c r="UA2" s="477"/>
      <c r="UB2" s="477"/>
      <c r="UC2" s="477"/>
      <c r="UD2" s="477"/>
      <c r="UE2" s="477"/>
      <c r="UF2" s="477"/>
      <c r="UG2" s="477"/>
      <c r="UH2" s="477"/>
      <c r="UI2" s="477"/>
      <c r="UJ2" s="477"/>
      <c r="UK2" s="477"/>
      <c r="UL2" s="477"/>
      <c r="UM2" s="477"/>
      <c r="UN2" s="477"/>
      <c r="UO2" s="477"/>
      <c r="UP2" s="477"/>
      <c r="UQ2" s="477"/>
      <c r="UR2" s="477"/>
      <c r="US2" s="477"/>
      <c r="UT2" s="477"/>
      <c r="UU2" s="477"/>
      <c r="UV2" s="477"/>
      <c r="UW2" s="477"/>
      <c r="UX2" s="477"/>
      <c r="UY2" s="477"/>
      <c r="UZ2" s="477"/>
      <c r="VA2" s="477"/>
      <c r="VB2" s="477"/>
      <c r="VC2" s="477"/>
      <c r="VD2" s="477"/>
      <c r="VE2" s="477"/>
      <c r="VF2" s="477"/>
      <c r="VG2" s="477"/>
      <c r="VH2" s="477"/>
      <c r="VI2" s="477"/>
      <c r="VJ2" s="477"/>
      <c r="VK2" s="477"/>
      <c r="VL2" s="477"/>
      <c r="VM2" s="477"/>
      <c r="VN2" s="477"/>
      <c r="VO2" s="477"/>
      <c r="VP2" s="477"/>
      <c r="VQ2" s="477"/>
      <c r="VR2" s="477"/>
      <c r="VS2" s="477"/>
      <c r="VT2" s="477"/>
      <c r="VU2" s="477"/>
      <c r="VV2" s="477"/>
      <c r="VW2" s="477"/>
      <c r="VX2" s="477"/>
      <c r="VY2" s="477"/>
      <c r="VZ2" s="477"/>
      <c r="WA2" s="477"/>
      <c r="WB2" s="477"/>
      <c r="WC2" s="477"/>
      <c r="WD2" s="477"/>
      <c r="WE2" s="477"/>
      <c r="WF2" s="477"/>
      <c r="WG2" s="477"/>
      <c r="WH2" s="477"/>
      <c r="WI2" s="477"/>
      <c r="WJ2" s="477"/>
      <c r="WK2" s="477"/>
      <c r="WL2" s="477"/>
      <c r="WM2" s="477"/>
      <c r="WN2" s="477"/>
      <c r="WO2" s="477"/>
      <c r="WP2" s="477"/>
      <c r="WQ2" s="477"/>
      <c r="WR2" s="477"/>
      <c r="WS2" s="477"/>
      <c r="WT2" s="477"/>
      <c r="WU2" s="477"/>
      <c r="WV2" s="477"/>
      <c r="WW2" s="477"/>
      <c r="WX2" s="477"/>
      <c r="WY2" s="477"/>
      <c r="WZ2" s="477"/>
      <c r="XA2" s="477"/>
      <c r="XB2" s="477"/>
      <c r="XC2" s="477"/>
      <c r="XD2" s="477"/>
      <c r="XE2" s="477"/>
      <c r="XF2" s="477"/>
      <c r="XG2" s="477"/>
      <c r="XH2" s="477"/>
      <c r="XI2" s="477"/>
      <c r="XJ2" s="477"/>
      <c r="XK2" s="477"/>
      <c r="XL2" s="477"/>
      <c r="XM2" s="477"/>
      <c r="XN2" s="477"/>
      <c r="XO2" s="477"/>
      <c r="XP2" s="477"/>
      <c r="XQ2" s="477"/>
      <c r="XR2" s="477"/>
      <c r="XS2" s="477"/>
      <c r="XT2" s="477"/>
      <c r="XU2" s="477"/>
      <c r="XV2" s="477"/>
      <c r="XW2" s="477"/>
      <c r="XX2" s="477"/>
      <c r="XY2" s="477"/>
      <c r="XZ2" s="477"/>
      <c r="YA2" s="477"/>
      <c r="YB2" s="477"/>
      <c r="YC2" s="477"/>
      <c r="YD2" s="477"/>
      <c r="YE2" s="477"/>
      <c r="YF2" s="477"/>
      <c r="YG2" s="477"/>
      <c r="YH2" s="477"/>
      <c r="YI2" s="477"/>
      <c r="YJ2" s="477"/>
      <c r="YK2" s="477"/>
      <c r="YL2" s="477"/>
      <c r="YM2" s="477"/>
      <c r="YN2" s="477"/>
      <c r="YO2" s="477"/>
      <c r="YP2" s="477"/>
      <c r="YQ2" s="477"/>
      <c r="YR2" s="477"/>
      <c r="YS2" s="477"/>
      <c r="YT2" s="477"/>
      <c r="YU2" s="477"/>
      <c r="YV2" s="477"/>
      <c r="YW2" s="477"/>
      <c r="YX2" s="477"/>
      <c r="YY2" s="477"/>
      <c r="YZ2" s="477"/>
      <c r="ZA2" s="477"/>
      <c r="ZB2" s="477"/>
      <c r="ZC2" s="477"/>
      <c r="ZD2" s="477"/>
      <c r="ZE2" s="477"/>
      <c r="ZF2" s="477"/>
      <c r="ZG2" s="477"/>
      <c r="ZH2" s="477"/>
      <c r="ZI2" s="477"/>
      <c r="ZJ2" s="477"/>
      <c r="ZK2" s="477"/>
      <c r="ZL2" s="477"/>
      <c r="ZM2" s="477"/>
      <c r="ZN2" s="477"/>
      <c r="ZO2" s="477"/>
      <c r="ZP2" s="477"/>
      <c r="ZQ2" s="477"/>
      <c r="ZR2" s="477"/>
      <c r="ZS2" s="477"/>
      <c r="ZT2" s="477"/>
      <c r="ZU2" s="477"/>
      <c r="ZV2" s="477"/>
      <c r="ZW2" s="477"/>
      <c r="ZX2" s="477"/>
      <c r="ZY2" s="477"/>
      <c r="ZZ2" s="477"/>
      <c r="AAA2" s="477"/>
      <c r="AAB2" s="477"/>
      <c r="AAC2" s="477"/>
      <c r="AAD2" s="477"/>
      <c r="AAE2" s="477"/>
      <c r="AAF2" s="477"/>
      <c r="AAG2" s="477"/>
      <c r="AAH2" s="477"/>
      <c r="AAI2" s="477"/>
      <c r="AAJ2" s="477"/>
      <c r="AAK2" s="477"/>
      <c r="AAL2" s="477"/>
      <c r="AAM2" s="477"/>
      <c r="AAN2" s="477"/>
      <c r="AAO2" s="477"/>
      <c r="AAP2" s="477"/>
      <c r="AAQ2" s="477"/>
      <c r="AAR2" s="477"/>
      <c r="AAS2" s="477"/>
      <c r="AAT2" s="477"/>
      <c r="AAU2" s="477"/>
      <c r="AAV2" s="477"/>
      <c r="AAW2" s="477"/>
      <c r="AAX2" s="477"/>
      <c r="AAY2" s="477"/>
      <c r="AAZ2" s="477"/>
      <c r="ABA2" s="477"/>
      <c r="ABB2" s="477"/>
      <c r="ABC2" s="477"/>
      <c r="ABD2" s="477"/>
      <c r="ABE2" s="477"/>
      <c r="ABF2" s="477"/>
      <c r="ABG2" s="477"/>
      <c r="ABH2" s="477"/>
      <c r="ABI2" s="477"/>
      <c r="ABJ2" s="477"/>
      <c r="ABK2" s="477"/>
      <c r="ABL2" s="477"/>
      <c r="ABM2" s="477"/>
      <c r="ABN2" s="477"/>
      <c r="ABO2" s="477"/>
      <c r="ABP2" s="477"/>
      <c r="ABQ2" s="477"/>
      <c r="ABR2" s="477"/>
      <c r="ABS2" s="477"/>
      <c r="ABT2" s="477"/>
      <c r="ABU2" s="477"/>
      <c r="ABV2" s="477"/>
      <c r="ABW2" s="477"/>
      <c r="ABX2" s="477"/>
      <c r="ABY2" s="477"/>
      <c r="ABZ2" s="477"/>
      <c r="ACA2" s="477"/>
      <c r="ACB2" s="477"/>
      <c r="ACC2" s="477"/>
      <c r="ACD2" s="477"/>
      <c r="ACE2" s="477"/>
      <c r="ACF2" s="477"/>
      <c r="ACG2" s="477"/>
      <c r="ACH2" s="477"/>
      <c r="ACI2" s="477"/>
      <c r="ACJ2" s="477"/>
      <c r="ACK2" s="477"/>
      <c r="ACL2" s="477"/>
      <c r="ACM2" s="477"/>
      <c r="ACN2" s="477"/>
      <c r="ACO2" s="477"/>
      <c r="ACP2" s="477"/>
      <c r="ACQ2" s="477"/>
      <c r="ACR2" s="477"/>
      <c r="ACS2" s="477"/>
      <c r="ACT2" s="477"/>
      <c r="ACU2" s="477"/>
      <c r="ACV2" s="477"/>
      <c r="ACW2" s="477"/>
      <c r="ACX2" s="477"/>
      <c r="ACY2" s="477"/>
      <c r="ACZ2" s="477"/>
      <c r="ADA2" s="477"/>
      <c r="ADB2" s="477"/>
      <c r="ADC2" s="477"/>
      <c r="ADD2" s="477"/>
      <c r="ADE2" s="477"/>
      <c r="ADF2" s="477"/>
      <c r="ADG2" s="477"/>
      <c r="ADH2" s="477"/>
      <c r="ADI2" s="477"/>
      <c r="ADJ2" s="477"/>
      <c r="ADK2" s="477"/>
      <c r="ADL2" s="477"/>
      <c r="ADM2" s="477"/>
      <c r="ADN2" s="477"/>
      <c r="ADO2" s="477"/>
      <c r="ADP2" s="477"/>
      <c r="ADQ2" s="477"/>
      <c r="ADR2" s="477"/>
      <c r="ADS2" s="477"/>
      <c r="ADT2" s="477"/>
      <c r="ADU2" s="477"/>
      <c r="ADV2" s="477"/>
      <c r="ADW2" s="477"/>
      <c r="ADX2" s="477"/>
      <c r="ADY2" s="477"/>
      <c r="ADZ2" s="477"/>
      <c r="AEA2" s="477"/>
      <c r="AEB2" s="477"/>
      <c r="AEC2" s="477"/>
      <c r="AED2" s="477"/>
      <c r="AEE2" s="477"/>
      <c r="AEF2" s="477"/>
      <c r="AEG2" s="477"/>
      <c r="AEH2" s="477"/>
      <c r="AEI2" s="477"/>
      <c r="AEJ2" s="477"/>
      <c r="AEK2" s="477"/>
      <c r="AEL2" s="477"/>
      <c r="AEM2" s="477"/>
      <c r="AEN2" s="477"/>
      <c r="AEO2" s="477"/>
      <c r="AEP2" s="477"/>
      <c r="AEQ2" s="477"/>
      <c r="AER2" s="477"/>
      <c r="AES2" s="477"/>
      <c r="AET2" s="477"/>
      <c r="AEU2" s="477"/>
      <c r="AEV2" s="477"/>
      <c r="AEW2" s="477"/>
      <c r="AEX2" s="477"/>
      <c r="AEY2" s="477"/>
      <c r="AEZ2" s="477"/>
      <c r="AFA2" s="477"/>
      <c r="AFB2" s="477"/>
      <c r="AFC2" s="477"/>
      <c r="AFD2" s="477"/>
      <c r="AFE2" s="477"/>
      <c r="AFF2" s="477"/>
      <c r="AFG2" s="477"/>
      <c r="AFH2" s="477"/>
      <c r="AFI2" s="477"/>
      <c r="AFJ2" s="477"/>
      <c r="AFK2" s="477"/>
      <c r="AFL2" s="477"/>
      <c r="AFM2" s="477"/>
      <c r="AFN2" s="477"/>
      <c r="AFO2" s="477"/>
      <c r="AFP2" s="477"/>
      <c r="AFQ2" s="477"/>
      <c r="AFR2" s="477"/>
      <c r="AFS2" s="477"/>
      <c r="AFT2" s="477"/>
      <c r="AFU2" s="477"/>
      <c r="AFV2" s="477"/>
      <c r="AFW2" s="477"/>
      <c r="AFX2" s="477"/>
      <c r="AFY2" s="477"/>
      <c r="AFZ2" s="477"/>
      <c r="AGA2" s="477"/>
      <c r="AGB2" s="477"/>
      <c r="AGC2" s="477"/>
      <c r="AGD2" s="477"/>
      <c r="AGE2" s="477"/>
      <c r="AGF2" s="477"/>
      <c r="AGG2" s="477"/>
      <c r="AGH2" s="477"/>
      <c r="AGI2" s="477"/>
      <c r="AGJ2" s="477"/>
      <c r="AGK2" s="477"/>
      <c r="AGL2" s="477"/>
      <c r="AGM2" s="477"/>
      <c r="AGN2" s="477"/>
      <c r="AGO2" s="477"/>
      <c r="AGP2" s="477"/>
      <c r="AGQ2" s="477"/>
      <c r="AGR2" s="477"/>
      <c r="AGS2" s="477"/>
      <c r="AGT2" s="477"/>
      <c r="AGU2" s="477"/>
      <c r="AGV2" s="477"/>
      <c r="AGW2" s="477"/>
      <c r="AGX2" s="477"/>
      <c r="AGY2" s="477"/>
      <c r="AGZ2" s="477"/>
      <c r="AHA2" s="477"/>
      <c r="AHB2" s="477"/>
      <c r="AHC2" s="477"/>
      <c r="AHD2" s="477"/>
      <c r="AHE2" s="477"/>
      <c r="AHF2" s="477"/>
      <c r="AHG2" s="477"/>
      <c r="AHH2" s="477"/>
      <c r="AHI2" s="477"/>
      <c r="AHJ2" s="477"/>
      <c r="AHK2" s="477"/>
      <c r="AHL2" s="477"/>
      <c r="AHM2" s="477"/>
      <c r="AHN2" s="477"/>
      <c r="AHO2" s="477"/>
      <c r="AHP2" s="477"/>
      <c r="AHQ2" s="477"/>
      <c r="AHR2" s="477"/>
      <c r="AHS2" s="477"/>
      <c r="AHT2" s="477"/>
      <c r="AHU2" s="477"/>
      <c r="AHV2" s="477"/>
      <c r="AHW2" s="477"/>
      <c r="AHX2" s="477"/>
      <c r="AHY2" s="477"/>
      <c r="AHZ2" s="477"/>
      <c r="AIA2" s="477"/>
      <c r="AIB2" s="477"/>
      <c r="AIC2" s="477"/>
      <c r="AID2" s="477"/>
      <c r="AIE2" s="477"/>
      <c r="AIF2" s="477"/>
      <c r="AIG2" s="477"/>
      <c r="AIH2" s="477"/>
      <c r="AII2" s="477"/>
      <c r="AIJ2" s="477"/>
      <c r="AIK2" s="477"/>
      <c r="AIL2" s="477"/>
      <c r="AIM2" s="477"/>
      <c r="AIN2" s="477"/>
      <c r="AIO2" s="477"/>
      <c r="AIP2" s="477"/>
      <c r="AIQ2" s="477"/>
      <c r="AIR2" s="477"/>
      <c r="AIS2" s="477"/>
      <c r="AIT2" s="477"/>
      <c r="AIU2" s="477"/>
      <c r="AIV2" s="477"/>
      <c r="AIW2" s="477"/>
      <c r="AIX2" s="477"/>
      <c r="AIY2" s="477"/>
      <c r="AIZ2" s="477"/>
      <c r="AJA2" s="477"/>
      <c r="AJB2" s="477"/>
      <c r="AJC2" s="477"/>
      <c r="AJD2" s="477"/>
      <c r="AJE2" s="477"/>
      <c r="AJF2" s="477"/>
      <c r="AJG2" s="477"/>
      <c r="AJH2" s="477"/>
      <c r="AJI2" s="477"/>
      <c r="AJJ2" s="477"/>
      <c r="AJK2" s="477"/>
      <c r="AJL2" s="477"/>
      <c r="AJM2" s="477"/>
      <c r="AJN2" s="477"/>
      <c r="AJO2" s="477"/>
      <c r="AJP2" s="477"/>
      <c r="AJQ2" s="477"/>
      <c r="AJR2" s="477"/>
      <c r="AJS2" s="477"/>
      <c r="AJT2" s="477"/>
      <c r="AJU2" s="477"/>
      <c r="AJV2" s="477"/>
      <c r="AJW2" s="477"/>
      <c r="AJX2" s="477"/>
      <c r="AJY2" s="477"/>
      <c r="AJZ2" s="477"/>
      <c r="AKA2" s="477"/>
      <c r="AKB2" s="477"/>
      <c r="AKC2" s="477"/>
      <c r="AKD2" s="477"/>
      <c r="AKE2" s="477"/>
      <c r="AKF2" s="477"/>
      <c r="AKG2" s="477"/>
      <c r="AKH2" s="477"/>
      <c r="AKI2" s="477"/>
      <c r="AKJ2" s="477"/>
      <c r="AKK2" s="477"/>
      <c r="AKL2" s="477"/>
      <c r="AKM2" s="477"/>
      <c r="AKN2" s="477"/>
      <c r="AKO2" s="477"/>
      <c r="AKP2" s="477"/>
      <c r="AKQ2" s="477"/>
      <c r="AKR2" s="477"/>
      <c r="AKS2" s="477"/>
      <c r="AKT2" s="477"/>
      <c r="AKU2" s="477"/>
      <c r="AKV2" s="477"/>
      <c r="AKW2" s="477"/>
      <c r="AKX2" s="477"/>
      <c r="AKY2" s="477"/>
      <c r="AKZ2" s="477"/>
      <c r="ALA2" s="477"/>
      <c r="ALB2" s="477"/>
      <c r="ALC2" s="477"/>
      <c r="ALD2" s="477"/>
      <c r="ALE2" s="477"/>
      <c r="ALF2" s="477"/>
      <c r="ALG2" s="477"/>
      <c r="ALH2" s="477"/>
      <c r="ALI2" s="477"/>
      <c r="ALJ2" s="477"/>
      <c r="ALK2" s="477"/>
      <c r="ALL2" s="477"/>
      <c r="ALM2" s="477"/>
      <c r="ALN2" s="477"/>
      <c r="ALO2" s="477"/>
      <c r="ALP2" s="477"/>
      <c r="ALQ2" s="477"/>
      <c r="ALR2" s="477"/>
      <c r="ALS2" s="477"/>
      <c r="ALT2" s="477"/>
      <c r="ALU2" s="477"/>
      <c r="ALV2" s="477"/>
      <c r="ALW2" s="477"/>
      <c r="ALX2" s="477"/>
      <c r="ALY2" s="477"/>
      <c r="ALZ2" s="477"/>
      <c r="AMA2" s="477"/>
      <c r="AMB2" s="477"/>
      <c r="AMC2" s="477"/>
      <c r="AMD2" s="477"/>
      <c r="AME2" s="477"/>
    </row>
    <row r="3" spans="1:1019" s="478" customFormat="1" ht="15">
      <c r="A3" s="479" t="s">
        <v>407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  <c r="AD3" s="477"/>
      <c r="AE3" s="477"/>
      <c r="AF3" s="477"/>
      <c r="AG3" s="477"/>
      <c r="AH3" s="477"/>
      <c r="AI3" s="477"/>
      <c r="AJ3" s="477"/>
      <c r="AK3" s="477"/>
      <c r="AL3" s="477"/>
      <c r="AM3" s="477"/>
      <c r="AN3" s="477"/>
      <c r="AO3" s="477"/>
      <c r="AP3" s="477"/>
      <c r="AQ3" s="477"/>
      <c r="AR3" s="477"/>
      <c r="AS3" s="477"/>
      <c r="AT3" s="477"/>
      <c r="AU3" s="477"/>
      <c r="AV3" s="477"/>
      <c r="AW3" s="477"/>
      <c r="AX3" s="477"/>
      <c r="AY3" s="477"/>
      <c r="AZ3" s="477"/>
      <c r="BA3" s="477"/>
      <c r="BB3" s="477"/>
      <c r="BC3" s="477"/>
      <c r="BD3" s="477"/>
      <c r="BE3" s="477"/>
      <c r="BF3" s="477"/>
      <c r="BG3" s="477"/>
      <c r="BH3" s="477"/>
      <c r="BI3" s="477"/>
      <c r="BJ3" s="477"/>
      <c r="BK3" s="477"/>
      <c r="BL3" s="477"/>
      <c r="BM3" s="477"/>
      <c r="BN3" s="477"/>
      <c r="BO3" s="477"/>
      <c r="BP3" s="477"/>
      <c r="BQ3" s="477"/>
      <c r="BR3" s="477"/>
      <c r="BS3" s="477"/>
      <c r="BT3" s="477"/>
      <c r="BU3" s="477"/>
      <c r="BV3" s="477"/>
      <c r="BW3" s="477"/>
      <c r="BX3" s="477"/>
      <c r="BY3" s="477"/>
      <c r="BZ3" s="477"/>
      <c r="CA3" s="477"/>
      <c r="CB3" s="477"/>
      <c r="CC3" s="477"/>
      <c r="CD3" s="477"/>
      <c r="CE3" s="477"/>
      <c r="CF3" s="477"/>
      <c r="CG3" s="477"/>
      <c r="CH3" s="477"/>
      <c r="CI3" s="477"/>
      <c r="CJ3" s="477"/>
      <c r="CK3" s="477"/>
      <c r="CL3" s="477"/>
      <c r="CM3" s="477"/>
      <c r="CN3" s="477"/>
      <c r="CO3" s="477"/>
      <c r="CP3" s="477"/>
      <c r="CQ3" s="477"/>
      <c r="CR3" s="477"/>
      <c r="CS3" s="477"/>
      <c r="CT3" s="477"/>
      <c r="CU3" s="477"/>
      <c r="CV3" s="477"/>
      <c r="CW3" s="477"/>
      <c r="CX3" s="477"/>
      <c r="CY3" s="477"/>
      <c r="CZ3" s="477"/>
      <c r="DA3" s="477"/>
      <c r="DB3" s="477"/>
      <c r="DC3" s="477"/>
      <c r="DD3" s="477"/>
      <c r="DE3" s="477"/>
      <c r="DF3" s="477"/>
      <c r="DG3" s="477"/>
      <c r="DH3" s="477"/>
      <c r="DI3" s="477"/>
      <c r="DJ3" s="477"/>
      <c r="DK3" s="477"/>
      <c r="DL3" s="477"/>
      <c r="DM3" s="477"/>
      <c r="DN3" s="477"/>
      <c r="DO3" s="477"/>
      <c r="DP3" s="477"/>
      <c r="DQ3" s="477"/>
      <c r="DR3" s="477"/>
      <c r="DS3" s="477"/>
      <c r="DT3" s="477"/>
      <c r="DU3" s="477"/>
      <c r="DV3" s="477"/>
      <c r="DW3" s="477"/>
      <c r="DX3" s="477"/>
      <c r="DY3" s="477"/>
      <c r="DZ3" s="477"/>
      <c r="EA3" s="477"/>
      <c r="EB3" s="477"/>
      <c r="EC3" s="477"/>
      <c r="ED3" s="477"/>
      <c r="EE3" s="477"/>
      <c r="EF3" s="477"/>
      <c r="EG3" s="477"/>
      <c r="EH3" s="477"/>
      <c r="EI3" s="477"/>
      <c r="EJ3" s="477"/>
      <c r="EK3" s="477"/>
      <c r="EL3" s="477"/>
      <c r="EM3" s="477"/>
      <c r="EN3" s="477"/>
      <c r="EO3" s="477"/>
      <c r="EP3" s="477"/>
      <c r="EQ3" s="477"/>
      <c r="ER3" s="477"/>
      <c r="ES3" s="477"/>
      <c r="ET3" s="477"/>
      <c r="EU3" s="477"/>
      <c r="EV3" s="477"/>
      <c r="EW3" s="477"/>
      <c r="EX3" s="477"/>
      <c r="EY3" s="477"/>
      <c r="EZ3" s="477"/>
      <c r="FA3" s="477"/>
      <c r="FB3" s="477"/>
      <c r="FC3" s="477"/>
      <c r="FD3" s="477"/>
      <c r="FE3" s="477"/>
      <c r="FF3" s="477"/>
      <c r="FG3" s="477"/>
      <c r="FH3" s="477"/>
      <c r="FI3" s="477"/>
      <c r="FJ3" s="477"/>
      <c r="FK3" s="477"/>
      <c r="FL3" s="477"/>
      <c r="FM3" s="477"/>
      <c r="FN3" s="477"/>
      <c r="FO3" s="477"/>
      <c r="FP3" s="477"/>
      <c r="FQ3" s="477"/>
      <c r="FR3" s="477"/>
      <c r="FS3" s="477"/>
      <c r="FT3" s="477"/>
      <c r="FU3" s="477"/>
      <c r="FV3" s="477"/>
      <c r="FW3" s="477"/>
      <c r="FX3" s="477"/>
      <c r="FY3" s="477"/>
      <c r="FZ3" s="477"/>
      <c r="GA3" s="477"/>
      <c r="GB3" s="477"/>
      <c r="GC3" s="477"/>
      <c r="GD3" s="477"/>
      <c r="GE3" s="477"/>
      <c r="GF3" s="477"/>
      <c r="GG3" s="477"/>
      <c r="GH3" s="477"/>
      <c r="GI3" s="477"/>
      <c r="GJ3" s="477"/>
      <c r="GK3" s="477"/>
      <c r="GL3" s="477"/>
      <c r="GM3" s="477"/>
      <c r="GN3" s="477"/>
      <c r="GO3" s="477"/>
      <c r="GP3" s="477"/>
      <c r="GQ3" s="477"/>
      <c r="GR3" s="477"/>
      <c r="GS3" s="477"/>
      <c r="GT3" s="477"/>
      <c r="GU3" s="477"/>
      <c r="GV3" s="477"/>
      <c r="GW3" s="477"/>
      <c r="GX3" s="477"/>
      <c r="GY3" s="477"/>
      <c r="GZ3" s="477"/>
      <c r="HA3" s="477"/>
      <c r="HB3" s="477"/>
      <c r="HC3" s="477"/>
      <c r="HD3" s="477"/>
      <c r="HE3" s="477"/>
      <c r="HF3" s="477"/>
      <c r="HG3" s="477"/>
      <c r="HH3" s="477"/>
      <c r="HI3" s="477"/>
      <c r="HJ3" s="477"/>
      <c r="HK3" s="477"/>
      <c r="HL3" s="477"/>
      <c r="HM3" s="477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477"/>
      <c r="IM3" s="477"/>
      <c r="IN3" s="477"/>
      <c r="IO3" s="477"/>
      <c r="IP3" s="477"/>
      <c r="IQ3" s="477"/>
      <c r="IR3" s="477"/>
      <c r="IS3" s="477"/>
      <c r="IT3" s="477"/>
      <c r="IU3" s="477"/>
      <c r="IV3" s="477"/>
      <c r="IW3" s="477"/>
      <c r="IX3" s="477"/>
      <c r="IY3" s="477"/>
      <c r="IZ3" s="477"/>
      <c r="JA3" s="477"/>
      <c r="JB3" s="477"/>
      <c r="JC3" s="477"/>
      <c r="JD3" s="477"/>
      <c r="JE3" s="477"/>
      <c r="JF3" s="477"/>
      <c r="JG3" s="477"/>
      <c r="JH3" s="477"/>
      <c r="JI3" s="477"/>
      <c r="JJ3" s="477"/>
      <c r="JK3" s="477"/>
      <c r="JL3" s="477"/>
      <c r="JM3" s="477"/>
      <c r="JN3" s="477"/>
      <c r="JO3" s="477"/>
      <c r="JP3" s="477"/>
      <c r="JQ3" s="477"/>
      <c r="JR3" s="477"/>
      <c r="JS3" s="477"/>
      <c r="JT3" s="477"/>
      <c r="JU3" s="477"/>
      <c r="JV3" s="477"/>
      <c r="JW3" s="477"/>
      <c r="JX3" s="477"/>
      <c r="JY3" s="477"/>
      <c r="JZ3" s="477"/>
      <c r="KA3" s="477"/>
      <c r="KB3" s="477"/>
      <c r="KC3" s="477"/>
      <c r="KD3" s="477"/>
      <c r="KE3" s="477"/>
      <c r="KF3" s="477"/>
      <c r="KG3" s="477"/>
      <c r="KH3" s="477"/>
      <c r="KI3" s="477"/>
      <c r="KJ3" s="477"/>
      <c r="KK3" s="477"/>
      <c r="KL3" s="477"/>
      <c r="KM3" s="477"/>
      <c r="KN3" s="477"/>
      <c r="KO3" s="477"/>
      <c r="KP3" s="477"/>
      <c r="KQ3" s="477"/>
      <c r="KR3" s="477"/>
      <c r="KS3" s="477"/>
      <c r="KT3" s="477"/>
      <c r="KU3" s="477"/>
      <c r="KV3" s="477"/>
      <c r="KW3" s="477"/>
      <c r="KX3" s="477"/>
      <c r="KY3" s="477"/>
      <c r="KZ3" s="477"/>
      <c r="LA3" s="477"/>
      <c r="LB3" s="477"/>
      <c r="LC3" s="477"/>
      <c r="LD3" s="477"/>
      <c r="LE3" s="477"/>
      <c r="LF3" s="477"/>
      <c r="LG3" s="477"/>
      <c r="LH3" s="477"/>
      <c r="LI3" s="477"/>
      <c r="LJ3" s="477"/>
      <c r="LK3" s="477"/>
      <c r="LL3" s="477"/>
      <c r="LM3" s="477"/>
      <c r="LN3" s="477"/>
      <c r="LO3" s="477"/>
      <c r="LP3" s="477"/>
      <c r="LQ3" s="477"/>
      <c r="LR3" s="477"/>
      <c r="LS3" s="477"/>
      <c r="LT3" s="477"/>
      <c r="LU3" s="477"/>
      <c r="LV3" s="477"/>
      <c r="LW3" s="477"/>
      <c r="LX3" s="477"/>
      <c r="LY3" s="477"/>
      <c r="LZ3" s="477"/>
      <c r="MA3" s="477"/>
      <c r="MB3" s="477"/>
      <c r="MC3" s="477"/>
      <c r="MD3" s="477"/>
      <c r="ME3" s="477"/>
      <c r="MF3" s="477"/>
      <c r="MG3" s="477"/>
      <c r="MH3" s="477"/>
      <c r="MI3" s="477"/>
      <c r="MJ3" s="477"/>
      <c r="MK3" s="477"/>
      <c r="ML3" s="477"/>
      <c r="MM3" s="477"/>
      <c r="MN3" s="477"/>
      <c r="MO3" s="477"/>
      <c r="MP3" s="477"/>
      <c r="MQ3" s="477"/>
      <c r="MR3" s="477"/>
      <c r="MS3" s="477"/>
      <c r="MT3" s="477"/>
      <c r="MU3" s="477"/>
      <c r="MV3" s="477"/>
      <c r="MW3" s="477"/>
      <c r="MX3" s="477"/>
      <c r="MY3" s="477"/>
      <c r="MZ3" s="477"/>
      <c r="NA3" s="477"/>
      <c r="NB3" s="477"/>
      <c r="NC3" s="477"/>
      <c r="ND3" s="477"/>
      <c r="NE3" s="477"/>
      <c r="NF3" s="477"/>
      <c r="NG3" s="477"/>
      <c r="NH3" s="477"/>
      <c r="NI3" s="477"/>
      <c r="NJ3" s="477"/>
      <c r="NK3" s="477"/>
      <c r="NL3" s="477"/>
      <c r="NM3" s="477"/>
      <c r="NN3" s="477"/>
      <c r="NO3" s="477"/>
      <c r="NP3" s="477"/>
      <c r="NQ3" s="477"/>
      <c r="NR3" s="477"/>
      <c r="NS3" s="477"/>
      <c r="NT3" s="477"/>
      <c r="NU3" s="477"/>
      <c r="NV3" s="477"/>
      <c r="NW3" s="477"/>
      <c r="NX3" s="477"/>
      <c r="NY3" s="477"/>
      <c r="NZ3" s="477"/>
      <c r="OA3" s="477"/>
      <c r="OB3" s="477"/>
      <c r="OC3" s="477"/>
      <c r="OD3" s="477"/>
      <c r="OE3" s="477"/>
      <c r="OF3" s="477"/>
      <c r="OG3" s="477"/>
      <c r="OH3" s="477"/>
      <c r="OI3" s="477"/>
      <c r="OJ3" s="477"/>
      <c r="OK3" s="477"/>
      <c r="OL3" s="477"/>
      <c r="OM3" s="477"/>
      <c r="ON3" s="477"/>
      <c r="OO3" s="477"/>
      <c r="OP3" s="477"/>
      <c r="OQ3" s="477"/>
      <c r="OR3" s="477"/>
      <c r="OS3" s="477"/>
      <c r="OT3" s="477"/>
      <c r="OU3" s="477"/>
      <c r="OV3" s="477"/>
      <c r="OW3" s="477"/>
      <c r="OX3" s="477"/>
      <c r="OY3" s="477"/>
      <c r="OZ3" s="477"/>
      <c r="PA3" s="477"/>
      <c r="PB3" s="477"/>
      <c r="PC3" s="477"/>
      <c r="PD3" s="477"/>
      <c r="PE3" s="477"/>
      <c r="PF3" s="477"/>
      <c r="PG3" s="477"/>
      <c r="PH3" s="477"/>
      <c r="PI3" s="477"/>
      <c r="PJ3" s="477"/>
      <c r="PK3" s="477"/>
      <c r="PL3" s="477"/>
      <c r="PM3" s="477"/>
      <c r="PN3" s="477"/>
      <c r="PO3" s="477"/>
      <c r="PP3" s="477"/>
      <c r="PQ3" s="477"/>
      <c r="PR3" s="477"/>
      <c r="PS3" s="477"/>
      <c r="PT3" s="477"/>
      <c r="PU3" s="477"/>
      <c r="PV3" s="477"/>
      <c r="PW3" s="477"/>
      <c r="PX3" s="477"/>
      <c r="PY3" s="477"/>
      <c r="PZ3" s="477"/>
      <c r="QA3" s="477"/>
      <c r="QB3" s="477"/>
      <c r="QC3" s="477"/>
      <c r="QD3" s="477"/>
      <c r="QE3" s="477"/>
      <c r="QF3" s="477"/>
      <c r="QG3" s="477"/>
      <c r="QH3" s="477"/>
      <c r="QI3" s="477"/>
      <c r="QJ3" s="477"/>
      <c r="QK3" s="477"/>
      <c r="QL3" s="477"/>
      <c r="QM3" s="477"/>
      <c r="QN3" s="477"/>
      <c r="QO3" s="477"/>
      <c r="QP3" s="477"/>
      <c r="QQ3" s="477"/>
      <c r="QR3" s="477"/>
      <c r="QS3" s="477"/>
      <c r="QT3" s="477"/>
      <c r="QU3" s="477"/>
      <c r="QV3" s="477"/>
      <c r="QW3" s="477"/>
      <c r="QX3" s="477"/>
      <c r="QY3" s="477"/>
      <c r="QZ3" s="477"/>
      <c r="RA3" s="477"/>
      <c r="RB3" s="477"/>
      <c r="RC3" s="477"/>
      <c r="RD3" s="477"/>
      <c r="RE3" s="477"/>
      <c r="RF3" s="477"/>
      <c r="RG3" s="477"/>
      <c r="RH3" s="477"/>
      <c r="RI3" s="477"/>
      <c r="RJ3" s="477"/>
      <c r="RK3" s="477"/>
      <c r="RL3" s="477"/>
      <c r="RM3" s="477"/>
      <c r="RN3" s="477"/>
      <c r="RO3" s="477"/>
      <c r="RP3" s="477"/>
      <c r="RQ3" s="477"/>
      <c r="RR3" s="477"/>
      <c r="RS3" s="477"/>
      <c r="RT3" s="477"/>
      <c r="RU3" s="477"/>
      <c r="RV3" s="477"/>
      <c r="RW3" s="477"/>
      <c r="RX3" s="477"/>
      <c r="RY3" s="477"/>
      <c r="RZ3" s="477"/>
      <c r="SA3" s="477"/>
      <c r="SB3" s="477"/>
      <c r="SC3" s="477"/>
      <c r="SD3" s="477"/>
      <c r="SE3" s="477"/>
      <c r="SF3" s="477"/>
      <c r="SG3" s="477"/>
      <c r="SH3" s="477"/>
      <c r="SI3" s="477"/>
      <c r="SJ3" s="477"/>
      <c r="SK3" s="477"/>
      <c r="SL3" s="477"/>
      <c r="SM3" s="477"/>
      <c r="SN3" s="477"/>
      <c r="SO3" s="477"/>
      <c r="SP3" s="477"/>
      <c r="SQ3" s="477"/>
      <c r="SR3" s="477"/>
      <c r="SS3" s="477"/>
      <c r="ST3" s="477"/>
      <c r="SU3" s="477"/>
      <c r="SV3" s="477"/>
      <c r="SW3" s="477"/>
      <c r="SX3" s="477"/>
      <c r="SY3" s="477"/>
      <c r="SZ3" s="477"/>
      <c r="TA3" s="477"/>
      <c r="TB3" s="477"/>
      <c r="TC3" s="477"/>
      <c r="TD3" s="477"/>
      <c r="TE3" s="477"/>
      <c r="TF3" s="477"/>
      <c r="TG3" s="477"/>
      <c r="TH3" s="477"/>
      <c r="TI3" s="477"/>
      <c r="TJ3" s="477"/>
      <c r="TK3" s="477"/>
      <c r="TL3" s="477"/>
      <c r="TM3" s="477"/>
      <c r="TN3" s="477"/>
      <c r="TO3" s="477"/>
      <c r="TP3" s="477"/>
      <c r="TQ3" s="477"/>
      <c r="TR3" s="477"/>
      <c r="TS3" s="477"/>
      <c r="TT3" s="477"/>
      <c r="TU3" s="477"/>
      <c r="TV3" s="477"/>
      <c r="TW3" s="477"/>
      <c r="TX3" s="477"/>
      <c r="TY3" s="477"/>
      <c r="TZ3" s="477"/>
      <c r="UA3" s="477"/>
      <c r="UB3" s="477"/>
      <c r="UC3" s="477"/>
      <c r="UD3" s="477"/>
      <c r="UE3" s="477"/>
      <c r="UF3" s="477"/>
      <c r="UG3" s="477"/>
      <c r="UH3" s="477"/>
      <c r="UI3" s="477"/>
      <c r="UJ3" s="477"/>
      <c r="UK3" s="477"/>
      <c r="UL3" s="477"/>
      <c r="UM3" s="477"/>
      <c r="UN3" s="477"/>
      <c r="UO3" s="477"/>
      <c r="UP3" s="477"/>
      <c r="UQ3" s="477"/>
      <c r="UR3" s="477"/>
      <c r="US3" s="477"/>
      <c r="UT3" s="477"/>
      <c r="UU3" s="477"/>
      <c r="UV3" s="477"/>
      <c r="UW3" s="477"/>
      <c r="UX3" s="477"/>
      <c r="UY3" s="477"/>
      <c r="UZ3" s="477"/>
      <c r="VA3" s="477"/>
      <c r="VB3" s="477"/>
      <c r="VC3" s="477"/>
      <c r="VD3" s="477"/>
      <c r="VE3" s="477"/>
      <c r="VF3" s="477"/>
      <c r="VG3" s="477"/>
      <c r="VH3" s="477"/>
      <c r="VI3" s="477"/>
      <c r="VJ3" s="477"/>
      <c r="VK3" s="477"/>
      <c r="VL3" s="477"/>
      <c r="VM3" s="477"/>
      <c r="VN3" s="477"/>
      <c r="VO3" s="477"/>
      <c r="VP3" s="477"/>
      <c r="VQ3" s="477"/>
      <c r="VR3" s="477"/>
      <c r="VS3" s="477"/>
      <c r="VT3" s="477"/>
      <c r="VU3" s="477"/>
      <c r="VV3" s="477"/>
      <c r="VW3" s="477"/>
      <c r="VX3" s="477"/>
      <c r="VY3" s="477"/>
      <c r="VZ3" s="477"/>
      <c r="WA3" s="477"/>
      <c r="WB3" s="477"/>
      <c r="WC3" s="477"/>
      <c r="WD3" s="477"/>
      <c r="WE3" s="477"/>
      <c r="WF3" s="477"/>
      <c r="WG3" s="477"/>
      <c r="WH3" s="477"/>
      <c r="WI3" s="477"/>
      <c r="WJ3" s="477"/>
      <c r="WK3" s="477"/>
      <c r="WL3" s="477"/>
      <c r="WM3" s="477"/>
      <c r="WN3" s="477"/>
      <c r="WO3" s="477"/>
      <c r="WP3" s="477"/>
      <c r="WQ3" s="477"/>
      <c r="WR3" s="477"/>
      <c r="WS3" s="477"/>
      <c r="WT3" s="477"/>
      <c r="WU3" s="477"/>
      <c r="WV3" s="477"/>
      <c r="WW3" s="477"/>
      <c r="WX3" s="477"/>
      <c r="WY3" s="477"/>
      <c r="WZ3" s="477"/>
      <c r="XA3" s="477"/>
      <c r="XB3" s="477"/>
      <c r="XC3" s="477"/>
      <c r="XD3" s="477"/>
      <c r="XE3" s="477"/>
      <c r="XF3" s="477"/>
      <c r="XG3" s="477"/>
      <c r="XH3" s="477"/>
      <c r="XI3" s="477"/>
      <c r="XJ3" s="477"/>
      <c r="XK3" s="477"/>
      <c r="XL3" s="477"/>
      <c r="XM3" s="477"/>
      <c r="XN3" s="477"/>
      <c r="XO3" s="477"/>
      <c r="XP3" s="477"/>
      <c r="XQ3" s="477"/>
      <c r="XR3" s="477"/>
      <c r="XS3" s="477"/>
      <c r="XT3" s="477"/>
      <c r="XU3" s="477"/>
      <c r="XV3" s="477"/>
      <c r="XW3" s="477"/>
      <c r="XX3" s="477"/>
      <c r="XY3" s="477"/>
      <c r="XZ3" s="477"/>
      <c r="YA3" s="477"/>
      <c r="YB3" s="477"/>
      <c r="YC3" s="477"/>
      <c r="YD3" s="477"/>
      <c r="YE3" s="477"/>
      <c r="YF3" s="477"/>
      <c r="YG3" s="477"/>
      <c r="YH3" s="477"/>
      <c r="YI3" s="477"/>
      <c r="YJ3" s="477"/>
      <c r="YK3" s="477"/>
      <c r="YL3" s="477"/>
      <c r="YM3" s="477"/>
      <c r="YN3" s="477"/>
      <c r="YO3" s="477"/>
      <c r="YP3" s="477"/>
      <c r="YQ3" s="477"/>
      <c r="YR3" s="477"/>
      <c r="YS3" s="477"/>
      <c r="YT3" s="477"/>
      <c r="YU3" s="477"/>
      <c r="YV3" s="477"/>
      <c r="YW3" s="477"/>
      <c r="YX3" s="477"/>
      <c r="YY3" s="477"/>
      <c r="YZ3" s="477"/>
      <c r="ZA3" s="477"/>
      <c r="ZB3" s="477"/>
      <c r="ZC3" s="477"/>
      <c r="ZD3" s="477"/>
      <c r="ZE3" s="477"/>
      <c r="ZF3" s="477"/>
      <c r="ZG3" s="477"/>
      <c r="ZH3" s="477"/>
      <c r="ZI3" s="477"/>
      <c r="ZJ3" s="477"/>
      <c r="ZK3" s="477"/>
      <c r="ZL3" s="477"/>
      <c r="ZM3" s="477"/>
      <c r="ZN3" s="477"/>
      <c r="ZO3" s="477"/>
      <c r="ZP3" s="477"/>
      <c r="ZQ3" s="477"/>
      <c r="ZR3" s="477"/>
      <c r="ZS3" s="477"/>
      <c r="ZT3" s="477"/>
      <c r="ZU3" s="477"/>
      <c r="ZV3" s="477"/>
      <c r="ZW3" s="477"/>
      <c r="ZX3" s="477"/>
      <c r="ZY3" s="477"/>
      <c r="ZZ3" s="477"/>
      <c r="AAA3" s="477"/>
      <c r="AAB3" s="477"/>
      <c r="AAC3" s="477"/>
      <c r="AAD3" s="477"/>
      <c r="AAE3" s="477"/>
      <c r="AAF3" s="477"/>
      <c r="AAG3" s="477"/>
      <c r="AAH3" s="477"/>
      <c r="AAI3" s="477"/>
      <c r="AAJ3" s="477"/>
      <c r="AAK3" s="477"/>
      <c r="AAL3" s="477"/>
      <c r="AAM3" s="477"/>
      <c r="AAN3" s="477"/>
      <c r="AAO3" s="477"/>
      <c r="AAP3" s="477"/>
      <c r="AAQ3" s="477"/>
      <c r="AAR3" s="477"/>
      <c r="AAS3" s="477"/>
      <c r="AAT3" s="477"/>
      <c r="AAU3" s="477"/>
      <c r="AAV3" s="477"/>
      <c r="AAW3" s="477"/>
      <c r="AAX3" s="477"/>
      <c r="AAY3" s="477"/>
      <c r="AAZ3" s="477"/>
      <c r="ABA3" s="477"/>
      <c r="ABB3" s="477"/>
      <c r="ABC3" s="477"/>
      <c r="ABD3" s="477"/>
      <c r="ABE3" s="477"/>
      <c r="ABF3" s="477"/>
      <c r="ABG3" s="477"/>
      <c r="ABH3" s="477"/>
      <c r="ABI3" s="477"/>
      <c r="ABJ3" s="477"/>
      <c r="ABK3" s="477"/>
      <c r="ABL3" s="477"/>
      <c r="ABM3" s="477"/>
      <c r="ABN3" s="477"/>
      <c r="ABO3" s="477"/>
      <c r="ABP3" s="477"/>
      <c r="ABQ3" s="477"/>
      <c r="ABR3" s="477"/>
      <c r="ABS3" s="477"/>
      <c r="ABT3" s="477"/>
      <c r="ABU3" s="477"/>
      <c r="ABV3" s="477"/>
      <c r="ABW3" s="477"/>
      <c r="ABX3" s="477"/>
      <c r="ABY3" s="477"/>
      <c r="ABZ3" s="477"/>
      <c r="ACA3" s="477"/>
      <c r="ACB3" s="477"/>
      <c r="ACC3" s="477"/>
      <c r="ACD3" s="477"/>
      <c r="ACE3" s="477"/>
      <c r="ACF3" s="477"/>
      <c r="ACG3" s="477"/>
      <c r="ACH3" s="477"/>
      <c r="ACI3" s="477"/>
      <c r="ACJ3" s="477"/>
      <c r="ACK3" s="477"/>
      <c r="ACL3" s="477"/>
      <c r="ACM3" s="477"/>
      <c r="ACN3" s="477"/>
      <c r="ACO3" s="477"/>
      <c r="ACP3" s="477"/>
      <c r="ACQ3" s="477"/>
      <c r="ACR3" s="477"/>
      <c r="ACS3" s="477"/>
      <c r="ACT3" s="477"/>
      <c r="ACU3" s="477"/>
      <c r="ACV3" s="477"/>
      <c r="ACW3" s="477"/>
      <c r="ACX3" s="477"/>
      <c r="ACY3" s="477"/>
      <c r="ACZ3" s="477"/>
      <c r="ADA3" s="477"/>
      <c r="ADB3" s="477"/>
      <c r="ADC3" s="477"/>
      <c r="ADD3" s="477"/>
      <c r="ADE3" s="477"/>
      <c r="ADF3" s="477"/>
      <c r="ADG3" s="477"/>
      <c r="ADH3" s="477"/>
      <c r="ADI3" s="477"/>
      <c r="ADJ3" s="477"/>
      <c r="ADK3" s="477"/>
      <c r="ADL3" s="477"/>
      <c r="ADM3" s="477"/>
      <c r="ADN3" s="477"/>
      <c r="ADO3" s="477"/>
      <c r="ADP3" s="477"/>
      <c r="ADQ3" s="477"/>
      <c r="ADR3" s="477"/>
      <c r="ADS3" s="477"/>
      <c r="ADT3" s="477"/>
      <c r="ADU3" s="477"/>
      <c r="ADV3" s="477"/>
      <c r="ADW3" s="477"/>
      <c r="ADX3" s="477"/>
      <c r="ADY3" s="477"/>
      <c r="ADZ3" s="477"/>
      <c r="AEA3" s="477"/>
      <c r="AEB3" s="477"/>
      <c r="AEC3" s="477"/>
      <c r="AED3" s="477"/>
      <c r="AEE3" s="477"/>
      <c r="AEF3" s="477"/>
      <c r="AEG3" s="477"/>
      <c r="AEH3" s="477"/>
      <c r="AEI3" s="477"/>
      <c r="AEJ3" s="477"/>
      <c r="AEK3" s="477"/>
      <c r="AEL3" s="477"/>
      <c r="AEM3" s="477"/>
      <c r="AEN3" s="477"/>
      <c r="AEO3" s="477"/>
      <c r="AEP3" s="477"/>
      <c r="AEQ3" s="477"/>
      <c r="AER3" s="477"/>
      <c r="AES3" s="477"/>
      <c r="AET3" s="477"/>
      <c r="AEU3" s="477"/>
      <c r="AEV3" s="477"/>
      <c r="AEW3" s="477"/>
      <c r="AEX3" s="477"/>
      <c r="AEY3" s="477"/>
      <c r="AEZ3" s="477"/>
      <c r="AFA3" s="477"/>
      <c r="AFB3" s="477"/>
      <c r="AFC3" s="477"/>
      <c r="AFD3" s="477"/>
      <c r="AFE3" s="477"/>
      <c r="AFF3" s="477"/>
      <c r="AFG3" s="477"/>
      <c r="AFH3" s="477"/>
      <c r="AFI3" s="477"/>
      <c r="AFJ3" s="477"/>
      <c r="AFK3" s="477"/>
      <c r="AFL3" s="477"/>
      <c r="AFM3" s="477"/>
      <c r="AFN3" s="477"/>
      <c r="AFO3" s="477"/>
      <c r="AFP3" s="477"/>
      <c r="AFQ3" s="477"/>
      <c r="AFR3" s="477"/>
      <c r="AFS3" s="477"/>
      <c r="AFT3" s="477"/>
      <c r="AFU3" s="477"/>
      <c r="AFV3" s="477"/>
      <c r="AFW3" s="477"/>
      <c r="AFX3" s="477"/>
      <c r="AFY3" s="477"/>
      <c r="AFZ3" s="477"/>
      <c r="AGA3" s="477"/>
      <c r="AGB3" s="477"/>
      <c r="AGC3" s="477"/>
      <c r="AGD3" s="477"/>
      <c r="AGE3" s="477"/>
      <c r="AGF3" s="477"/>
      <c r="AGG3" s="477"/>
      <c r="AGH3" s="477"/>
      <c r="AGI3" s="477"/>
      <c r="AGJ3" s="477"/>
      <c r="AGK3" s="477"/>
      <c r="AGL3" s="477"/>
      <c r="AGM3" s="477"/>
      <c r="AGN3" s="477"/>
      <c r="AGO3" s="477"/>
      <c r="AGP3" s="477"/>
      <c r="AGQ3" s="477"/>
      <c r="AGR3" s="477"/>
      <c r="AGS3" s="477"/>
      <c r="AGT3" s="477"/>
      <c r="AGU3" s="477"/>
      <c r="AGV3" s="477"/>
      <c r="AGW3" s="477"/>
      <c r="AGX3" s="477"/>
      <c r="AGY3" s="477"/>
      <c r="AGZ3" s="477"/>
      <c r="AHA3" s="477"/>
      <c r="AHB3" s="477"/>
      <c r="AHC3" s="477"/>
      <c r="AHD3" s="477"/>
      <c r="AHE3" s="477"/>
      <c r="AHF3" s="477"/>
      <c r="AHG3" s="477"/>
      <c r="AHH3" s="477"/>
      <c r="AHI3" s="477"/>
      <c r="AHJ3" s="477"/>
      <c r="AHK3" s="477"/>
      <c r="AHL3" s="477"/>
      <c r="AHM3" s="477"/>
      <c r="AHN3" s="477"/>
      <c r="AHO3" s="477"/>
      <c r="AHP3" s="477"/>
      <c r="AHQ3" s="477"/>
      <c r="AHR3" s="477"/>
      <c r="AHS3" s="477"/>
      <c r="AHT3" s="477"/>
      <c r="AHU3" s="477"/>
      <c r="AHV3" s="477"/>
      <c r="AHW3" s="477"/>
      <c r="AHX3" s="477"/>
      <c r="AHY3" s="477"/>
      <c r="AHZ3" s="477"/>
      <c r="AIA3" s="477"/>
      <c r="AIB3" s="477"/>
      <c r="AIC3" s="477"/>
      <c r="AID3" s="477"/>
      <c r="AIE3" s="477"/>
      <c r="AIF3" s="477"/>
      <c r="AIG3" s="477"/>
      <c r="AIH3" s="477"/>
      <c r="AII3" s="477"/>
      <c r="AIJ3" s="477"/>
      <c r="AIK3" s="477"/>
      <c r="AIL3" s="477"/>
      <c r="AIM3" s="477"/>
      <c r="AIN3" s="477"/>
      <c r="AIO3" s="477"/>
      <c r="AIP3" s="477"/>
      <c r="AIQ3" s="477"/>
      <c r="AIR3" s="477"/>
      <c r="AIS3" s="477"/>
      <c r="AIT3" s="477"/>
      <c r="AIU3" s="477"/>
      <c r="AIV3" s="477"/>
      <c r="AIW3" s="477"/>
      <c r="AIX3" s="477"/>
      <c r="AIY3" s="477"/>
      <c r="AIZ3" s="477"/>
      <c r="AJA3" s="477"/>
      <c r="AJB3" s="477"/>
      <c r="AJC3" s="477"/>
      <c r="AJD3" s="477"/>
      <c r="AJE3" s="477"/>
      <c r="AJF3" s="477"/>
      <c r="AJG3" s="477"/>
      <c r="AJH3" s="477"/>
      <c r="AJI3" s="477"/>
      <c r="AJJ3" s="477"/>
      <c r="AJK3" s="477"/>
      <c r="AJL3" s="477"/>
      <c r="AJM3" s="477"/>
      <c r="AJN3" s="477"/>
      <c r="AJO3" s="477"/>
      <c r="AJP3" s="477"/>
      <c r="AJQ3" s="477"/>
      <c r="AJR3" s="477"/>
      <c r="AJS3" s="477"/>
      <c r="AJT3" s="477"/>
      <c r="AJU3" s="477"/>
      <c r="AJV3" s="477"/>
      <c r="AJW3" s="477"/>
      <c r="AJX3" s="477"/>
      <c r="AJY3" s="477"/>
      <c r="AJZ3" s="477"/>
      <c r="AKA3" s="477"/>
      <c r="AKB3" s="477"/>
      <c r="AKC3" s="477"/>
      <c r="AKD3" s="477"/>
      <c r="AKE3" s="477"/>
      <c r="AKF3" s="477"/>
      <c r="AKG3" s="477"/>
      <c r="AKH3" s="477"/>
      <c r="AKI3" s="477"/>
      <c r="AKJ3" s="477"/>
      <c r="AKK3" s="477"/>
      <c r="AKL3" s="477"/>
      <c r="AKM3" s="477"/>
      <c r="AKN3" s="477"/>
      <c r="AKO3" s="477"/>
      <c r="AKP3" s="477"/>
      <c r="AKQ3" s="477"/>
      <c r="AKR3" s="477"/>
      <c r="AKS3" s="477"/>
      <c r="AKT3" s="477"/>
      <c r="AKU3" s="477"/>
      <c r="AKV3" s="477"/>
      <c r="AKW3" s="477"/>
      <c r="AKX3" s="477"/>
      <c r="AKY3" s="477"/>
      <c r="AKZ3" s="477"/>
      <c r="ALA3" s="477"/>
      <c r="ALB3" s="477"/>
      <c r="ALC3" s="477"/>
      <c r="ALD3" s="477"/>
      <c r="ALE3" s="477"/>
      <c r="ALF3" s="477"/>
      <c r="ALG3" s="477"/>
      <c r="ALH3" s="477"/>
      <c r="ALI3" s="477"/>
      <c r="ALJ3" s="477"/>
      <c r="ALK3" s="477"/>
      <c r="ALL3" s="477"/>
      <c r="ALM3" s="477"/>
      <c r="ALN3" s="477"/>
      <c r="ALO3" s="477"/>
      <c r="ALP3" s="477"/>
      <c r="ALQ3" s="477"/>
      <c r="ALR3" s="477"/>
      <c r="ALS3" s="477"/>
      <c r="ALT3" s="477"/>
      <c r="ALU3" s="477"/>
      <c r="ALV3" s="477"/>
      <c r="ALW3" s="477"/>
      <c r="ALX3" s="477"/>
      <c r="ALY3" s="477"/>
      <c r="ALZ3" s="477"/>
      <c r="AMA3" s="477"/>
      <c r="AMB3" s="477"/>
      <c r="AMC3" s="477"/>
      <c r="AMD3" s="477"/>
      <c r="AME3" s="477"/>
    </row>
    <row r="4" spans="1:1019" s="478" customFormat="1" ht="15">
      <c r="A4" s="479" t="s">
        <v>408</v>
      </c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477"/>
      <c r="X4" s="477"/>
      <c r="Y4" s="477"/>
      <c r="Z4" s="477"/>
      <c r="AA4" s="477"/>
      <c r="AB4" s="477"/>
      <c r="AC4" s="477"/>
      <c r="AD4" s="477"/>
      <c r="AE4" s="477"/>
      <c r="AF4" s="477"/>
      <c r="AG4" s="477"/>
      <c r="AH4" s="477"/>
      <c r="AI4" s="477"/>
      <c r="AJ4" s="477"/>
      <c r="AK4" s="477"/>
      <c r="AL4" s="477"/>
      <c r="AM4" s="477"/>
      <c r="AN4" s="477"/>
      <c r="AO4" s="477"/>
      <c r="AP4" s="477"/>
      <c r="AQ4" s="477"/>
      <c r="AR4" s="477"/>
      <c r="AS4" s="477"/>
      <c r="AT4" s="477"/>
      <c r="AU4" s="477"/>
      <c r="AV4" s="477"/>
      <c r="AW4" s="477"/>
      <c r="AX4" s="477"/>
      <c r="AY4" s="477"/>
      <c r="AZ4" s="477"/>
      <c r="BA4" s="477"/>
      <c r="BB4" s="477"/>
      <c r="BC4" s="477"/>
      <c r="BD4" s="477"/>
      <c r="BE4" s="477"/>
      <c r="BF4" s="477"/>
      <c r="BG4" s="477"/>
      <c r="BH4" s="477"/>
      <c r="BI4" s="477"/>
      <c r="BJ4" s="477"/>
      <c r="BK4" s="477"/>
      <c r="BL4" s="477"/>
      <c r="BM4" s="477"/>
      <c r="BN4" s="477"/>
      <c r="BO4" s="477"/>
      <c r="BP4" s="477"/>
      <c r="BQ4" s="477"/>
      <c r="BR4" s="477"/>
      <c r="BS4" s="477"/>
      <c r="BT4" s="477"/>
      <c r="BU4" s="477"/>
      <c r="BV4" s="477"/>
      <c r="BW4" s="477"/>
      <c r="BX4" s="477"/>
      <c r="BY4" s="477"/>
      <c r="BZ4" s="477"/>
      <c r="CA4" s="477"/>
      <c r="CB4" s="477"/>
      <c r="CC4" s="477"/>
      <c r="CD4" s="477"/>
      <c r="CE4" s="477"/>
      <c r="CF4" s="477"/>
      <c r="CG4" s="477"/>
      <c r="CH4" s="477"/>
      <c r="CI4" s="477"/>
      <c r="CJ4" s="477"/>
      <c r="CK4" s="477"/>
      <c r="CL4" s="477"/>
      <c r="CM4" s="477"/>
      <c r="CN4" s="477"/>
      <c r="CO4" s="477"/>
      <c r="CP4" s="477"/>
      <c r="CQ4" s="477"/>
      <c r="CR4" s="477"/>
      <c r="CS4" s="477"/>
      <c r="CT4" s="477"/>
      <c r="CU4" s="477"/>
      <c r="CV4" s="477"/>
      <c r="CW4" s="477"/>
      <c r="CX4" s="477"/>
      <c r="CY4" s="477"/>
      <c r="CZ4" s="477"/>
      <c r="DA4" s="477"/>
      <c r="DB4" s="477"/>
      <c r="DC4" s="477"/>
      <c r="DD4" s="477"/>
      <c r="DE4" s="477"/>
      <c r="DF4" s="477"/>
      <c r="DG4" s="477"/>
      <c r="DH4" s="477"/>
      <c r="DI4" s="477"/>
      <c r="DJ4" s="477"/>
      <c r="DK4" s="477"/>
      <c r="DL4" s="477"/>
      <c r="DM4" s="477"/>
      <c r="DN4" s="477"/>
      <c r="DO4" s="477"/>
      <c r="DP4" s="477"/>
      <c r="DQ4" s="477"/>
      <c r="DR4" s="477"/>
      <c r="DS4" s="477"/>
      <c r="DT4" s="477"/>
      <c r="DU4" s="477"/>
      <c r="DV4" s="477"/>
      <c r="DW4" s="477"/>
      <c r="DX4" s="477"/>
      <c r="DY4" s="477"/>
      <c r="DZ4" s="477"/>
      <c r="EA4" s="477"/>
      <c r="EB4" s="477"/>
      <c r="EC4" s="477"/>
      <c r="ED4" s="477"/>
      <c r="EE4" s="477"/>
      <c r="EF4" s="477"/>
      <c r="EG4" s="477"/>
      <c r="EH4" s="477"/>
      <c r="EI4" s="477"/>
      <c r="EJ4" s="477"/>
      <c r="EK4" s="477"/>
      <c r="EL4" s="477"/>
      <c r="EM4" s="477"/>
      <c r="EN4" s="477"/>
      <c r="EO4" s="477"/>
      <c r="EP4" s="477"/>
      <c r="EQ4" s="477"/>
      <c r="ER4" s="477"/>
      <c r="ES4" s="477"/>
      <c r="ET4" s="477"/>
      <c r="EU4" s="477"/>
      <c r="EV4" s="477"/>
      <c r="EW4" s="477"/>
      <c r="EX4" s="477"/>
      <c r="EY4" s="477"/>
      <c r="EZ4" s="477"/>
      <c r="FA4" s="477"/>
      <c r="FB4" s="477"/>
      <c r="FC4" s="477"/>
      <c r="FD4" s="477"/>
      <c r="FE4" s="477"/>
      <c r="FF4" s="477"/>
      <c r="FG4" s="477"/>
      <c r="FH4" s="477"/>
      <c r="FI4" s="477"/>
      <c r="FJ4" s="477"/>
      <c r="FK4" s="477"/>
      <c r="FL4" s="477"/>
      <c r="FM4" s="477"/>
      <c r="FN4" s="477"/>
      <c r="FO4" s="477"/>
      <c r="FP4" s="477"/>
      <c r="FQ4" s="477"/>
      <c r="FR4" s="477"/>
      <c r="FS4" s="477"/>
      <c r="FT4" s="477"/>
      <c r="FU4" s="477"/>
      <c r="FV4" s="477"/>
      <c r="FW4" s="477"/>
      <c r="FX4" s="477"/>
      <c r="FY4" s="477"/>
      <c r="FZ4" s="477"/>
      <c r="GA4" s="477"/>
      <c r="GB4" s="477"/>
      <c r="GC4" s="477"/>
      <c r="GD4" s="477"/>
      <c r="GE4" s="477"/>
      <c r="GF4" s="477"/>
      <c r="GG4" s="477"/>
      <c r="GH4" s="477"/>
      <c r="GI4" s="477"/>
      <c r="GJ4" s="477"/>
      <c r="GK4" s="477"/>
      <c r="GL4" s="477"/>
      <c r="GM4" s="477"/>
      <c r="GN4" s="477"/>
      <c r="GO4" s="477"/>
      <c r="GP4" s="477"/>
      <c r="GQ4" s="477"/>
      <c r="GR4" s="477"/>
      <c r="GS4" s="477"/>
      <c r="GT4" s="477"/>
      <c r="GU4" s="477"/>
      <c r="GV4" s="477"/>
      <c r="GW4" s="477"/>
      <c r="GX4" s="477"/>
      <c r="GY4" s="477"/>
      <c r="GZ4" s="477"/>
      <c r="HA4" s="477"/>
      <c r="HB4" s="477"/>
      <c r="HC4" s="477"/>
      <c r="HD4" s="477"/>
      <c r="HE4" s="477"/>
      <c r="HF4" s="477"/>
      <c r="HG4" s="477"/>
      <c r="HH4" s="477"/>
      <c r="HI4" s="477"/>
      <c r="HJ4" s="477"/>
      <c r="HK4" s="477"/>
      <c r="HL4" s="477"/>
      <c r="HM4" s="477"/>
      <c r="HN4" s="477"/>
      <c r="HO4" s="477"/>
      <c r="HP4" s="477"/>
      <c r="HQ4" s="477"/>
      <c r="HR4" s="477"/>
      <c r="HS4" s="477"/>
      <c r="HT4" s="477"/>
      <c r="HU4" s="477"/>
      <c r="HV4" s="477"/>
      <c r="HW4" s="477"/>
      <c r="HX4" s="477"/>
      <c r="HY4" s="477"/>
      <c r="HZ4" s="477"/>
      <c r="IA4" s="477"/>
      <c r="IB4" s="477"/>
      <c r="IC4" s="477"/>
      <c r="ID4" s="477"/>
      <c r="IE4" s="477"/>
      <c r="IF4" s="477"/>
      <c r="IG4" s="477"/>
      <c r="IH4" s="477"/>
      <c r="II4" s="477"/>
      <c r="IJ4" s="477"/>
      <c r="IK4" s="477"/>
      <c r="IL4" s="477"/>
      <c r="IM4" s="477"/>
      <c r="IN4" s="477"/>
      <c r="IO4" s="477"/>
      <c r="IP4" s="477"/>
      <c r="IQ4" s="477"/>
      <c r="IR4" s="477"/>
      <c r="IS4" s="477"/>
      <c r="IT4" s="477"/>
      <c r="IU4" s="477"/>
      <c r="IV4" s="477"/>
      <c r="IW4" s="477"/>
      <c r="IX4" s="477"/>
      <c r="IY4" s="477"/>
      <c r="IZ4" s="477"/>
      <c r="JA4" s="477"/>
      <c r="JB4" s="477"/>
      <c r="JC4" s="477"/>
      <c r="JD4" s="477"/>
      <c r="JE4" s="477"/>
      <c r="JF4" s="477"/>
      <c r="JG4" s="477"/>
      <c r="JH4" s="477"/>
      <c r="JI4" s="477"/>
      <c r="JJ4" s="477"/>
      <c r="JK4" s="477"/>
      <c r="JL4" s="477"/>
      <c r="JM4" s="477"/>
      <c r="JN4" s="477"/>
      <c r="JO4" s="477"/>
      <c r="JP4" s="477"/>
      <c r="JQ4" s="477"/>
      <c r="JR4" s="477"/>
      <c r="JS4" s="477"/>
      <c r="JT4" s="477"/>
      <c r="JU4" s="477"/>
      <c r="JV4" s="477"/>
      <c r="JW4" s="477"/>
      <c r="JX4" s="477"/>
      <c r="JY4" s="477"/>
      <c r="JZ4" s="477"/>
      <c r="KA4" s="477"/>
      <c r="KB4" s="477"/>
      <c r="KC4" s="477"/>
      <c r="KD4" s="477"/>
      <c r="KE4" s="477"/>
      <c r="KF4" s="477"/>
      <c r="KG4" s="477"/>
      <c r="KH4" s="477"/>
      <c r="KI4" s="477"/>
      <c r="KJ4" s="477"/>
      <c r="KK4" s="477"/>
      <c r="KL4" s="477"/>
      <c r="KM4" s="477"/>
      <c r="KN4" s="477"/>
      <c r="KO4" s="477"/>
      <c r="KP4" s="477"/>
      <c r="KQ4" s="477"/>
      <c r="KR4" s="477"/>
      <c r="KS4" s="477"/>
      <c r="KT4" s="477"/>
      <c r="KU4" s="477"/>
      <c r="KV4" s="477"/>
      <c r="KW4" s="477"/>
      <c r="KX4" s="477"/>
      <c r="KY4" s="477"/>
      <c r="KZ4" s="477"/>
      <c r="LA4" s="477"/>
      <c r="LB4" s="477"/>
      <c r="LC4" s="477"/>
      <c r="LD4" s="477"/>
      <c r="LE4" s="477"/>
      <c r="LF4" s="477"/>
      <c r="LG4" s="477"/>
      <c r="LH4" s="477"/>
      <c r="LI4" s="477"/>
      <c r="LJ4" s="477"/>
      <c r="LK4" s="477"/>
      <c r="LL4" s="477"/>
      <c r="LM4" s="477"/>
      <c r="LN4" s="477"/>
      <c r="LO4" s="477"/>
      <c r="LP4" s="477"/>
      <c r="LQ4" s="477"/>
      <c r="LR4" s="477"/>
      <c r="LS4" s="477"/>
      <c r="LT4" s="477"/>
      <c r="LU4" s="477"/>
      <c r="LV4" s="477"/>
      <c r="LW4" s="477"/>
      <c r="LX4" s="477"/>
      <c r="LY4" s="477"/>
      <c r="LZ4" s="477"/>
      <c r="MA4" s="477"/>
      <c r="MB4" s="477"/>
      <c r="MC4" s="477"/>
      <c r="MD4" s="477"/>
      <c r="ME4" s="477"/>
      <c r="MF4" s="477"/>
      <c r="MG4" s="477"/>
      <c r="MH4" s="477"/>
      <c r="MI4" s="477"/>
      <c r="MJ4" s="477"/>
      <c r="MK4" s="477"/>
      <c r="ML4" s="477"/>
      <c r="MM4" s="477"/>
      <c r="MN4" s="477"/>
      <c r="MO4" s="477"/>
      <c r="MP4" s="477"/>
      <c r="MQ4" s="477"/>
      <c r="MR4" s="477"/>
      <c r="MS4" s="477"/>
      <c r="MT4" s="477"/>
      <c r="MU4" s="477"/>
      <c r="MV4" s="477"/>
      <c r="MW4" s="477"/>
      <c r="MX4" s="477"/>
      <c r="MY4" s="477"/>
      <c r="MZ4" s="477"/>
      <c r="NA4" s="477"/>
      <c r="NB4" s="477"/>
      <c r="NC4" s="477"/>
      <c r="ND4" s="477"/>
      <c r="NE4" s="477"/>
      <c r="NF4" s="477"/>
      <c r="NG4" s="477"/>
      <c r="NH4" s="477"/>
      <c r="NI4" s="477"/>
      <c r="NJ4" s="477"/>
      <c r="NK4" s="477"/>
      <c r="NL4" s="477"/>
      <c r="NM4" s="477"/>
      <c r="NN4" s="477"/>
      <c r="NO4" s="477"/>
      <c r="NP4" s="477"/>
      <c r="NQ4" s="477"/>
      <c r="NR4" s="477"/>
      <c r="NS4" s="477"/>
      <c r="NT4" s="477"/>
      <c r="NU4" s="477"/>
      <c r="NV4" s="477"/>
      <c r="NW4" s="477"/>
      <c r="NX4" s="477"/>
      <c r="NY4" s="477"/>
      <c r="NZ4" s="477"/>
      <c r="OA4" s="477"/>
      <c r="OB4" s="477"/>
      <c r="OC4" s="477"/>
      <c r="OD4" s="477"/>
      <c r="OE4" s="477"/>
      <c r="OF4" s="477"/>
      <c r="OG4" s="477"/>
      <c r="OH4" s="477"/>
      <c r="OI4" s="477"/>
      <c r="OJ4" s="477"/>
      <c r="OK4" s="477"/>
      <c r="OL4" s="477"/>
      <c r="OM4" s="477"/>
      <c r="ON4" s="477"/>
      <c r="OO4" s="477"/>
      <c r="OP4" s="477"/>
      <c r="OQ4" s="477"/>
      <c r="OR4" s="477"/>
      <c r="OS4" s="477"/>
      <c r="OT4" s="477"/>
      <c r="OU4" s="477"/>
      <c r="OV4" s="477"/>
      <c r="OW4" s="477"/>
      <c r="OX4" s="477"/>
      <c r="OY4" s="477"/>
      <c r="OZ4" s="477"/>
      <c r="PA4" s="477"/>
      <c r="PB4" s="477"/>
      <c r="PC4" s="477"/>
      <c r="PD4" s="477"/>
      <c r="PE4" s="477"/>
      <c r="PF4" s="477"/>
      <c r="PG4" s="477"/>
      <c r="PH4" s="477"/>
      <c r="PI4" s="477"/>
      <c r="PJ4" s="477"/>
      <c r="PK4" s="477"/>
      <c r="PL4" s="477"/>
      <c r="PM4" s="477"/>
      <c r="PN4" s="477"/>
      <c r="PO4" s="477"/>
      <c r="PP4" s="477"/>
      <c r="PQ4" s="477"/>
      <c r="PR4" s="477"/>
      <c r="PS4" s="477"/>
      <c r="PT4" s="477"/>
      <c r="PU4" s="477"/>
      <c r="PV4" s="477"/>
      <c r="PW4" s="477"/>
      <c r="PX4" s="477"/>
      <c r="PY4" s="477"/>
      <c r="PZ4" s="477"/>
      <c r="QA4" s="477"/>
      <c r="QB4" s="477"/>
      <c r="QC4" s="477"/>
      <c r="QD4" s="477"/>
      <c r="QE4" s="477"/>
      <c r="QF4" s="477"/>
      <c r="QG4" s="477"/>
      <c r="QH4" s="477"/>
      <c r="QI4" s="477"/>
      <c r="QJ4" s="477"/>
      <c r="QK4" s="477"/>
      <c r="QL4" s="477"/>
      <c r="QM4" s="477"/>
      <c r="QN4" s="477"/>
      <c r="QO4" s="477"/>
      <c r="QP4" s="477"/>
      <c r="QQ4" s="477"/>
      <c r="QR4" s="477"/>
      <c r="QS4" s="477"/>
      <c r="QT4" s="477"/>
      <c r="QU4" s="477"/>
      <c r="QV4" s="477"/>
      <c r="QW4" s="477"/>
      <c r="QX4" s="477"/>
      <c r="QY4" s="477"/>
      <c r="QZ4" s="477"/>
      <c r="RA4" s="477"/>
      <c r="RB4" s="477"/>
      <c r="RC4" s="477"/>
      <c r="RD4" s="477"/>
      <c r="RE4" s="477"/>
      <c r="RF4" s="477"/>
      <c r="RG4" s="477"/>
      <c r="RH4" s="477"/>
      <c r="RI4" s="477"/>
      <c r="RJ4" s="477"/>
      <c r="RK4" s="477"/>
      <c r="RL4" s="477"/>
      <c r="RM4" s="477"/>
      <c r="RN4" s="477"/>
      <c r="RO4" s="477"/>
      <c r="RP4" s="477"/>
      <c r="RQ4" s="477"/>
      <c r="RR4" s="477"/>
      <c r="RS4" s="477"/>
      <c r="RT4" s="477"/>
      <c r="RU4" s="477"/>
      <c r="RV4" s="477"/>
      <c r="RW4" s="477"/>
      <c r="RX4" s="477"/>
      <c r="RY4" s="477"/>
      <c r="RZ4" s="477"/>
      <c r="SA4" s="477"/>
      <c r="SB4" s="477"/>
      <c r="SC4" s="477"/>
      <c r="SD4" s="477"/>
      <c r="SE4" s="477"/>
      <c r="SF4" s="477"/>
      <c r="SG4" s="477"/>
      <c r="SH4" s="477"/>
      <c r="SI4" s="477"/>
      <c r="SJ4" s="477"/>
      <c r="SK4" s="477"/>
      <c r="SL4" s="477"/>
      <c r="SM4" s="477"/>
      <c r="SN4" s="477"/>
      <c r="SO4" s="477"/>
      <c r="SP4" s="477"/>
      <c r="SQ4" s="477"/>
      <c r="SR4" s="477"/>
      <c r="SS4" s="477"/>
      <c r="ST4" s="477"/>
      <c r="SU4" s="477"/>
      <c r="SV4" s="477"/>
      <c r="SW4" s="477"/>
      <c r="SX4" s="477"/>
      <c r="SY4" s="477"/>
      <c r="SZ4" s="477"/>
      <c r="TA4" s="477"/>
      <c r="TB4" s="477"/>
      <c r="TC4" s="477"/>
      <c r="TD4" s="477"/>
      <c r="TE4" s="477"/>
      <c r="TF4" s="477"/>
      <c r="TG4" s="477"/>
      <c r="TH4" s="477"/>
      <c r="TI4" s="477"/>
      <c r="TJ4" s="477"/>
      <c r="TK4" s="477"/>
      <c r="TL4" s="477"/>
      <c r="TM4" s="477"/>
      <c r="TN4" s="477"/>
      <c r="TO4" s="477"/>
      <c r="TP4" s="477"/>
      <c r="TQ4" s="477"/>
      <c r="TR4" s="477"/>
      <c r="TS4" s="477"/>
      <c r="TT4" s="477"/>
      <c r="TU4" s="477"/>
      <c r="TV4" s="477"/>
      <c r="TW4" s="477"/>
      <c r="TX4" s="477"/>
      <c r="TY4" s="477"/>
      <c r="TZ4" s="477"/>
      <c r="UA4" s="477"/>
      <c r="UB4" s="477"/>
      <c r="UC4" s="477"/>
      <c r="UD4" s="477"/>
      <c r="UE4" s="477"/>
      <c r="UF4" s="477"/>
      <c r="UG4" s="477"/>
      <c r="UH4" s="477"/>
      <c r="UI4" s="477"/>
      <c r="UJ4" s="477"/>
      <c r="UK4" s="477"/>
      <c r="UL4" s="477"/>
      <c r="UM4" s="477"/>
      <c r="UN4" s="477"/>
      <c r="UO4" s="477"/>
      <c r="UP4" s="477"/>
      <c r="UQ4" s="477"/>
      <c r="UR4" s="477"/>
      <c r="US4" s="477"/>
      <c r="UT4" s="477"/>
      <c r="UU4" s="477"/>
      <c r="UV4" s="477"/>
      <c r="UW4" s="477"/>
      <c r="UX4" s="477"/>
      <c r="UY4" s="477"/>
      <c r="UZ4" s="477"/>
      <c r="VA4" s="477"/>
      <c r="VB4" s="477"/>
      <c r="VC4" s="477"/>
      <c r="VD4" s="477"/>
      <c r="VE4" s="477"/>
      <c r="VF4" s="477"/>
      <c r="VG4" s="477"/>
      <c r="VH4" s="477"/>
      <c r="VI4" s="477"/>
      <c r="VJ4" s="477"/>
      <c r="VK4" s="477"/>
      <c r="VL4" s="477"/>
      <c r="VM4" s="477"/>
      <c r="VN4" s="477"/>
      <c r="VO4" s="477"/>
      <c r="VP4" s="477"/>
      <c r="VQ4" s="477"/>
      <c r="VR4" s="477"/>
      <c r="VS4" s="477"/>
      <c r="VT4" s="477"/>
      <c r="VU4" s="477"/>
      <c r="VV4" s="477"/>
      <c r="VW4" s="477"/>
      <c r="VX4" s="477"/>
      <c r="VY4" s="477"/>
      <c r="VZ4" s="477"/>
      <c r="WA4" s="477"/>
      <c r="WB4" s="477"/>
      <c r="WC4" s="477"/>
      <c r="WD4" s="477"/>
      <c r="WE4" s="477"/>
      <c r="WF4" s="477"/>
      <c r="WG4" s="477"/>
      <c r="WH4" s="477"/>
      <c r="WI4" s="477"/>
      <c r="WJ4" s="477"/>
      <c r="WK4" s="477"/>
      <c r="WL4" s="477"/>
      <c r="WM4" s="477"/>
      <c r="WN4" s="477"/>
      <c r="WO4" s="477"/>
      <c r="WP4" s="477"/>
      <c r="WQ4" s="477"/>
      <c r="WR4" s="477"/>
      <c r="WS4" s="477"/>
      <c r="WT4" s="477"/>
      <c r="WU4" s="477"/>
      <c r="WV4" s="477"/>
      <c r="WW4" s="477"/>
      <c r="WX4" s="477"/>
      <c r="WY4" s="477"/>
      <c r="WZ4" s="477"/>
      <c r="XA4" s="477"/>
      <c r="XB4" s="477"/>
      <c r="XC4" s="477"/>
      <c r="XD4" s="477"/>
      <c r="XE4" s="477"/>
      <c r="XF4" s="477"/>
      <c r="XG4" s="477"/>
      <c r="XH4" s="477"/>
      <c r="XI4" s="477"/>
      <c r="XJ4" s="477"/>
      <c r="XK4" s="477"/>
      <c r="XL4" s="477"/>
      <c r="XM4" s="477"/>
      <c r="XN4" s="477"/>
      <c r="XO4" s="477"/>
      <c r="XP4" s="477"/>
      <c r="XQ4" s="477"/>
      <c r="XR4" s="477"/>
      <c r="XS4" s="477"/>
      <c r="XT4" s="477"/>
      <c r="XU4" s="477"/>
      <c r="XV4" s="477"/>
      <c r="XW4" s="477"/>
      <c r="XX4" s="477"/>
      <c r="XY4" s="477"/>
      <c r="XZ4" s="477"/>
      <c r="YA4" s="477"/>
      <c r="YB4" s="477"/>
      <c r="YC4" s="477"/>
      <c r="YD4" s="477"/>
      <c r="YE4" s="477"/>
      <c r="YF4" s="477"/>
      <c r="YG4" s="477"/>
      <c r="YH4" s="477"/>
      <c r="YI4" s="477"/>
      <c r="YJ4" s="477"/>
      <c r="YK4" s="477"/>
      <c r="YL4" s="477"/>
      <c r="YM4" s="477"/>
      <c r="YN4" s="477"/>
      <c r="YO4" s="477"/>
      <c r="YP4" s="477"/>
      <c r="YQ4" s="477"/>
      <c r="YR4" s="477"/>
      <c r="YS4" s="477"/>
      <c r="YT4" s="477"/>
      <c r="YU4" s="477"/>
      <c r="YV4" s="477"/>
      <c r="YW4" s="477"/>
      <c r="YX4" s="477"/>
      <c r="YY4" s="477"/>
      <c r="YZ4" s="477"/>
      <c r="ZA4" s="477"/>
      <c r="ZB4" s="477"/>
      <c r="ZC4" s="477"/>
      <c r="ZD4" s="477"/>
      <c r="ZE4" s="477"/>
      <c r="ZF4" s="477"/>
      <c r="ZG4" s="477"/>
      <c r="ZH4" s="477"/>
      <c r="ZI4" s="477"/>
      <c r="ZJ4" s="477"/>
      <c r="ZK4" s="477"/>
      <c r="ZL4" s="477"/>
      <c r="ZM4" s="477"/>
      <c r="ZN4" s="477"/>
      <c r="ZO4" s="477"/>
      <c r="ZP4" s="477"/>
      <c r="ZQ4" s="477"/>
      <c r="ZR4" s="477"/>
      <c r="ZS4" s="477"/>
      <c r="ZT4" s="477"/>
      <c r="ZU4" s="477"/>
      <c r="ZV4" s="477"/>
      <c r="ZW4" s="477"/>
      <c r="ZX4" s="477"/>
      <c r="ZY4" s="477"/>
      <c r="ZZ4" s="477"/>
      <c r="AAA4" s="477"/>
      <c r="AAB4" s="477"/>
      <c r="AAC4" s="477"/>
      <c r="AAD4" s="477"/>
      <c r="AAE4" s="477"/>
      <c r="AAF4" s="477"/>
      <c r="AAG4" s="477"/>
      <c r="AAH4" s="477"/>
      <c r="AAI4" s="477"/>
      <c r="AAJ4" s="477"/>
      <c r="AAK4" s="477"/>
      <c r="AAL4" s="477"/>
      <c r="AAM4" s="477"/>
      <c r="AAN4" s="477"/>
      <c r="AAO4" s="477"/>
      <c r="AAP4" s="477"/>
      <c r="AAQ4" s="477"/>
      <c r="AAR4" s="477"/>
      <c r="AAS4" s="477"/>
      <c r="AAT4" s="477"/>
      <c r="AAU4" s="477"/>
      <c r="AAV4" s="477"/>
      <c r="AAW4" s="477"/>
      <c r="AAX4" s="477"/>
      <c r="AAY4" s="477"/>
      <c r="AAZ4" s="477"/>
      <c r="ABA4" s="477"/>
      <c r="ABB4" s="477"/>
      <c r="ABC4" s="477"/>
      <c r="ABD4" s="477"/>
      <c r="ABE4" s="477"/>
      <c r="ABF4" s="477"/>
      <c r="ABG4" s="477"/>
      <c r="ABH4" s="477"/>
      <c r="ABI4" s="477"/>
      <c r="ABJ4" s="477"/>
      <c r="ABK4" s="477"/>
      <c r="ABL4" s="477"/>
      <c r="ABM4" s="477"/>
      <c r="ABN4" s="477"/>
      <c r="ABO4" s="477"/>
      <c r="ABP4" s="477"/>
      <c r="ABQ4" s="477"/>
      <c r="ABR4" s="477"/>
      <c r="ABS4" s="477"/>
      <c r="ABT4" s="477"/>
      <c r="ABU4" s="477"/>
      <c r="ABV4" s="477"/>
      <c r="ABW4" s="477"/>
      <c r="ABX4" s="477"/>
      <c r="ABY4" s="477"/>
      <c r="ABZ4" s="477"/>
      <c r="ACA4" s="477"/>
      <c r="ACB4" s="477"/>
      <c r="ACC4" s="477"/>
      <c r="ACD4" s="477"/>
      <c r="ACE4" s="477"/>
      <c r="ACF4" s="477"/>
      <c r="ACG4" s="477"/>
      <c r="ACH4" s="477"/>
      <c r="ACI4" s="477"/>
      <c r="ACJ4" s="477"/>
      <c r="ACK4" s="477"/>
      <c r="ACL4" s="477"/>
      <c r="ACM4" s="477"/>
      <c r="ACN4" s="477"/>
      <c r="ACO4" s="477"/>
      <c r="ACP4" s="477"/>
      <c r="ACQ4" s="477"/>
      <c r="ACR4" s="477"/>
      <c r="ACS4" s="477"/>
      <c r="ACT4" s="477"/>
      <c r="ACU4" s="477"/>
      <c r="ACV4" s="477"/>
      <c r="ACW4" s="477"/>
      <c r="ACX4" s="477"/>
      <c r="ACY4" s="477"/>
      <c r="ACZ4" s="477"/>
      <c r="ADA4" s="477"/>
      <c r="ADB4" s="477"/>
      <c r="ADC4" s="477"/>
      <c r="ADD4" s="477"/>
      <c r="ADE4" s="477"/>
      <c r="ADF4" s="477"/>
      <c r="ADG4" s="477"/>
      <c r="ADH4" s="477"/>
      <c r="ADI4" s="477"/>
      <c r="ADJ4" s="477"/>
      <c r="ADK4" s="477"/>
      <c r="ADL4" s="477"/>
      <c r="ADM4" s="477"/>
      <c r="ADN4" s="477"/>
      <c r="ADO4" s="477"/>
      <c r="ADP4" s="477"/>
      <c r="ADQ4" s="477"/>
      <c r="ADR4" s="477"/>
      <c r="ADS4" s="477"/>
      <c r="ADT4" s="477"/>
      <c r="ADU4" s="477"/>
      <c r="ADV4" s="477"/>
      <c r="ADW4" s="477"/>
      <c r="ADX4" s="477"/>
      <c r="ADY4" s="477"/>
      <c r="ADZ4" s="477"/>
      <c r="AEA4" s="477"/>
      <c r="AEB4" s="477"/>
      <c r="AEC4" s="477"/>
      <c r="AED4" s="477"/>
      <c r="AEE4" s="477"/>
      <c r="AEF4" s="477"/>
      <c r="AEG4" s="477"/>
      <c r="AEH4" s="477"/>
      <c r="AEI4" s="477"/>
      <c r="AEJ4" s="477"/>
      <c r="AEK4" s="477"/>
      <c r="AEL4" s="477"/>
      <c r="AEM4" s="477"/>
      <c r="AEN4" s="477"/>
      <c r="AEO4" s="477"/>
      <c r="AEP4" s="477"/>
      <c r="AEQ4" s="477"/>
      <c r="AER4" s="477"/>
      <c r="AES4" s="477"/>
      <c r="AET4" s="477"/>
      <c r="AEU4" s="477"/>
      <c r="AEV4" s="477"/>
      <c r="AEW4" s="477"/>
      <c r="AEX4" s="477"/>
      <c r="AEY4" s="477"/>
      <c r="AEZ4" s="477"/>
      <c r="AFA4" s="477"/>
      <c r="AFB4" s="477"/>
      <c r="AFC4" s="477"/>
      <c r="AFD4" s="477"/>
      <c r="AFE4" s="477"/>
      <c r="AFF4" s="477"/>
      <c r="AFG4" s="477"/>
      <c r="AFH4" s="477"/>
      <c r="AFI4" s="477"/>
      <c r="AFJ4" s="477"/>
      <c r="AFK4" s="477"/>
      <c r="AFL4" s="477"/>
      <c r="AFM4" s="477"/>
      <c r="AFN4" s="477"/>
      <c r="AFO4" s="477"/>
      <c r="AFP4" s="477"/>
      <c r="AFQ4" s="477"/>
      <c r="AFR4" s="477"/>
      <c r="AFS4" s="477"/>
      <c r="AFT4" s="477"/>
      <c r="AFU4" s="477"/>
      <c r="AFV4" s="477"/>
      <c r="AFW4" s="477"/>
      <c r="AFX4" s="477"/>
      <c r="AFY4" s="477"/>
      <c r="AFZ4" s="477"/>
      <c r="AGA4" s="477"/>
      <c r="AGB4" s="477"/>
      <c r="AGC4" s="477"/>
      <c r="AGD4" s="477"/>
      <c r="AGE4" s="477"/>
      <c r="AGF4" s="477"/>
      <c r="AGG4" s="477"/>
      <c r="AGH4" s="477"/>
      <c r="AGI4" s="477"/>
      <c r="AGJ4" s="477"/>
      <c r="AGK4" s="477"/>
      <c r="AGL4" s="477"/>
      <c r="AGM4" s="477"/>
      <c r="AGN4" s="477"/>
      <c r="AGO4" s="477"/>
      <c r="AGP4" s="477"/>
      <c r="AGQ4" s="477"/>
      <c r="AGR4" s="477"/>
      <c r="AGS4" s="477"/>
      <c r="AGT4" s="477"/>
      <c r="AGU4" s="477"/>
      <c r="AGV4" s="477"/>
      <c r="AGW4" s="477"/>
      <c r="AGX4" s="477"/>
      <c r="AGY4" s="477"/>
      <c r="AGZ4" s="477"/>
      <c r="AHA4" s="477"/>
      <c r="AHB4" s="477"/>
      <c r="AHC4" s="477"/>
      <c r="AHD4" s="477"/>
      <c r="AHE4" s="477"/>
      <c r="AHF4" s="477"/>
      <c r="AHG4" s="477"/>
      <c r="AHH4" s="477"/>
      <c r="AHI4" s="477"/>
      <c r="AHJ4" s="477"/>
      <c r="AHK4" s="477"/>
      <c r="AHL4" s="477"/>
      <c r="AHM4" s="477"/>
      <c r="AHN4" s="477"/>
      <c r="AHO4" s="477"/>
      <c r="AHP4" s="477"/>
      <c r="AHQ4" s="477"/>
      <c r="AHR4" s="477"/>
      <c r="AHS4" s="477"/>
      <c r="AHT4" s="477"/>
      <c r="AHU4" s="477"/>
      <c r="AHV4" s="477"/>
      <c r="AHW4" s="477"/>
      <c r="AHX4" s="477"/>
      <c r="AHY4" s="477"/>
      <c r="AHZ4" s="477"/>
      <c r="AIA4" s="477"/>
      <c r="AIB4" s="477"/>
      <c r="AIC4" s="477"/>
      <c r="AID4" s="477"/>
      <c r="AIE4" s="477"/>
      <c r="AIF4" s="477"/>
      <c r="AIG4" s="477"/>
      <c r="AIH4" s="477"/>
      <c r="AII4" s="477"/>
      <c r="AIJ4" s="477"/>
      <c r="AIK4" s="477"/>
      <c r="AIL4" s="477"/>
      <c r="AIM4" s="477"/>
      <c r="AIN4" s="477"/>
      <c r="AIO4" s="477"/>
      <c r="AIP4" s="477"/>
      <c r="AIQ4" s="477"/>
      <c r="AIR4" s="477"/>
      <c r="AIS4" s="477"/>
      <c r="AIT4" s="477"/>
      <c r="AIU4" s="477"/>
      <c r="AIV4" s="477"/>
      <c r="AIW4" s="477"/>
      <c r="AIX4" s="477"/>
      <c r="AIY4" s="477"/>
      <c r="AIZ4" s="477"/>
      <c r="AJA4" s="477"/>
      <c r="AJB4" s="477"/>
      <c r="AJC4" s="477"/>
      <c r="AJD4" s="477"/>
      <c r="AJE4" s="477"/>
      <c r="AJF4" s="477"/>
      <c r="AJG4" s="477"/>
      <c r="AJH4" s="477"/>
      <c r="AJI4" s="477"/>
      <c r="AJJ4" s="477"/>
      <c r="AJK4" s="477"/>
      <c r="AJL4" s="477"/>
      <c r="AJM4" s="477"/>
      <c r="AJN4" s="477"/>
      <c r="AJO4" s="477"/>
      <c r="AJP4" s="477"/>
      <c r="AJQ4" s="477"/>
      <c r="AJR4" s="477"/>
      <c r="AJS4" s="477"/>
      <c r="AJT4" s="477"/>
      <c r="AJU4" s="477"/>
      <c r="AJV4" s="477"/>
      <c r="AJW4" s="477"/>
      <c r="AJX4" s="477"/>
      <c r="AJY4" s="477"/>
      <c r="AJZ4" s="477"/>
      <c r="AKA4" s="477"/>
      <c r="AKB4" s="477"/>
      <c r="AKC4" s="477"/>
      <c r="AKD4" s="477"/>
      <c r="AKE4" s="477"/>
      <c r="AKF4" s="477"/>
      <c r="AKG4" s="477"/>
      <c r="AKH4" s="477"/>
      <c r="AKI4" s="477"/>
      <c r="AKJ4" s="477"/>
      <c r="AKK4" s="477"/>
      <c r="AKL4" s="477"/>
      <c r="AKM4" s="477"/>
      <c r="AKN4" s="477"/>
      <c r="AKO4" s="477"/>
      <c r="AKP4" s="477"/>
      <c r="AKQ4" s="477"/>
      <c r="AKR4" s="477"/>
      <c r="AKS4" s="477"/>
      <c r="AKT4" s="477"/>
      <c r="AKU4" s="477"/>
      <c r="AKV4" s="477"/>
      <c r="AKW4" s="477"/>
      <c r="AKX4" s="477"/>
      <c r="AKY4" s="477"/>
      <c r="AKZ4" s="477"/>
      <c r="ALA4" s="477"/>
      <c r="ALB4" s="477"/>
      <c r="ALC4" s="477"/>
      <c r="ALD4" s="477"/>
      <c r="ALE4" s="477"/>
      <c r="ALF4" s="477"/>
      <c r="ALG4" s="477"/>
      <c r="ALH4" s="477"/>
      <c r="ALI4" s="477"/>
      <c r="ALJ4" s="477"/>
      <c r="ALK4" s="477"/>
      <c r="ALL4" s="477"/>
      <c r="ALM4" s="477"/>
      <c r="ALN4" s="477"/>
      <c r="ALO4" s="477"/>
      <c r="ALP4" s="477"/>
      <c r="ALQ4" s="477"/>
      <c r="ALR4" s="477"/>
      <c r="ALS4" s="477"/>
      <c r="ALT4" s="477"/>
      <c r="ALU4" s="477"/>
      <c r="ALV4" s="477"/>
      <c r="ALW4" s="477"/>
      <c r="ALX4" s="477"/>
      <c r="ALY4" s="477"/>
      <c r="ALZ4" s="477"/>
      <c r="AMA4" s="477"/>
      <c r="AMB4" s="477"/>
      <c r="AMC4" s="477"/>
      <c r="AMD4" s="477"/>
      <c r="AME4" s="477"/>
    </row>
    <row r="5" spans="1:1019" s="478" customFormat="1" ht="15">
      <c r="A5" s="479" t="s">
        <v>409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  <c r="AB5" s="477"/>
      <c r="AC5" s="477"/>
      <c r="AD5" s="477"/>
      <c r="AE5" s="477"/>
      <c r="AF5" s="477"/>
      <c r="AG5" s="477"/>
      <c r="AH5" s="477"/>
      <c r="AI5" s="477"/>
      <c r="AJ5" s="477"/>
      <c r="AK5" s="477"/>
      <c r="AL5" s="477"/>
      <c r="AM5" s="477"/>
      <c r="AN5" s="477"/>
      <c r="AO5" s="477"/>
      <c r="AP5" s="477"/>
      <c r="AQ5" s="477"/>
      <c r="AR5" s="477"/>
      <c r="AS5" s="477"/>
      <c r="AT5" s="477"/>
      <c r="AU5" s="477"/>
      <c r="AV5" s="477"/>
      <c r="AW5" s="477"/>
      <c r="AX5" s="477"/>
      <c r="AY5" s="477"/>
      <c r="AZ5" s="477"/>
      <c r="BA5" s="477"/>
      <c r="BB5" s="477"/>
      <c r="BC5" s="477"/>
      <c r="BD5" s="477"/>
      <c r="BE5" s="477"/>
      <c r="BF5" s="477"/>
      <c r="BG5" s="477"/>
      <c r="BH5" s="477"/>
      <c r="BI5" s="477"/>
      <c r="BJ5" s="477"/>
      <c r="BK5" s="477"/>
      <c r="BL5" s="477"/>
      <c r="BM5" s="477"/>
      <c r="BN5" s="477"/>
      <c r="BO5" s="477"/>
      <c r="BP5" s="477"/>
      <c r="BQ5" s="477"/>
      <c r="BR5" s="477"/>
      <c r="BS5" s="477"/>
      <c r="BT5" s="477"/>
      <c r="BU5" s="477"/>
      <c r="BV5" s="477"/>
      <c r="BW5" s="477"/>
      <c r="BX5" s="477"/>
      <c r="BY5" s="477"/>
      <c r="BZ5" s="477"/>
      <c r="CA5" s="477"/>
      <c r="CB5" s="477"/>
      <c r="CC5" s="477"/>
      <c r="CD5" s="477"/>
      <c r="CE5" s="477"/>
      <c r="CF5" s="477"/>
      <c r="CG5" s="477"/>
      <c r="CH5" s="477"/>
      <c r="CI5" s="477"/>
      <c r="CJ5" s="477"/>
      <c r="CK5" s="477"/>
      <c r="CL5" s="477"/>
      <c r="CM5" s="477"/>
      <c r="CN5" s="477"/>
      <c r="CO5" s="477"/>
      <c r="CP5" s="477"/>
      <c r="CQ5" s="477"/>
      <c r="CR5" s="477"/>
      <c r="CS5" s="477"/>
      <c r="CT5" s="477"/>
      <c r="CU5" s="477"/>
      <c r="CV5" s="477"/>
      <c r="CW5" s="477"/>
      <c r="CX5" s="477"/>
      <c r="CY5" s="477"/>
      <c r="CZ5" s="477"/>
      <c r="DA5" s="477"/>
      <c r="DB5" s="477"/>
      <c r="DC5" s="477"/>
      <c r="DD5" s="477"/>
      <c r="DE5" s="477"/>
      <c r="DF5" s="477"/>
      <c r="DG5" s="477"/>
      <c r="DH5" s="477"/>
      <c r="DI5" s="477"/>
      <c r="DJ5" s="477"/>
      <c r="DK5" s="477"/>
      <c r="DL5" s="477"/>
      <c r="DM5" s="477"/>
      <c r="DN5" s="477"/>
      <c r="DO5" s="477"/>
      <c r="DP5" s="477"/>
      <c r="DQ5" s="477"/>
      <c r="DR5" s="477"/>
      <c r="DS5" s="477"/>
      <c r="DT5" s="477"/>
      <c r="DU5" s="477"/>
      <c r="DV5" s="477"/>
      <c r="DW5" s="477"/>
      <c r="DX5" s="477"/>
      <c r="DY5" s="477"/>
      <c r="DZ5" s="477"/>
      <c r="EA5" s="477"/>
      <c r="EB5" s="477"/>
      <c r="EC5" s="477"/>
      <c r="ED5" s="477"/>
      <c r="EE5" s="477"/>
      <c r="EF5" s="477"/>
      <c r="EG5" s="477"/>
      <c r="EH5" s="477"/>
      <c r="EI5" s="477"/>
      <c r="EJ5" s="477"/>
      <c r="EK5" s="477"/>
      <c r="EL5" s="477"/>
      <c r="EM5" s="477"/>
      <c r="EN5" s="477"/>
      <c r="EO5" s="477"/>
      <c r="EP5" s="477"/>
      <c r="EQ5" s="477"/>
      <c r="ER5" s="477"/>
      <c r="ES5" s="477"/>
      <c r="ET5" s="477"/>
      <c r="EU5" s="477"/>
      <c r="EV5" s="477"/>
      <c r="EW5" s="477"/>
      <c r="EX5" s="477"/>
      <c r="EY5" s="477"/>
      <c r="EZ5" s="477"/>
      <c r="FA5" s="477"/>
      <c r="FB5" s="477"/>
      <c r="FC5" s="477"/>
      <c r="FD5" s="477"/>
      <c r="FE5" s="477"/>
      <c r="FF5" s="477"/>
      <c r="FG5" s="477"/>
      <c r="FH5" s="477"/>
      <c r="FI5" s="477"/>
      <c r="FJ5" s="477"/>
      <c r="FK5" s="477"/>
      <c r="FL5" s="477"/>
      <c r="FM5" s="477"/>
      <c r="FN5" s="477"/>
      <c r="FO5" s="477"/>
      <c r="FP5" s="477"/>
      <c r="FQ5" s="477"/>
      <c r="FR5" s="477"/>
      <c r="FS5" s="477"/>
      <c r="FT5" s="477"/>
      <c r="FU5" s="477"/>
      <c r="FV5" s="477"/>
      <c r="FW5" s="477"/>
      <c r="FX5" s="477"/>
      <c r="FY5" s="477"/>
      <c r="FZ5" s="477"/>
      <c r="GA5" s="477"/>
      <c r="GB5" s="477"/>
      <c r="GC5" s="477"/>
      <c r="GD5" s="477"/>
      <c r="GE5" s="477"/>
      <c r="GF5" s="477"/>
      <c r="GG5" s="477"/>
      <c r="GH5" s="477"/>
      <c r="GI5" s="477"/>
      <c r="GJ5" s="477"/>
      <c r="GK5" s="477"/>
      <c r="GL5" s="477"/>
      <c r="GM5" s="477"/>
      <c r="GN5" s="477"/>
      <c r="GO5" s="477"/>
      <c r="GP5" s="477"/>
      <c r="GQ5" s="477"/>
      <c r="GR5" s="477"/>
      <c r="GS5" s="477"/>
      <c r="GT5" s="477"/>
      <c r="GU5" s="477"/>
      <c r="GV5" s="477"/>
      <c r="GW5" s="477"/>
      <c r="GX5" s="477"/>
      <c r="GY5" s="477"/>
      <c r="GZ5" s="477"/>
      <c r="HA5" s="477"/>
      <c r="HB5" s="477"/>
      <c r="HC5" s="477"/>
      <c r="HD5" s="477"/>
      <c r="HE5" s="477"/>
      <c r="HF5" s="477"/>
      <c r="HG5" s="477"/>
      <c r="HH5" s="477"/>
      <c r="HI5" s="477"/>
      <c r="HJ5" s="477"/>
      <c r="HK5" s="477"/>
      <c r="HL5" s="477"/>
      <c r="HM5" s="477"/>
      <c r="HN5" s="477"/>
      <c r="HO5" s="477"/>
      <c r="HP5" s="477"/>
      <c r="HQ5" s="477"/>
      <c r="HR5" s="477"/>
      <c r="HS5" s="477"/>
      <c r="HT5" s="477"/>
      <c r="HU5" s="477"/>
      <c r="HV5" s="477"/>
      <c r="HW5" s="477"/>
      <c r="HX5" s="477"/>
      <c r="HY5" s="477"/>
      <c r="HZ5" s="477"/>
      <c r="IA5" s="477"/>
      <c r="IB5" s="477"/>
      <c r="IC5" s="477"/>
      <c r="ID5" s="477"/>
      <c r="IE5" s="477"/>
      <c r="IF5" s="477"/>
      <c r="IG5" s="477"/>
      <c r="IH5" s="477"/>
      <c r="II5" s="477"/>
      <c r="IJ5" s="477"/>
      <c r="IK5" s="477"/>
      <c r="IL5" s="477"/>
      <c r="IM5" s="477"/>
      <c r="IN5" s="477"/>
      <c r="IO5" s="477"/>
      <c r="IP5" s="477"/>
      <c r="IQ5" s="477"/>
      <c r="IR5" s="477"/>
      <c r="IS5" s="477"/>
      <c r="IT5" s="477"/>
      <c r="IU5" s="477"/>
      <c r="IV5" s="477"/>
      <c r="IW5" s="477"/>
      <c r="IX5" s="477"/>
      <c r="IY5" s="477"/>
      <c r="IZ5" s="477"/>
      <c r="JA5" s="477"/>
      <c r="JB5" s="477"/>
      <c r="JC5" s="477"/>
      <c r="JD5" s="477"/>
      <c r="JE5" s="477"/>
      <c r="JF5" s="477"/>
      <c r="JG5" s="477"/>
      <c r="JH5" s="477"/>
      <c r="JI5" s="477"/>
      <c r="JJ5" s="477"/>
      <c r="JK5" s="477"/>
      <c r="JL5" s="477"/>
      <c r="JM5" s="477"/>
      <c r="JN5" s="477"/>
      <c r="JO5" s="477"/>
      <c r="JP5" s="477"/>
      <c r="JQ5" s="477"/>
      <c r="JR5" s="477"/>
      <c r="JS5" s="477"/>
      <c r="JT5" s="477"/>
      <c r="JU5" s="477"/>
      <c r="JV5" s="477"/>
      <c r="JW5" s="477"/>
      <c r="JX5" s="477"/>
      <c r="JY5" s="477"/>
      <c r="JZ5" s="477"/>
      <c r="KA5" s="477"/>
      <c r="KB5" s="477"/>
      <c r="KC5" s="477"/>
      <c r="KD5" s="477"/>
      <c r="KE5" s="477"/>
      <c r="KF5" s="477"/>
      <c r="KG5" s="477"/>
      <c r="KH5" s="477"/>
      <c r="KI5" s="477"/>
      <c r="KJ5" s="477"/>
      <c r="KK5" s="477"/>
      <c r="KL5" s="477"/>
      <c r="KM5" s="477"/>
      <c r="KN5" s="477"/>
      <c r="KO5" s="477"/>
      <c r="KP5" s="477"/>
      <c r="KQ5" s="477"/>
      <c r="KR5" s="477"/>
      <c r="KS5" s="477"/>
      <c r="KT5" s="477"/>
      <c r="KU5" s="477"/>
      <c r="KV5" s="477"/>
      <c r="KW5" s="477"/>
      <c r="KX5" s="477"/>
      <c r="KY5" s="477"/>
      <c r="KZ5" s="477"/>
      <c r="LA5" s="477"/>
      <c r="LB5" s="477"/>
      <c r="LC5" s="477"/>
      <c r="LD5" s="477"/>
      <c r="LE5" s="477"/>
      <c r="LF5" s="477"/>
      <c r="LG5" s="477"/>
      <c r="LH5" s="477"/>
      <c r="LI5" s="477"/>
      <c r="LJ5" s="477"/>
      <c r="LK5" s="477"/>
      <c r="LL5" s="477"/>
      <c r="LM5" s="477"/>
      <c r="LN5" s="477"/>
      <c r="LO5" s="477"/>
      <c r="LP5" s="477"/>
      <c r="LQ5" s="477"/>
      <c r="LR5" s="477"/>
      <c r="LS5" s="477"/>
      <c r="LT5" s="477"/>
      <c r="LU5" s="477"/>
      <c r="LV5" s="477"/>
      <c r="LW5" s="477"/>
      <c r="LX5" s="477"/>
      <c r="LY5" s="477"/>
      <c r="LZ5" s="477"/>
      <c r="MA5" s="477"/>
      <c r="MB5" s="477"/>
      <c r="MC5" s="477"/>
      <c r="MD5" s="477"/>
      <c r="ME5" s="477"/>
      <c r="MF5" s="477"/>
      <c r="MG5" s="477"/>
      <c r="MH5" s="477"/>
      <c r="MI5" s="477"/>
      <c r="MJ5" s="477"/>
      <c r="MK5" s="477"/>
      <c r="ML5" s="477"/>
      <c r="MM5" s="477"/>
      <c r="MN5" s="477"/>
      <c r="MO5" s="477"/>
      <c r="MP5" s="477"/>
      <c r="MQ5" s="477"/>
      <c r="MR5" s="477"/>
      <c r="MS5" s="477"/>
      <c r="MT5" s="477"/>
      <c r="MU5" s="477"/>
      <c r="MV5" s="477"/>
      <c r="MW5" s="477"/>
      <c r="MX5" s="477"/>
      <c r="MY5" s="477"/>
      <c r="MZ5" s="477"/>
      <c r="NA5" s="477"/>
      <c r="NB5" s="477"/>
      <c r="NC5" s="477"/>
      <c r="ND5" s="477"/>
      <c r="NE5" s="477"/>
      <c r="NF5" s="477"/>
      <c r="NG5" s="477"/>
      <c r="NH5" s="477"/>
      <c r="NI5" s="477"/>
      <c r="NJ5" s="477"/>
      <c r="NK5" s="477"/>
      <c r="NL5" s="477"/>
      <c r="NM5" s="477"/>
      <c r="NN5" s="477"/>
      <c r="NO5" s="477"/>
      <c r="NP5" s="477"/>
      <c r="NQ5" s="477"/>
      <c r="NR5" s="477"/>
      <c r="NS5" s="477"/>
      <c r="NT5" s="477"/>
      <c r="NU5" s="477"/>
      <c r="NV5" s="477"/>
      <c r="NW5" s="477"/>
      <c r="NX5" s="477"/>
      <c r="NY5" s="477"/>
      <c r="NZ5" s="477"/>
      <c r="OA5" s="477"/>
      <c r="OB5" s="477"/>
      <c r="OC5" s="477"/>
      <c r="OD5" s="477"/>
      <c r="OE5" s="477"/>
      <c r="OF5" s="477"/>
      <c r="OG5" s="477"/>
      <c r="OH5" s="477"/>
      <c r="OI5" s="477"/>
      <c r="OJ5" s="477"/>
      <c r="OK5" s="477"/>
      <c r="OL5" s="477"/>
      <c r="OM5" s="477"/>
      <c r="ON5" s="477"/>
      <c r="OO5" s="477"/>
      <c r="OP5" s="477"/>
      <c r="OQ5" s="477"/>
      <c r="OR5" s="477"/>
      <c r="OS5" s="477"/>
      <c r="OT5" s="477"/>
      <c r="OU5" s="477"/>
      <c r="OV5" s="477"/>
      <c r="OW5" s="477"/>
      <c r="OX5" s="477"/>
      <c r="OY5" s="477"/>
      <c r="OZ5" s="477"/>
      <c r="PA5" s="477"/>
      <c r="PB5" s="477"/>
      <c r="PC5" s="477"/>
      <c r="PD5" s="477"/>
      <c r="PE5" s="477"/>
      <c r="PF5" s="477"/>
      <c r="PG5" s="477"/>
      <c r="PH5" s="477"/>
      <c r="PI5" s="477"/>
      <c r="PJ5" s="477"/>
      <c r="PK5" s="477"/>
      <c r="PL5" s="477"/>
      <c r="PM5" s="477"/>
      <c r="PN5" s="477"/>
      <c r="PO5" s="477"/>
      <c r="PP5" s="477"/>
      <c r="PQ5" s="477"/>
      <c r="PR5" s="477"/>
      <c r="PS5" s="477"/>
      <c r="PT5" s="477"/>
      <c r="PU5" s="477"/>
      <c r="PV5" s="477"/>
      <c r="PW5" s="477"/>
      <c r="PX5" s="477"/>
      <c r="PY5" s="477"/>
      <c r="PZ5" s="477"/>
      <c r="QA5" s="477"/>
      <c r="QB5" s="477"/>
      <c r="QC5" s="477"/>
      <c r="QD5" s="477"/>
      <c r="QE5" s="477"/>
      <c r="QF5" s="477"/>
      <c r="QG5" s="477"/>
      <c r="QH5" s="477"/>
      <c r="QI5" s="477"/>
      <c r="QJ5" s="477"/>
      <c r="QK5" s="477"/>
      <c r="QL5" s="477"/>
      <c r="QM5" s="477"/>
      <c r="QN5" s="477"/>
      <c r="QO5" s="477"/>
      <c r="QP5" s="477"/>
      <c r="QQ5" s="477"/>
      <c r="QR5" s="477"/>
      <c r="QS5" s="477"/>
      <c r="QT5" s="477"/>
      <c r="QU5" s="477"/>
      <c r="QV5" s="477"/>
      <c r="QW5" s="477"/>
      <c r="QX5" s="477"/>
      <c r="QY5" s="477"/>
      <c r="QZ5" s="477"/>
      <c r="RA5" s="477"/>
      <c r="RB5" s="477"/>
      <c r="RC5" s="477"/>
      <c r="RD5" s="477"/>
      <c r="RE5" s="477"/>
      <c r="RF5" s="477"/>
      <c r="RG5" s="477"/>
      <c r="RH5" s="477"/>
      <c r="RI5" s="477"/>
      <c r="RJ5" s="477"/>
      <c r="RK5" s="477"/>
      <c r="RL5" s="477"/>
      <c r="RM5" s="477"/>
      <c r="RN5" s="477"/>
      <c r="RO5" s="477"/>
      <c r="RP5" s="477"/>
      <c r="RQ5" s="477"/>
      <c r="RR5" s="477"/>
      <c r="RS5" s="477"/>
      <c r="RT5" s="477"/>
      <c r="RU5" s="477"/>
      <c r="RV5" s="477"/>
      <c r="RW5" s="477"/>
      <c r="RX5" s="477"/>
      <c r="RY5" s="477"/>
      <c r="RZ5" s="477"/>
      <c r="SA5" s="477"/>
      <c r="SB5" s="477"/>
      <c r="SC5" s="477"/>
      <c r="SD5" s="477"/>
      <c r="SE5" s="477"/>
      <c r="SF5" s="477"/>
      <c r="SG5" s="477"/>
      <c r="SH5" s="477"/>
      <c r="SI5" s="477"/>
      <c r="SJ5" s="477"/>
      <c r="SK5" s="477"/>
      <c r="SL5" s="477"/>
      <c r="SM5" s="477"/>
      <c r="SN5" s="477"/>
      <c r="SO5" s="477"/>
      <c r="SP5" s="477"/>
      <c r="SQ5" s="477"/>
      <c r="SR5" s="477"/>
      <c r="SS5" s="477"/>
      <c r="ST5" s="477"/>
      <c r="SU5" s="477"/>
      <c r="SV5" s="477"/>
      <c r="SW5" s="477"/>
      <c r="SX5" s="477"/>
      <c r="SY5" s="477"/>
      <c r="SZ5" s="477"/>
      <c r="TA5" s="477"/>
      <c r="TB5" s="477"/>
      <c r="TC5" s="477"/>
      <c r="TD5" s="477"/>
      <c r="TE5" s="477"/>
      <c r="TF5" s="477"/>
      <c r="TG5" s="477"/>
      <c r="TH5" s="477"/>
      <c r="TI5" s="477"/>
      <c r="TJ5" s="477"/>
      <c r="TK5" s="477"/>
      <c r="TL5" s="477"/>
      <c r="TM5" s="477"/>
      <c r="TN5" s="477"/>
      <c r="TO5" s="477"/>
      <c r="TP5" s="477"/>
      <c r="TQ5" s="477"/>
      <c r="TR5" s="477"/>
      <c r="TS5" s="477"/>
      <c r="TT5" s="477"/>
      <c r="TU5" s="477"/>
      <c r="TV5" s="477"/>
      <c r="TW5" s="477"/>
      <c r="TX5" s="477"/>
      <c r="TY5" s="477"/>
      <c r="TZ5" s="477"/>
      <c r="UA5" s="477"/>
      <c r="UB5" s="477"/>
      <c r="UC5" s="477"/>
      <c r="UD5" s="477"/>
      <c r="UE5" s="477"/>
      <c r="UF5" s="477"/>
      <c r="UG5" s="477"/>
      <c r="UH5" s="477"/>
      <c r="UI5" s="477"/>
      <c r="UJ5" s="477"/>
      <c r="UK5" s="477"/>
      <c r="UL5" s="477"/>
      <c r="UM5" s="477"/>
      <c r="UN5" s="477"/>
      <c r="UO5" s="477"/>
      <c r="UP5" s="477"/>
      <c r="UQ5" s="477"/>
      <c r="UR5" s="477"/>
      <c r="US5" s="477"/>
      <c r="UT5" s="477"/>
      <c r="UU5" s="477"/>
      <c r="UV5" s="477"/>
      <c r="UW5" s="477"/>
      <c r="UX5" s="477"/>
      <c r="UY5" s="477"/>
      <c r="UZ5" s="477"/>
      <c r="VA5" s="477"/>
      <c r="VB5" s="477"/>
      <c r="VC5" s="477"/>
      <c r="VD5" s="477"/>
      <c r="VE5" s="477"/>
      <c r="VF5" s="477"/>
      <c r="VG5" s="477"/>
      <c r="VH5" s="477"/>
      <c r="VI5" s="477"/>
      <c r="VJ5" s="477"/>
      <c r="VK5" s="477"/>
      <c r="VL5" s="477"/>
      <c r="VM5" s="477"/>
      <c r="VN5" s="477"/>
      <c r="VO5" s="477"/>
      <c r="VP5" s="477"/>
      <c r="VQ5" s="477"/>
      <c r="VR5" s="477"/>
      <c r="VS5" s="477"/>
      <c r="VT5" s="477"/>
      <c r="VU5" s="477"/>
      <c r="VV5" s="477"/>
      <c r="VW5" s="477"/>
      <c r="VX5" s="477"/>
      <c r="VY5" s="477"/>
      <c r="VZ5" s="477"/>
      <c r="WA5" s="477"/>
      <c r="WB5" s="477"/>
      <c r="WC5" s="477"/>
      <c r="WD5" s="477"/>
      <c r="WE5" s="477"/>
      <c r="WF5" s="477"/>
      <c r="WG5" s="477"/>
      <c r="WH5" s="477"/>
      <c r="WI5" s="477"/>
      <c r="WJ5" s="477"/>
      <c r="WK5" s="477"/>
      <c r="WL5" s="477"/>
      <c r="WM5" s="477"/>
      <c r="WN5" s="477"/>
      <c r="WO5" s="477"/>
      <c r="WP5" s="477"/>
      <c r="WQ5" s="477"/>
      <c r="WR5" s="477"/>
      <c r="WS5" s="477"/>
      <c r="WT5" s="477"/>
      <c r="WU5" s="477"/>
      <c r="WV5" s="477"/>
      <c r="WW5" s="477"/>
      <c r="WX5" s="477"/>
      <c r="WY5" s="477"/>
      <c r="WZ5" s="477"/>
      <c r="XA5" s="477"/>
      <c r="XB5" s="477"/>
      <c r="XC5" s="477"/>
      <c r="XD5" s="477"/>
      <c r="XE5" s="477"/>
      <c r="XF5" s="477"/>
      <c r="XG5" s="477"/>
      <c r="XH5" s="477"/>
      <c r="XI5" s="477"/>
      <c r="XJ5" s="477"/>
      <c r="XK5" s="477"/>
      <c r="XL5" s="477"/>
      <c r="XM5" s="477"/>
      <c r="XN5" s="477"/>
      <c r="XO5" s="477"/>
      <c r="XP5" s="477"/>
      <c r="XQ5" s="477"/>
      <c r="XR5" s="477"/>
      <c r="XS5" s="477"/>
      <c r="XT5" s="477"/>
      <c r="XU5" s="477"/>
      <c r="XV5" s="477"/>
      <c r="XW5" s="477"/>
      <c r="XX5" s="477"/>
      <c r="XY5" s="477"/>
      <c r="XZ5" s="477"/>
      <c r="YA5" s="477"/>
      <c r="YB5" s="477"/>
      <c r="YC5" s="477"/>
      <c r="YD5" s="477"/>
      <c r="YE5" s="477"/>
      <c r="YF5" s="477"/>
      <c r="YG5" s="477"/>
      <c r="YH5" s="477"/>
      <c r="YI5" s="477"/>
      <c r="YJ5" s="477"/>
      <c r="YK5" s="477"/>
      <c r="YL5" s="477"/>
      <c r="YM5" s="477"/>
      <c r="YN5" s="477"/>
      <c r="YO5" s="477"/>
      <c r="YP5" s="477"/>
      <c r="YQ5" s="477"/>
      <c r="YR5" s="477"/>
      <c r="YS5" s="477"/>
      <c r="YT5" s="477"/>
      <c r="YU5" s="477"/>
      <c r="YV5" s="477"/>
      <c r="YW5" s="477"/>
      <c r="YX5" s="477"/>
      <c r="YY5" s="477"/>
      <c r="YZ5" s="477"/>
      <c r="ZA5" s="477"/>
      <c r="ZB5" s="477"/>
      <c r="ZC5" s="477"/>
      <c r="ZD5" s="477"/>
      <c r="ZE5" s="477"/>
      <c r="ZF5" s="477"/>
      <c r="ZG5" s="477"/>
      <c r="ZH5" s="477"/>
      <c r="ZI5" s="477"/>
      <c r="ZJ5" s="477"/>
      <c r="ZK5" s="477"/>
      <c r="ZL5" s="477"/>
      <c r="ZM5" s="477"/>
      <c r="ZN5" s="477"/>
      <c r="ZO5" s="477"/>
      <c r="ZP5" s="477"/>
      <c r="ZQ5" s="477"/>
      <c r="ZR5" s="477"/>
      <c r="ZS5" s="477"/>
      <c r="ZT5" s="477"/>
      <c r="ZU5" s="477"/>
      <c r="ZV5" s="477"/>
      <c r="ZW5" s="477"/>
      <c r="ZX5" s="477"/>
      <c r="ZY5" s="477"/>
      <c r="ZZ5" s="477"/>
      <c r="AAA5" s="477"/>
      <c r="AAB5" s="477"/>
      <c r="AAC5" s="477"/>
      <c r="AAD5" s="477"/>
      <c r="AAE5" s="477"/>
      <c r="AAF5" s="477"/>
      <c r="AAG5" s="477"/>
      <c r="AAH5" s="477"/>
      <c r="AAI5" s="477"/>
      <c r="AAJ5" s="477"/>
      <c r="AAK5" s="477"/>
      <c r="AAL5" s="477"/>
      <c r="AAM5" s="477"/>
      <c r="AAN5" s="477"/>
      <c r="AAO5" s="477"/>
      <c r="AAP5" s="477"/>
      <c r="AAQ5" s="477"/>
      <c r="AAR5" s="477"/>
      <c r="AAS5" s="477"/>
      <c r="AAT5" s="477"/>
      <c r="AAU5" s="477"/>
      <c r="AAV5" s="477"/>
      <c r="AAW5" s="477"/>
      <c r="AAX5" s="477"/>
      <c r="AAY5" s="477"/>
      <c r="AAZ5" s="477"/>
      <c r="ABA5" s="477"/>
      <c r="ABB5" s="477"/>
      <c r="ABC5" s="477"/>
      <c r="ABD5" s="477"/>
      <c r="ABE5" s="477"/>
      <c r="ABF5" s="477"/>
      <c r="ABG5" s="477"/>
      <c r="ABH5" s="477"/>
      <c r="ABI5" s="477"/>
      <c r="ABJ5" s="477"/>
      <c r="ABK5" s="477"/>
      <c r="ABL5" s="477"/>
      <c r="ABM5" s="477"/>
      <c r="ABN5" s="477"/>
      <c r="ABO5" s="477"/>
      <c r="ABP5" s="477"/>
      <c r="ABQ5" s="477"/>
      <c r="ABR5" s="477"/>
      <c r="ABS5" s="477"/>
      <c r="ABT5" s="477"/>
      <c r="ABU5" s="477"/>
      <c r="ABV5" s="477"/>
      <c r="ABW5" s="477"/>
      <c r="ABX5" s="477"/>
      <c r="ABY5" s="477"/>
      <c r="ABZ5" s="477"/>
      <c r="ACA5" s="477"/>
      <c r="ACB5" s="477"/>
      <c r="ACC5" s="477"/>
      <c r="ACD5" s="477"/>
      <c r="ACE5" s="477"/>
      <c r="ACF5" s="477"/>
      <c r="ACG5" s="477"/>
      <c r="ACH5" s="477"/>
      <c r="ACI5" s="477"/>
      <c r="ACJ5" s="477"/>
      <c r="ACK5" s="477"/>
      <c r="ACL5" s="477"/>
      <c r="ACM5" s="477"/>
      <c r="ACN5" s="477"/>
      <c r="ACO5" s="477"/>
      <c r="ACP5" s="477"/>
      <c r="ACQ5" s="477"/>
      <c r="ACR5" s="477"/>
      <c r="ACS5" s="477"/>
      <c r="ACT5" s="477"/>
      <c r="ACU5" s="477"/>
      <c r="ACV5" s="477"/>
      <c r="ACW5" s="477"/>
      <c r="ACX5" s="477"/>
      <c r="ACY5" s="477"/>
      <c r="ACZ5" s="477"/>
      <c r="ADA5" s="477"/>
      <c r="ADB5" s="477"/>
      <c r="ADC5" s="477"/>
      <c r="ADD5" s="477"/>
      <c r="ADE5" s="477"/>
      <c r="ADF5" s="477"/>
      <c r="ADG5" s="477"/>
      <c r="ADH5" s="477"/>
      <c r="ADI5" s="477"/>
      <c r="ADJ5" s="477"/>
      <c r="ADK5" s="477"/>
      <c r="ADL5" s="477"/>
      <c r="ADM5" s="477"/>
      <c r="ADN5" s="477"/>
      <c r="ADO5" s="477"/>
      <c r="ADP5" s="477"/>
      <c r="ADQ5" s="477"/>
      <c r="ADR5" s="477"/>
      <c r="ADS5" s="477"/>
      <c r="ADT5" s="477"/>
      <c r="ADU5" s="477"/>
      <c r="ADV5" s="477"/>
      <c r="ADW5" s="477"/>
      <c r="ADX5" s="477"/>
      <c r="ADY5" s="477"/>
      <c r="ADZ5" s="477"/>
      <c r="AEA5" s="477"/>
      <c r="AEB5" s="477"/>
      <c r="AEC5" s="477"/>
      <c r="AED5" s="477"/>
      <c r="AEE5" s="477"/>
      <c r="AEF5" s="477"/>
      <c r="AEG5" s="477"/>
      <c r="AEH5" s="477"/>
      <c r="AEI5" s="477"/>
      <c r="AEJ5" s="477"/>
      <c r="AEK5" s="477"/>
      <c r="AEL5" s="477"/>
      <c r="AEM5" s="477"/>
      <c r="AEN5" s="477"/>
      <c r="AEO5" s="477"/>
      <c r="AEP5" s="477"/>
      <c r="AEQ5" s="477"/>
      <c r="AER5" s="477"/>
      <c r="AES5" s="477"/>
      <c r="AET5" s="477"/>
      <c r="AEU5" s="477"/>
      <c r="AEV5" s="477"/>
      <c r="AEW5" s="477"/>
      <c r="AEX5" s="477"/>
      <c r="AEY5" s="477"/>
      <c r="AEZ5" s="477"/>
      <c r="AFA5" s="477"/>
      <c r="AFB5" s="477"/>
      <c r="AFC5" s="477"/>
      <c r="AFD5" s="477"/>
      <c r="AFE5" s="477"/>
      <c r="AFF5" s="477"/>
      <c r="AFG5" s="477"/>
      <c r="AFH5" s="477"/>
      <c r="AFI5" s="477"/>
      <c r="AFJ5" s="477"/>
      <c r="AFK5" s="477"/>
      <c r="AFL5" s="477"/>
      <c r="AFM5" s="477"/>
      <c r="AFN5" s="477"/>
      <c r="AFO5" s="477"/>
      <c r="AFP5" s="477"/>
      <c r="AFQ5" s="477"/>
      <c r="AFR5" s="477"/>
      <c r="AFS5" s="477"/>
      <c r="AFT5" s="477"/>
      <c r="AFU5" s="477"/>
      <c r="AFV5" s="477"/>
      <c r="AFW5" s="477"/>
      <c r="AFX5" s="477"/>
      <c r="AFY5" s="477"/>
      <c r="AFZ5" s="477"/>
      <c r="AGA5" s="477"/>
      <c r="AGB5" s="477"/>
      <c r="AGC5" s="477"/>
      <c r="AGD5" s="477"/>
      <c r="AGE5" s="477"/>
      <c r="AGF5" s="477"/>
      <c r="AGG5" s="477"/>
      <c r="AGH5" s="477"/>
      <c r="AGI5" s="477"/>
      <c r="AGJ5" s="477"/>
      <c r="AGK5" s="477"/>
      <c r="AGL5" s="477"/>
      <c r="AGM5" s="477"/>
      <c r="AGN5" s="477"/>
      <c r="AGO5" s="477"/>
      <c r="AGP5" s="477"/>
      <c r="AGQ5" s="477"/>
      <c r="AGR5" s="477"/>
      <c r="AGS5" s="477"/>
      <c r="AGT5" s="477"/>
      <c r="AGU5" s="477"/>
      <c r="AGV5" s="477"/>
      <c r="AGW5" s="477"/>
      <c r="AGX5" s="477"/>
      <c r="AGY5" s="477"/>
      <c r="AGZ5" s="477"/>
      <c r="AHA5" s="477"/>
      <c r="AHB5" s="477"/>
      <c r="AHC5" s="477"/>
      <c r="AHD5" s="477"/>
      <c r="AHE5" s="477"/>
      <c r="AHF5" s="477"/>
      <c r="AHG5" s="477"/>
      <c r="AHH5" s="477"/>
      <c r="AHI5" s="477"/>
      <c r="AHJ5" s="477"/>
      <c r="AHK5" s="477"/>
      <c r="AHL5" s="477"/>
      <c r="AHM5" s="477"/>
      <c r="AHN5" s="477"/>
      <c r="AHO5" s="477"/>
      <c r="AHP5" s="477"/>
      <c r="AHQ5" s="477"/>
      <c r="AHR5" s="477"/>
      <c r="AHS5" s="477"/>
      <c r="AHT5" s="477"/>
      <c r="AHU5" s="477"/>
      <c r="AHV5" s="477"/>
      <c r="AHW5" s="477"/>
      <c r="AHX5" s="477"/>
      <c r="AHY5" s="477"/>
      <c r="AHZ5" s="477"/>
      <c r="AIA5" s="477"/>
      <c r="AIB5" s="477"/>
      <c r="AIC5" s="477"/>
      <c r="AID5" s="477"/>
      <c r="AIE5" s="477"/>
      <c r="AIF5" s="477"/>
      <c r="AIG5" s="477"/>
      <c r="AIH5" s="477"/>
      <c r="AII5" s="477"/>
      <c r="AIJ5" s="477"/>
      <c r="AIK5" s="477"/>
      <c r="AIL5" s="477"/>
      <c r="AIM5" s="477"/>
      <c r="AIN5" s="477"/>
      <c r="AIO5" s="477"/>
      <c r="AIP5" s="477"/>
      <c r="AIQ5" s="477"/>
      <c r="AIR5" s="477"/>
      <c r="AIS5" s="477"/>
      <c r="AIT5" s="477"/>
      <c r="AIU5" s="477"/>
      <c r="AIV5" s="477"/>
      <c r="AIW5" s="477"/>
      <c r="AIX5" s="477"/>
      <c r="AIY5" s="477"/>
      <c r="AIZ5" s="477"/>
      <c r="AJA5" s="477"/>
      <c r="AJB5" s="477"/>
      <c r="AJC5" s="477"/>
      <c r="AJD5" s="477"/>
      <c r="AJE5" s="477"/>
      <c r="AJF5" s="477"/>
      <c r="AJG5" s="477"/>
      <c r="AJH5" s="477"/>
      <c r="AJI5" s="477"/>
      <c r="AJJ5" s="477"/>
      <c r="AJK5" s="477"/>
      <c r="AJL5" s="477"/>
      <c r="AJM5" s="477"/>
      <c r="AJN5" s="477"/>
      <c r="AJO5" s="477"/>
      <c r="AJP5" s="477"/>
      <c r="AJQ5" s="477"/>
      <c r="AJR5" s="477"/>
      <c r="AJS5" s="477"/>
      <c r="AJT5" s="477"/>
      <c r="AJU5" s="477"/>
      <c r="AJV5" s="477"/>
      <c r="AJW5" s="477"/>
      <c r="AJX5" s="477"/>
      <c r="AJY5" s="477"/>
      <c r="AJZ5" s="477"/>
      <c r="AKA5" s="477"/>
      <c r="AKB5" s="477"/>
      <c r="AKC5" s="477"/>
      <c r="AKD5" s="477"/>
      <c r="AKE5" s="477"/>
      <c r="AKF5" s="477"/>
      <c r="AKG5" s="477"/>
      <c r="AKH5" s="477"/>
      <c r="AKI5" s="477"/>
      <c r="AKJ5" s="477"/>
      <c r="AKK5" s="477"/>
      <c r="AKL5" s="477"/>
      <c r="AKM5" s="477"/>
      <c r="AKN5" s="477"/>
      <c r="AKO5" s="477"/>
      <c r="AKP5" s="477"/>
      <c r="AKQ5" s="477"/>
      <c r="AKR5" s="477"/>
      <c r="AKS5" s="477"/>
      <c r="AKT5" s="477"/>
      <c r="AKU5" s="477"/>
      <c r="AKV5" s="477"/>
      <c r="AKW5" s="477"/>
      <c r="AKX5" s="477"/>
      <c r="AKY5" s="477"/>
      <c r="AKZ5" s="477"/>
      <c r="ALA5" s="477"/>
      <c r="ALB5" s="477"/>
      <c r="ALC5" s="477"/>
      <c r="ALD5" s="477"/>
      <c r="ALE5" s="477"/>
      <c r="ALF5" s="477"/>
      <c r="ALG5" s="477"/>
      <c r="ALH5" s="477"/>
      <c r="ALI5" s="477"/>
      <c r="ALJ5" s="477"/>
      <c r="ALK5" s="477"/>
      <c r="ALL5" s="477"/>
      <c r="ALM5" s="477"/>
      <c r="ALN5" s="477"/>
      <c r="ALO5" s="477"/>
      <c r="ALP5" s="477"/>
      <c r="ALQ5" s="477"/>
      <c r="ALR5" s="477"/>
      <c r="ALS5" s="477"/>
      <c r="ALT5" s="477"/>
      <c r="ALU5" s="477"/>
      <c r="ALV5" s="477"/>
      <c r="ALW5" s="477"/>
      <c r="ALX5" s="477"/>
      <c r="ALY5" s="477"/>
      <c r="ALZ5" s="477"/>
      <c r="AMA5" s="477"/>
      <c r="AMB5" s="477"/>
      <c r="AMC5" s="477"/>
      <c r="AMD5" s="477"/>
      <c r="AME5" s="477"/>
    </row>
    <row r="6" spans="1:1019" s="478" customFormat="1">
      <c r="A6" s="479" t="s">
        <v>410</v>
      </c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  <c r="M6" s="474"/>
      <c r="N6" s="477"/>
      <c r="O6" s="480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477"/>
      <c r="AC6" s="477"/>
      <c r="AD6" s="477"/>
      <c r="AE6" s="477"/>
      <c r="AF6" s="477"/>
      <c r="AG6" s="477"/>
      <c r="AH6" s="477"/>
      <c r="AI6" s="477"/>
      <c r="AJ6" s="477"/>
      <c r="AK6" s="477"/>
      <c r="AL6" s="477"/>
      <c r="AM6" s="477"/>
      <c r="AN6" s="477"/>
      <c r="AO6" s="477"/>
      <c r="AP6" s="477"/>
      <c r="AQ6" s="477"/>
      <c r="AR6" s="477"/>
      <c r="AS6" s="477"/>
      <c r="AT6" s="477"/>
      <c r="AU6" s="477"/>
      <c r="AV6" s="477"/>
      <c r="AW6" s="477"/>
      <c r="AX6" s="477"/>
      <c r="AY6" s="477"/>
      <c r="AZ6" s="477"/>
      <c r="BA6" s="477"/>
      <c r="BB6" s="477"/>
      <c r="BC6" s="477"/>
      <c r="BD6" s="477"/>
      <c r="BE6" s="477"/>
      <c r="BF6" s="477"/>
      <c r="BG6" s="477"/>
      <c r="BH6" s="477"/>
      <c r="BI6" s="477"/>
      <c r="BJ6" s="477"/>
      <c r="BK6" s="477"/>
      <c r="BL6" s="477"/>
      <c r="BM6" s="477"/>
      <c r="BN6" s="477"/>
      <c r="BO6" s="477"/>
      <c r="BP6" s="477"/>
      <c r="BQ6" s="477"/>
      <c r="BR6" s="477"/>
      <c r="BS6" s="477"/>
      <c r="BT6" s="477"/>
      <c r="BU6" s="477"/>
      <c r="BV6" s="477"/>
      <c r="BW6" s="477"/>
      <c r="BX6" s="477"/>
      <c r="BY6" s="477"/>
      <c r="BZ6" s="477"/>
      <c r="CA6" s="477"/>
      <c r="CB6" s="477"/>
      <c r="CC6" s="477"/>
      <c r="CD6" s="477"/>
      <c r="CE6" s="477"/>
      <c r="CF6" s="477"/>
      <c r="CG6" s="477"/>
      <c r="CH6" s="477"/>
      <c r="CI6" s="477"/>
      <c r="CJ6" s="477"/>
      <c r="CK6" s="477"/>
      <c r="CL6" s="477"/>
      <c r="CM6" s="477"/>
      <c r="CN6" s="477"/>
      <c r="CO6" s="477"/>
      <c r="CP6" s="477"/>
      <c r="CQ6" s="477"/>
      <c r="CR6" s="477"/>
      <c r="CS6" s="477"/>
      <c r="CT6" s="477"/>
      <c r="CU6" s="477"/>
      <c r="CV6" s="477"/>
      <c r="CW6" s="477"/>
      <c r="CX6" s="477"/>
      <c r="CY6" s="477"/>
      <c r="CZ6" s="477"/>
      <c r="DA6" s="477"/>
      <c r="DB6" s="477"/>
      <c r="DC6" s="477"/>
      <c r="DD6" s="477"/>
      <c r="DE6" s="477"/>
      <c r="DF6" s="477"/>
      <c r="DG6" s="477"/>
      <c r="DH6" s="477"/>
      <c r="DI6" s="477"/>
      <c r="DJ6" s="477"/>
      <c r="DK6" s="477"/>
      <c r="DL6" s="477"/>
      <c r="DM6" s="477"/>
      <c r="DN6" s="477"/>
      <c r="DO6" s="477"/>
      <c r="DP6" s="477"/>
      <c r="DQ6" s="477"/>
      <c r="DR6" s="477"/>
      <c r="DS6" s="477"/>
      <c r="DT6" s="477"/>
      <c r="DU6" s="477"/>
      <c r="DV6" s="477"/>
      <c r="DW6" s="477"/>
      <c r="DX6" s="477"/>
      <c r="DY6" s="477"/>
      <c r="DZ6" s="477"/>
      <c r="EA6" s="477"/>
      <c r="EB6" s="477"/>
      <c r="EC6" s="477"/>
      <c r="ED6" s="477"/>
      <c r="EE6" s="477"/>
      <c r="EF6" s="477"/>
      <c r="EG6" s="477"/>
      <c r="EH6" s="477"/>
      <c r="EI6" s="477"/>
      <c r="EJ6" s="477"/>
      <c r="EK6" s="477"/>
      <c r="EL6" s="477"/>
      <c r="EM6" s="477"/>
      <c r="EN6" s="477"/>
      <c r="EO6" s="477"/>
      <c r="EP6" s="477"/>
      <c r="EQ6" s="477"/>
      <c r="ER6" s="477"/>
      <c r="ES6" s="477"/>
      <c r="ET6" s="477"/>
      <c r="EU6" s="477"/>
      <c r="EV6" s="477"/>
      <c r="EW6" s="477"/>
      <c r="EX6" s="477"/>
      <c r="EY6" s="477"/>
      <c r="EZ6" s="477"/>
      <c r="FA6" s="477"/>
      <c r="FB6" s="477"/>
      <c r="FC6" s="477"/>
      <c r="FD6" s="477"/>
      <c r="FE6" s="477"/>
      <c r="FF6" s="477"/>
      <c r="FG6" s="477"/>
      <c r="FH6" s="477"/>
      <c r="FI6" s="477"/>
      <c r="FJ6" s="477"/>
      <c r="FK6" s="477"/>
      <c r="FL6" s="477"/>
      <c r="FM6" s="477"/>
      <c r="FN6" s="477"/>
      <c r="FO6" s="477"/>
      <c r="FP6" s="477"/>
      <c r="FQ6" s="477"/>
      <c r="FR6" s="477"/>
      <c r="FS6" s="477"/>
      <c r="FT6" s="477"/>
      <c r="FU6" s="477"/>
      <c r="FV6" s="477"/>
      <c r="FW6" s="477"/>
      <c r="FX6" s="477"/>
      <c r="FY6" s="477"/>
      <c r="FZ6" s="477"/>
      <c r="GA6" s="477"/>
      <c r="GB6" s="477"/>
      <c r="GC6" s="477"/>
      <c r="GD6" s="477"/>
      <c r="GE6" s="477"/>
      <c r="GF6" s="477"/>
      <c r="GG6" s="477"/>
      <c r="GH6" s="477"/>
      <c r="GI6" s="477"/>
      <c r="GJ6" s="477"/>
      <c r="GK6" s="477"/>
      <c r="GL6" s="477"/>
      <c r="GM6" s="477"/>
      <c r="GN6" s="477"/>
      <c r="GO6" s="477"/>
      <c r="GP6" s="477"/>
      <c r="GQ6" s="477"/>
      <c r="GR6" s="477"/>
      <c r="GS6" s="477"/>
      <c r="GT6" s="477"/>
      <c r="GU6" s="477"/>
      <c r="GV6" s="477"/>
      <c r="GW6" s="477"/>
      <c r="GX6" s="477"/>
      <c r="GY6" s="477"/>
      <c r="GZ6" s="477"/>
      <c r="HA6" s="477"/>
      <c r="HB6" s="477"/>
      <c r="HC6" s="477"/>
      <c r="HD6" s="477"/>
      <c r="HE6" s="477"/>
      <c r="HF6" s="477"/>
      <c r="HG6" s="477"/>
      <c r="HH6" s="477"/>
      <c r="HI6" s="477"/>
      <c r="HJ6" s="477"/>
      <c r="HK6" s="477"/>
      <c r="HL6" s="477"/>
      <c r="HM6" s="477"/>
      <c r="HN6" s="477"/>
      <c r="HO6" s="477"/>
      <c r="HP6" s="477"/>
      <c r="HQ6" s="477"/>
      <c r="HR6" s="477"/>
      <c r="HS6" s="477"/>
      <c r="HT6" s="477"/>
      <c r="HU6" s="477"/>
      <c r="HV6" s="477"/>
      <c r="HW6" s="477"/>
      <c r="HX6" s="477"/>
      <c r="HY6" s="477"/>
      <c r="HZ6" s="477"/>
      <c r="IA6" s="477"/>
      <c r="IB6" s="477"/>
      <c r="IC6" s="477"/>
      <c r="ID6" s="477"/>
      <c r="IE6" s="477"/>
      <c r="IF6" s="477"/>
      <c r="IG6" s="477"/>
      <c r="IH6" s="477"/>
      <c r="II6" s="477"/>
      <c r="IJ6" s="477"/>
      <c r="IK6" s="477"/>
      <c r="IL6" s="477"/>
      <c r="IM6" s="477"/>
      <c r="IN6" s="477"/>
      <c r="IO6" s="477"/>
      <c r="IP6" s="477"/>
      <c r="IQ6" s="477"/>
      <c r="IR6" s="477"/>
      <c r="IS6" s="477"/>
      <c r="IT6" s="477"/>
      <c r="IU6" s="477"/>
      <c r="IV6" s="477"/>
      <c r="IW6" s="477"/>
      <c r="IX6" s="477"/>
      <c r="IY6" s="477"/>
      <c r="IZ6" s="477"/>
      <c r="JA6" s="477"/>
      <c r="JB6" s="477"/>
      <c r="JC6" s="477"/>
      <c r="JD6" s="477"/>
      <c r="JE6" s="477"/>
      <c r="JF6" s="477"/>
      <c r="JG6" s="477"/>
      <c r="JH6" s="477"/>
      <c r="JI6" s="477"/>
      <c r="JJ6" s="477"/>
      <c r="JK6" s="477"/>
      <c r="JL6" s="477"/>
      <c r="JM6" s="477"/>
      <c r="JN6" s="477"/>
      <c r="JO6" s="477"/>
      <c r="JP6" s="477"/>
      <c r="JQ6" s="477"/>
      <c r="JR6" s="477"/>
      <c r="JS6" s="477"/>
      <c r="JT6" s="477"/>
      <c r="JU6" s="477"/>
      <c r="JV6" s="477"/>
      <c r="JW6" s="477"/>
      <c r="JX6" s="477"/>
      <c r="JY6" s="477"/>
      <c r="JZ6" s="477"/>
      <c r="KA6" s="477"/>
      <c r="KB6" s="477"/>
      <c r="KC6" s="477"/>
      <c r="KD6" s="477"/>
      <c r="KE6" s="477"/>
      <c r="KF6" s="477"/>
      <c r="KG6" s="477"/>
      <c r="KH6" s="477"/>
      <c r="KI6" s="477"/>
      <c r="KJ6" s="477"/>
      <c r="KK6" s="477"/>
      <c r="KL6" s="477"/>
      <c r="KM6" s="477"/>
      <c r="KN6" s="477"/>
      <c r="KO6" s="477"/>
      <c r="KP6" s="477"/>
      <c r="KQ6" s="477"/>
      <c r="KR6" s="477"/>
      <c r="KS6" s="477"/>
      <c r="KT6" s="477"/>
      <c r="KU6" s="477"/>
      <c r="KV6" s="477"/>
      <c r="KW6" s="477"/>
      <c r="KX6" s="477"/>
      <c r="KY6" s="477"/>
      <c r="KZ6" s="477"/>
      <c r="LA6" s="477"/>
      <c r="LB6" s="477"/>
      <c r="LC6" s="477"/>
      <c r="LD6" s="477"/>
      <c r="LE6" s="477"/>
      <c r="LF6" s="477"/>
      <c r="LG6" s="477"/>
      <c r="LH6" s="477"/>
      <c r="LI6" s="477"/>
      <c r="LJ6" s="477"/>
      <c r="LK6" s="477"/>
      <c r="LL6" s="477"/>
      <c r="LM6" s="477"/>
      <c r="LN6" s="477"/>
      <c r="LO6" s="477"/>
      <c r="LP6" s="477"/>
      <c r="LQ6" s="477"/>
      <c r="LR6" s="477"/>
      <c r="LS6" s="477"/>
      <c r="LT6" s="477"/>
      <c r="LU6" s="477"/>
      <c r="LV6" s="477"/>
      <c r="LW6" s="477"/>
      <c r="LX6" s="477"/>
      <c r="LY6" s="477"/>
      <c r="LZ6" s="477"/>
      <c r="MA6" s="477"/>
      <c r="MB6" s="477"/>
      <c r="MC6" s="477"/>
      <c r="MD6" s="477"/>
      <c r="ME6" s="477"/>
      <c r="MF6" s="477"/>
      <c r="MG6" s="477"/>
      <c r="MH6" s="477"/>
      <c r="MI6" s="477"/>
      <c r="MJ6" s="477"/>
      <c r="MK6" s="477"/>
      <c r="ML6" s="477"/>
      <c r="MM6" s="477"/>
      <c r="MN6" s="477"/>
      <c r="MO6" s="477"/>
      <c r="MP6" s="477"/>
      <c r="MQ6" s="477"/>
      <c r="MR6" s="477"/>
      <c r="MS6" s="477"/>
      <c r="MT6" s="477"/>
      <c r="MU6" s="477"/>
      <c r="MV6" s="477"/>
      <c r="MW6" s="477"/>
      <c r="MX6" s="477"/>
      <c r="MY6" s="477"/>
      <c r="MZ6" s="477"/>
      <c r="NA6" s="477"/>
      <c r="NB6" s="477"/>
      <c r="NC6" s="477"/>
      <c r="ND6" s="477"/>
      <c r="NE6" s="477"/>
      <c r="NF6" s="477"/>
      <c r="NG6" s="477"/>
      <c r="NH6" s="477"/>
      <c r="NI6" s="477"/>
      <c r="NJ6" s="477"/>
      <c r="NK6" s="477"/>
      <c r="NL6" s="477"/>
      <c r="NM6" s="477"/>
      <c r="NN6" s="477"/>
      <c r="NO6" s="477"/>
      <c r="NP6" s="477"/>
      <c r="NQ6" s="477"/>
      <c r="NR6" s="477"/>
      <c r="NS6" s="477"/>
      <c r="NT6" s="477"/>
      <c r="NU6" s="477"/>
      <c r="NV6" s="477"/>
      <c r="NW6" s="477"/>
      <c r="NX6" s="477"/>
      <c r="NY6" s="477"/>
      <c r="NZ6" s="477"/>
      <c r="OA6" s="477"/>
      <c r="OB6" s="477"/>
      <c r="OC6" s="477"/>
      <c r="OD6" s="477"/>
      <c r="OE6" s="477"/>
      <c r="OF6" s="477"/>
      <c r="OG6" s="477"/>
      <c r="OH6" s="477"/>
      <c r="OI6" s="477"/>
      <c r="OJ6" s="477"/>
      <c r="OK6" s="477"/>
      <c r="OL6" s="477"/>
      <c r="OM6" s="477"/>
      <c r="ON6" s="477"/>
      <c r="OO6" s="477"/>
      <c r="OP6" s="477"/>
      <c r="OQ6" s="477"/>
      <c r="OR6" s="477"/>
      <c r="OS6" s="477"/>
      <c r="OT6" s="477"/>
      <c r="OU6" s="477"/>
      <c r="OV6" s="477"/>
      <c r="OW6" s="477"/>
      <c r="OX6" s="477"/>
      <c r="OY6" s="477"/>
      <c r="OZ6" s="477"/>
      <c r="PA6" s="477"/>
      <c r="PB6" s="477"/>
      <c r="PC6" s="477"/>
      <c r="PD6" s="477"/>
      <c r="PE6" s="477"/>
      <c r="PF6" s="477"/>
      <c r="PG6" s="477"/>
      <c r="PH6" s="477"/>
      <c r="PI6" s="477"/>
      <c r="PJ6" s="477"/>
      <c r="PK6" s="477"/>
      <c r="PL6" s="477"/>
      <c r="PM6" s="477"/>
      <c r="PN6" s="477"/>
      <c r="PO6" s="477"/>
      <c r="PP6" s="477"/>
      <c r="PQ6" s="477"/>
      <c r="PR6" s="477"/>
      <c r="PS6" s="477"/>
      <c r="PT6" s="477"/>
      <c r="PU6" s="477"/>
      <c r="PV6" s="477"/>
      <c r="PW6" s="477"/>
      <c r="PX6" s="477"/>
      <c r="PY6" s="477"/>
      <c r="PZ6" s="477"/>
      <c r="QA6" s="477"/>
      <c r="QB6" s="477"/>
      <c r="QC6" s="477"/>
      <c r="QD6" s="477"/>
      <c r="QE6" s="477"/>
      <c r="QF6" s="477"/>
      <c r="QG6" s="477"/>
      <c r="QH6" s="477"/>
      <c r="QI6" s="477"/>
      <c r="QJ6" s="477"/>
      <c r="QK6" s="477"/>
      <c r="QL6" s="477"/>
      <c r="QM6" s="477"/>
      <c r="QN6" s="477"/>
      <c r="QO6" s="477"/>
      <c r="QP6" s="477"/>
      <c r="QQ6" s="477"/>
      <c r="QR6" s="477"/>
      <c r="QS6" s="477"/>
      <c r="QT6" s="477"/>
      <c r="QU6" s="477"/>
      <c r="QV6" s="477"/>
      <c r="QW6" s="477"/>
      <c r="QX6" s="477"/>
      <c r="QY6" s="477"/>
      <c r="QZ6" s="477"/>
      <c r="RA6" s="477"/>
      <c r="RB6" s="477"/>
      <c r="RC6" s="477"/>
      <c r="RD6" s="477"/>
      <c r="RE6" s="477"/>
      <c r="RF6" s="477"/>
      <c r="RG6" s="477"/>
      <c r="RH6" s="477"/>
      <c r="RI6" s="477"/>
      <c r="RJ6" s="477"/>
      <c r="RK6" s="477"/>
      <c r="RL6" s="477"/>
      <c r="RM6" s="477"/>
      <c r="RN6" s="477"/>
      <c r="RO6" s="477"/>
      <c r="RP6" s="477"/>
      <c r="RQ6" s="477"/>
      <c r="RR6" s="477"/>
      <c r="RS6" s="477"/>
      <c r="RT6" s="477"/>
      <c r="RU6" s="477"/>
      <c r="RV6" s="477"/>
      <c r="RW6" s="477"/>
      <c r="RX6" s="477"/>
      <c r="RY6" s="477"/>
      <c r="RZ6" s="477"/>
      <c r="SA6" s="477"/>
      <c r="SB6" s="477"/>
      <c r="SC6" s="477"/>
      <c r="SD6" s="477"/>
      <c r="SE6" s="477"/>
      <c r="SF6" s="477"/>
      <c r="SG6" s="477"/>
      <c r="SH6" s="477"/>
      <c r="SI6" s="477"/>
      <c r="SJ6" s="477"/>
      <c r="SK6" s="477"/>
      <c r="SL6" s="477"/>
      <c r="SM6" s="477"/>
      <c r="SN6" s="477"/>
      <c r="SO6" s="477"/>
      <c r="SP6" s="477"/>
      <c r="SQ6" s="477"/>
      <c r="SR6" s="477"/>
      <c r="SS6" s="477"/>
      <c r="ST6" s="477"/>
      <c r="SU6" s="477"/>
      <c r="SV6" s="477"/>
      <c r="SW6" s="477"/>
      <c r="SX6" s="477"/>
      <c r="SY6" s="477"/>
      <c r="SZ6" s="477"/>
      <c r="TA6" s="477"/>
      <c r="TB6" s="477"/>
      <c r="TC6" s="477"/>
      <c r="TD6" s="477"/>
      <c r="TE6" s="477"/>
      <c r="TF6" s="477"/>
      <c r="TG6" s="477"/>
      <c r="TH6" s="477"/>
      <c r="TI6" s="477"/>
      <c r="TJ6" s="477"/>
      <c r="TK6" s="477"/>
      <c r="TL6" s="477"/>
      <c r="TM6" s="477"/>
      <c r="TN6" s="477"/>
      <c r="TO6" s="477"/>
      <c r="TP6" s="477"/>
      <c r="TQ6" s="477"/>
      <c r="TR6" s="477"/>
      <c r="TS6" s="477"/>
      <c r="TT6" s="477"/>
      <c r="TU6" s="477"/>
      <c r="TV6" s="477"/>
      <c r="TW6" s="477"/>
      <c r="TX6" s="477"/>
      <c r="TY6" s="477"/>
      <c r="TZ6" s="477"/>
      <c r="UA6" s="477"/>
      <c r="UB6" s="477"/>
      <c r="UC6" s="477"/>
      <c r="UD6" s="477"/>
      <c r="UE6" s="477"/>
      <c r="UF6" s="477"/>
      <c r="UG6" s="477"/>
      <c r="UH6" s="477"/>
      <c r="UI6" s="477"/>
      <c r="UJ6" s="477"/>
      <c r="UK6" s="477"/>
      <c r="UL6" s="477"/>
      <c r="UM6" s="477"/>
      <c r="UN6" s="477"/>
      <c r="UO6" s="477"/>
      <c r="UP6" s="477"/>
      <c r="UQ6" s="477"/>
      <c r="UR6" s="477"/>
      <c r="US6" s="477"/>
      <c r="UT6" s="477"/>
      <c r="UU6" s="477"/>
      <c r="UV6" s="477"/>
      <c r="UW6" s="477"/>
      <c r="UX6" s="477"/>
      <c r="UY6" s="477"/>
      <c r="UZ6" s="477"/>
      <c r="VA6" s="477"/>
      <c r="VB6" s="477"/>
      <c r="VC6" s="477"/>
      <c r="VD6" s="477"/>
      <c r="VE6" s="477"/>
      <c r="VF6" s="477"/>
      <c r="VG6" s="477"/>
      <c r="VH6" s="477"/>
      <c r="VI6" s="477"/>
      <c r="VJ6" s="477"/>
      <c r="VK6" s="477"/>
      <c r="VL6" s="477"/>
      <c r="VM6" s="477"/>
      <c r="VN6" s="477"/>
      <c r="VO6" s="477"/>
      <c r="VP6" s="477"/>
      <c r="VQ6" s="477"/>
      <c r="VR6" s="477"/>
      <c r="VS6" s="477"/>
      <c r="VT6" s="477"/>
      <c r="VU6" s="477"/>
      <c r="VV6" s="477"/>
      <c r="VW6" s="477"/>
      <c r="VX6" s="477"/>
      <c r="VY6" s="477"/>
      <c r="VZ6" s="477"/>
      <c r="WA6" s="477"/>
      <c r="WB6" s="477"/>
      <c r="WC6" s="477"/>
      <c r="WD6" s="477"/>
      <c r="WE6" s="477"/>
      <c r="WF6" s="477"/>
      <c r="WG6" s="477"/>
      <c r="WH6" s="477"/>
      <c r="WI6" s="477"/>
      <c r="WJ6" s="477"/>
      <c r="WK6" s="477"/>
      <c r="WL6" s="477"/>
      <c r="WM6" s="477"/>
      <c r="WN6" s="477"/>
      <c r="WO6" s="477"/>
      <c r="WP6" s="477"/>
      <c r="WQ6" s="477"/>
      <c r="WR6" s="477"/>
      <c r="WS6" s="477"/>
      <c r="WT6" s="477"/>
      <c r="WU6" s="477"/>
      <c r="WV6" s="477"/>
      <c r="WW6" s="477"/>
      <c r="WX6" s="477"/>
      <c r="WY6" s="477"/>
      <c r="WZ6" s="477"/>
      <c r="XA6" s="477"/>
      <c r="XB6" s="477"/>
      <c r="XC6" s="477"/>
      <c r="XD6" s="477"/>
      <c r="XE6" s="477"/>
      <c r="XF6" s="477"/>
      <c r="XG6" s="477"/>
      <c r="XH6" s="477"/>
      <c r="XI6" s="477"/>
      <c r="XJ6" s="477"/>
      <c r="XK6" s="477"/>
      <c r="XL6" s="477"/>
      <c r="XM6" s="477"/>
      <c r="XN6" s="477"/>
      <c r="XO6" s="477"/>
      <c r="XP6" s="477"/>
      <c r="XQ6" s="477"/>
      <c r="XR6" s="477"/>
      <c r="XS6" s="477"/>
      <c r="XT6" s="477"/>
      <c r="XU6" s="477"/>
      <c r="XV6" s="477"/>
      <c r="XW6" s="477"/>
      <c r="XX6" s="477"/>
      <c r="XY6" s="477"/>
      <c r="XZ6" s="477"/>
      <c r="YA6" s="477"/>
      <c r="YB6" s="477"/>
      <c r="YC6" s="477"/>
      <c r="YD6" s="477"/>
      <c r="YE6" s="477"/>
      <c r="YF6" s="477"/>
      <c r="YG6" s="477"/>
      <c r="YH6" s="477"/>
      <c r="YI6" s="477"/>
      <c r="YJ6" s="477"/>
      <c r="YK6" s="477"/>
      <c r="YL6" s="477"/>
      <c r="YM6" s="477"/>
      <c r="YN6" s="477"/>
      <c r="YO6" s="477"/>
      <c r="YP6" s="477"/>
      <c r="YQ6" s="477"/>
      <c r="YR6" s="477"/>
      <c r="YS6" s="477"/>
      <c r="YT6" s="477"/>
      <c r="YU6" s="477"/>
      <c r="YV6" s="477"/>
      <c r="YW6" s="477"/>
      <c r="YX6" s="477"/>
      <c r="YY6" s="477"/>
      <c r="YZ6" s="477"/>
      <c r="ZA6" s="477"/>
      <c r="ZB6" s="477"/>
      <c r="ZC6" s="477"/>
      <c r="ZD6" s="477"/>
      <c r="ZE6" s="477"/>
      <c r="ZF6" s="477"/>
      <c r="ZG6" s="477"/>
      <c r="ZH6" s="477"/>
      <c r="ZI6" s="477"/>
      <c r="ZJ6" s="477"/>
      <c r="ZK6" s="477"/>
      <c r="ZL6" s="477"/>
      <c r="ZM6" s="477"/>
      <c r="ZN6" s="477"/>
      <c r="ZO6" s="477"/>
      <c r="ZP6" s="477"/>
      <c r="ZQ6" s="477"/>
      <c r="ZR6" s="477"/>
      <c r="ZS6" s="477"/>
      <c r="ZT6" s="477"/>
      <c r="ZU6" s="477"/>
      <c r="ZV6" s="477"/>
      <c r="ZW6" s="477"/>
      <c r="ZX6" s="477"/>
      <c r="ZY6" s="477"/>
      <c r="ZZ6" s="477"/>
      <c r="AAA6" s="477"/>
      <c r="AAB6" s="477"/>
      <c r="AAC6" s="477"/>
      <c r="AAD6" s="477"/>
      <c r="AAE6" s="477"/>
      <c r="AAF6" s="477"/>
      <c r="AAG6" s="477"/>
      <c r="AAH6" s="477"/>
      <c r="AAI6" s="477"/>
      <c r="AAJ6" s="477"/>
      <c r="AAK6" s="477"/>
      <c r="AAL6" s="477"/>
      <c r="AAM6" s="477"/>
      <c r="AAN6" s="477"/>
      <c r="AAO6" s="477"/>
      <c r="AAP6" s="477"/>
      <c r="AAQ6" s="477"/>
      <c r="AAR6" s="477"/>
      <c r="AAS6" s="477"/>
      <c r="AAT6" s="477"/>
      <c r="AAU6" s="477"/>
      <c r="AAV6" s="477"/>
      <c r="AAW6" s="477"/>
      <c r="AAX6" s="477"/>
      <c r="AAY6" s="477"/>
      <c r="AAZ6" s="477"/>
      <c r="ABA6" s="477"/>
      <c r="ABB6" s="477"/>
      <c r="ABC6" s="477"/>
      <c r="ABD6" s="477"/>
      <c r="ABE6" s="477"/>
      <c r="ABF6" s="477"/>
      <c r="ABG6" s="477"/>
      <c r="ABH6" s="477"/>
      <c r="ABI6" s="477"/>
      <c r="ABJ6" s="477"/>
      <c r="ABK6" s="477"/>
      <c r="ABL6" s="477"/>
      <c r="ABM6" s="477"/>
      <c r="ABN6" s="477"/>
      <c r="ABO6" s="477"/>
      <c r="ABP6" s="477"/>
      <c r="ABQ6" s="477"/>
      <c r="ABR6" s="477"/>
      <c r="ABS6" s="477"/>
      <c r="ABT6" s="477"/>
      <c r="ABU6" s="477"/>
      <c r="ABV6" s="477"/>
      <c r="ABW6" s="477"/>
      <c r="ABX6" s="477"/>
      <c r="ABY6" s="477"/>
      <c r="ABZ6" s="477"/>
      <c r="ACA6" s="477"/>
      <c r="ACB6" s="477"/>
      <c r="ACC6" s="477"/>
      <c r="ACD6" s="477"/>
      <c r="ACE6" s="477"/>
      <c r="ACF6" s="477"/>
      <c r="ACG6" s="477"/>
      <c r="ACH6" s="477"/>
      <c r="ACI6" s="477"/>
      <c r="ACJ6" s="477"/>
      <c r="ACK6" s="477"/>
      <c r="ACL6" s="477"/>
      <c r="ACM6" s="477"/>
      <c r="ACN6" s="477"/>
      <c r="ACO6" s="477"/>
      <c r="ACP6" s="477"/>
      <c r="ACQ6" s="477"/>
      <c r="ACR6" s="477"/>
      <c r="ACS6" s="477"/>
      <c r="ACT6" s="477"/>
      <c r="ACU6" s="477"/>
      <c r="ACV6" s="477"/>
      <c r="ACW6" s="477"/>
      <c r="ACX6" s="477"/>
      <c r="ACY6" s="477"/>
      <c r="ACZ6" s="477"/>
      <c r="ADA6" s="477"/>
      <c r="ADB6" s="477"/>
      <c r="ADC6" s="477"/>
      <c r="ADD6" s="477"/>
      <c r="ADE6" s="477"/>
      <c r="ADF6" s="477"/>
      <c r="ADG6" s="477"/>
      <c r="ADH6" s="477"/>
      <c r="ADI6" s="477"/>
      <c r="ADJ6" s="477"/>
      <c r="ADK6" s="477"/>
      <c r="ADL6" s="477"/>
      <c r="ADM6" s="477"/>
      <c r="ADN6" s="477"/>
      <c r="ADO6" s="477"/>
      <c r="ADP6" s="477"/>
      <c r="ADQ6" s="477"/>
      <c r="ADR6" s="477"/>
      <c r="ADS6" s="477"/>
      <c r="ADT6" s="477"/>
      <c r="ADU6" s="477"/>
      <c r="ADV6" s="477"/>
      <c r="ADW6" s="477"/>
      <c r="ADX6" s="477"/>
      <c r="ADY6" s="477"/>
      <c r="ADZ6" s="477"/>
      <c r="AEA6" s="477"/>
      <c r="AEB6" s="477"/>
      <c r="AEC6" s="477"/>
      <c r="AED6" s="477"/>
      <c r="AEE6" s="477"/>
      <c r="AEF6" s="477"/>
      <c r="AEG6" s="477"/>
      <c r="AEH6" s="477"/>
      <c r="AEI6" s="477"/>
      <c r="AEJ6" s="477"/>
      <c r="AEK6" s="477"/>
      <c r="AEL6" s="477"/>
      <c r="AEM6" s="477"/>
      <c r="AEN6" s="477"/>
      <c r="AEO6" s="477"/>
      <c r="AEP6" s="477"/>
      <c r="AEQ6" s="477"/>
      <c r="AER6" s="477"/>
      <c r="AES6" s="477"/>
      <c r="AET6" s="477"/>
      <c r="AEU6" s="477"/>
      <c r="AEV6" s="477"/>
      <c r="AEW6" s="477"/>
      <c r="AEX6" s="477"/>
      <c r="AEY6" s="477"/>
      <c r="AEZ6" s="477"/>
      <c r="AFA6" s="477"/>
      <c r="AFB6" s="477"/>
      <c r="AFC6" s="477"/>
      <c r="AFD6" s="477"/>
      <c r="AFE6" s="477"/>
      <c r="AFF6" s="477"/>
      <c r="AFG6" s="477"/>
      <c r="AFH6" s="477"/>
      <c r="AFI6" s="477"/>
      <c r="AFJ6" s="477"/>
      <c r="AFK6" s="477"/>
      <c r="AFL6" s="477"/>
      <c r="AFM6" s="477"/>
      <c r="AFN6" s="477"/>
      <c r="AFO6" s="477"/>
      <c r="AFP6" s="477"/>
      <c r="AFQ6" s="477"/>
      <c r="AFR6" s="477"/>
      <c r="AFS6" s="477"/>
      <c r="AFT6" s="477"/>
      <c r="AFU6" s="477"/>
      <c r="AFV6" s="477"/>
      <c r="AFW6" s="477"/>
      <c r="AFX6" s="477"/>
      <c r="AFY6" s="477"/>
      <c r="AFZ6" s="477"/>
      <c r="AGA6" s="477"/>
      <c r="AGB6" s="477"/>
      <c r="AGC6" s="477"/>
      <c r="AGD6" s="477"/>
      <c r="AGE6" s="477"/>
      <c r="AGF6" s="477"/>
      <c r="AGG6" s="477"/>
      <c r="AGH6" s="477"/>
      <c r="AGI6" s="477"/>
      <c r="AGJ6" s="477"/>
      <c r="AGK6" s="477"/>
      <c r="AGL6" s="477"/>
      <c r="AGM6" s="477"/>
      <c r="AGN6" s="477"/>
      <c r="AGO6" s="477"/>
      <c r="AGP6" s="477"/>
      <c r="AGQ6" s="477"/>
      <c r="AGR6" s="477"/>
      <c r="AGS6" s="477"/>
      <c r="AGT6" s="477"/>
      <c r="AGU6" s="477"/>
      <c r="AGV6" s="477"/>
      <c r="AGW6" s="477"/>
      <c r="AGX6" s="477"/>
      <c r="AGY6" s="477"/>
      <c r="AGZ6" s="477"/>
      <c r="AHA6" s="477"/>
      <c r="AHB6" s="477"/>
      <c r="AHC6" s="477"/>
      <c r="AHD6" s="477"/>
      <c r="AHE6" s="477"/>
      <c r="AHF6" s="477"/>
      <c r="AHG6" s="477"/>
      <c r="AHH6" s="477"/>
      <c r="AHI6" s="477"/>
      <c r="AHJ6" s="477"/>
      <c r="AHK6" s="477"/>
      <c r="AHL6" s="477"/>
      <c r="AHM6" s="477"/>
      <c r="AHN6" s="477"/>
      <c r="AHO6" s="477"/>
      <c r="AHP6" s="477"/>
      <c r="AHQ6" s="477"/>
      <c r="AHR6" s="477"/>
      <c r="AHS6" s="477"/>
      <c r="AHT6" s="477"/>
      <c r="AHU6" s="477"/>
      <c r="AHV6" s="477"/>
      <c r="AHW6" s="477"/>
      <c r="AHX6" s="477"/>
      <c r="AHY6" s="477"/>
      <c r="AHZ6" s="477"/>
      <c r="AIA6" s="477"/>
      <c r="AIB6" s="477"/>
      <c r="AIC6" s="477"/>
      <c r="AID6" s="477"/>
      <c r="AIE6" s="477"/>
      <c r="AIF6" s="477"/>
      <c r="AIG6" s="477"/>
      <c r="AIH6" s="477"/>
      <c r="AII6" s="477"/>
      <c r="AIJ6" s="477"/>
      <c r="AIK6" s="477"/>
      <c r="AIL6" s="477"/>
      <c r="AIM6" s="477"/>
      <c r="AIN6" s="477"/>
      <c r="AIO6" s="477"/>
      <c r="AIP6" s="477"/>
      <c r="AIQ6" s="477"/>
      <c r="AIR6" s="477"/>
      <c r="AIS6" s="477"/>
      <c r="AIT6" s="477"/>
      <c r="AIU6" s="477"/>
      <c r="AIV6" s="477"/>
      <c r="AIW6" s="477"/>
      <c r="AIX6" s="477"/>
      <c r="AIY6" s="477"/>
      <c r="AIZ6" s="477"/>
      <c r="AJA6" s="477"/>
      <c r="AJB6" s="477"/>
      <c r="AJC6" s="477"/>
      <c r="AJD6" s="477"/>
      <c r="AJE6" s="477"/>
      <c r="AJF6" s="477"/>
      <c r="AJG6" s="477"/>
      <c r="AJH6" s="477"/>
      <c r="AJI6" s="477"/>
      <c r="AJJ6" s="477"/>
      <c r="AJK6" s="477"/>
      <c r="AJL6" s="477"/>
      <c r="AJM6" s="477"/>
      <c r="AJN6" s="477"/>
      <c r="AJO6" s="477"/>
      <c r="AJP6" s="477"/>
      <c r="AJQ6" s="477"/>
      <c r="AJR6" s="477"/>
      <c r="AJS6" s="477"/>
      <c r="AJT6" s="477"/>
      <c r="AJU6" s="477"/>
      <c r="AJV6" s="477"/>
      <c r="AJW6" s="477"/>
      <c r="AJX6" s="477"/>
      <c r="AJY6" s="477"/>
      <c r="AJZ6" s="477"/>
      <c r="AKA6" s="477"/>
      <c r="AKB6" s="477"/>
      <c r="AKC6" s="477"/>
      <c r="AKD6" s="477"/>
      <c r="AKE6" s="477"/>
      <c r="AKF6" s="477"/>
      <c r="AKG6" s="477"/>
      <c r="AKH6" s="477"/>
      <c r="AKI6" s="477"/>
      <c r="AKJ6" s="477"/>
      <c r="AKK6" s="477"/>
      <c r="AKL6" s="477"/>
      <c r="AKM6" s="477"/>
      <c r="AKN6" s="477"/>
      <c r="AKO6" s="477"/>
      <c r="AKP6" s="477"/>
      <c r="AKQ6" s="477"/>
      <c r="AKR6" s="477"/>
      <c r="AKS6" s="477"/>
      <c r="AKT6" s="477"/>
      <c r="AKU6" s="477"/>
      <c r="AKV6" s="477"/>
      <c r="AKW6" s="477"/>
      <c r="AKX6" s="477"/>
      <c r="AKY6" s="477"/>
      <c r="AKZ6" s="477"/>
      <c r="ALA6" s="477"/>
      <c r="ALB6" s="477"/>
      <c r="ALC6" s="477"/>
      <c r="ALD6" s="477"/>
      <c r="ALE6" s="477"/>
      <c r="ALF6" s="477"/>
      <c r="ALG6" s="477"/>
      <c r="ALH6" s="477"/>
      <c r="ALI6" s="477"/>
      <c r="ALJ6" s="477"/>
      <c r="ALK6" s="477"/>
      <c r="ALL6" s="477"/>
      <c r="ALM6" s="477"/>
      <c r="ALN6" s="477"/>
      <c r="ALO6" s="477"/>
      <c r="ALP6" s="477"/>
      <c r="ALQ6" s="477"/>
      <c r="ALR6" s="477"/>
      <c r="ALS6" s="477"/>
      <c r="ALT6" s="477"/>
      <c r="ALU6" s="477"/>
      <c r="ALV6" s="477"/>
      <c r="ALW6" s="477"/>
      <c r="ALX6" s="477"/>
      <c r="ALY6" s="477"/>
      <c r="ALZ6" s="477"/>
      <c r="AMA6" s="477"/>
      <c r="AMB6" s="477"/>
      <c r="AMC6" s="477"/>
      <c r="AMD6" s="477"/>
      <c r="AME6" s="477"/>
    </row>
    <row r="7" spans="1:1019" s="478" customFormat="1" ht="15">
      <c r="A7" s="479" t="s">
        <v>411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77"/>
      <c r="AP7" s="477"/>
      <c r="AQ7" s="477"/>
      <c r="AR7" s="477"/>
      <c r="AS7" s="477"/>
      <c r="AT7" s="477"/>
      <c r="AU7" s="477"/>
      <c r="AV7" s="477"/>
      <c r="AW7" s="477"/>
      <c r="AX7" s="477"/>
      <c r="AY7" s="477"/>
      <c r="AZ7" s="477"/>
      <c r="BA7" s="477"/>
      <c r="BB7" s="477"/>
      <c r="BC7" s="477"/>
      <c r="BD7" s="477"/>
      <c r="BE7" s="477"/>
      <c r="BF7" s="477"/>
      <c r="BG7" s="477"/>
      <c r="BH7" s="477"/>
      <c r="BI7" s="477"/>
      <c r="BJ7" s="477"/>
      <c r="BK7" s="477"/>
      <c r="BL7" s="477"/>
      <c r="BM7" s="477"/>
      <c r="BN7" s="477"/>
      <c r="BO7" s="477"/>
      <c r="BP7" s="477"/>
      <c r="BQ7" s="477"/>
      <c r="BR7" s="477"/>
      <c r="BS7" s="477"/>
      <c r="BT7" s="477"/>
      <c r="BU7" s="477"/>
      <c r="BV7" s="477"/>
      <c r="BW7" s="477"/>
      <c r="BX7" s="477"/>
      <c r="BY7" s="477"/>
      <c r="BZ7" s="477"/>
      <c r="CA7" s="477"/>
      <c r="CB7" s="477"/>
      <c r="CC7" s="477"/>
      <c r="CD7" s="477"/>
      <c r="CE7" s="477"/>
      <c r="CF7" s="477"/>
      <c r="CG7" s="477"/>
      <c r="CH7" s="477"/>
      <c r="CI7" s="477"/>
      <c r="CJ7" s="477"/>
      <c r="CK7" s="477"/>
      <c r="CL7" s="477"/>
      <c r="CM7" s="477"/>
      <c r="CN7" s="477"/>
      <c r="CO7" s="477"/>
      <c r="CP7" s="477"/>
      <c r="CQ7" s="477"/>
      <c r="CR7" s="477"/>
      <c r="CS7" s="477"/>
      <c r="CT7" s="477"/>
      <c r="CU7" s="477"/>
      <c r="CV7" s="477"/>
      <c r="CW7" s="477"/>
      <c r="CX7" s="477"/>
      <c r="CY7" s="477"/>
      <c r="CZ7" s="477"/>
      <c r="DA7" s="477"/>
      <c r="DB7" s="477"/>
      <c r="DC7" s="477"/>
      <c r="DD7" s="477"/>
      <c r="DE7" s="477"/>
      <c r="DF7" s="477"/>
      <c r="DG7" s="477"/>
      <c r="DH7" s="477"/>
      <c r="DI7" s="477"/>
      <c r="DJ7" s="477"/>
      <c r="DK7" s="477"/>
      <c r="DL7" s="477"/>
      <c r="DM7" s="477"/>
      <c r="DN7" s="477"/>
      <c r="DO7" s="477"/>
      <c r="DP7" s="477"/>
      <c r="DQ7" s="477"/>
      <c r="DR7" s="477"/>
      <c r="DS7" s="477"/>
      <c r="DT7" s="477"/>
      <c r="DU7" s="477"/>
      <c r="DV7" s="477"/>
      <c r="DW7" s="477"/>
      <c r="DX7" s="477"/>
      <c r="DY7" s="477"/>
      <c r="DZ7" s="477"/>
      <c r="EA7" s="477"/>
      <c r="EB7" s="477"/>
      <c r="EC7" s="477"/>
      <c r="ED7" s="477"/>
      <c r="EE7" s="477"/>
      <c r="EF7" s="477"/>
      <c r="EG7" s="477"/>
      <c r="EH7" s="477"/>
      <c r="EI7" s="477"/>
      <c r="EJ7" s="477"/>
      <c r="EK7" s="477"/>
      <c r="EL7" s="477"/>
      <c r="EM7" s="477"/>
      <c r="EN7" s="477"/>
      <c r="EO7" s="477"/>
      <c r="EP7" s="477"/>
      <c r="EQ7" s="477"/>
      <c r="ER7" s="477"/>
      <c r="ES7" s="477"/>
      <c r="ET7" s="477"/>
      <c r="EU7" s="477"/>
      <c r="EV7" s="477"/>
      <c r="EW7" s="477"/>
      <c r="EX7" s="477"/>
      <c r="EY7" s="477"/>
      <c r="EZ7" s="477"/>
      <c r="FA7" s="477"/>
      <c r="FB7" s="477"/>
      <c r="FC7" s="477"/>
      <c r="FD7" s="477"/>
      <c r="FE7" s="477"/>
      <c r="FF7" s="477"/>
      <c r="FG7" s="477"/>
      <c r="FH7" s="477"/>
      <c r="FI7" s="477"/>
      <c r="FJ7" s="477"/>
      <c r="FK7" s="477"/>
      <c r="FL7" s="477"/>
      <c r="FM7" s="477"/>
      <c r="FN7" s="477"/>
      <c r="FO7" s="477"/>
      <c r="FP7" s="477"/>
      <c r="FQ7" s="477"/>
      <c r="FR7" s="477"/>
      <c r="FS7" s="477"/>
      <c r="FT7" s="477"/>
      <c r="FU7" s="477"/>
      <c r="FV7" s="477"/>
      <c r="FW7" s="477"/>
      <c r="FX7" s="477"/>
      <c r="FY7" s="477"/>
      <c r="FZ7" s="477"/>
      <c r="GA7" s="477"/>
      <c r="GB7" s="477"/>
      <c r="GC7" s="477"/>
      <c r="GD7" s="477"/>
      <c r="GE7" s="477"/>
      <c r="GF7" s="477"/>
      <c r="GG7" s="477"/>
      <c r="GH7" s="477"/>
      <c r="GI7" s="477"/>
      <c r="GJ7" s="477"/>
      <c r="GK7" s="477"/>
      <c r="GL7" s="477"/>
      <c r="GM7" s="477"/>
      <c r="GN7" s="477"/>
      <c r="GO7" s="477"/>
      <c r="GP7" s="477"/>
      <c r="GQ7" s="477"/>
      <c r="GR7" s="477"/>
      <c r="GS7" s="477"/>
      <c r="GT7" s="477"/>
      <c r="GU7" s="477"/>
      <c r="GV7" s="477"/>
      <c r="GW7" s="477"/>
      <c r="GX7" s="477"/>
      <c r="GY7" s="477"/>
      <c r="GZ7" s="477"/>
      <c r="HA7" s="477"/>
      <c r="HB7" s="477"/>
      <c r="HC7" s="477"/>
      <c r="HD7" s="477"/>
      <c r="HE7" s="477"/>
      <c r="HF7" s="477"/>
      <c r="HG7" s="477"/>
      <c r="HH7" s="477"/>
      <c r="HI7" s="477"/>
      <c r="HJ7" s="477"/>
      <c r="HK7" s="477"/>
      <c r="HL7" s="477"/>
      <c r="HM7" s="477"/>
      <c r="HN7" s="477"/>
      <c r="HO7" s="477"/>
      <c r="HP7" s="477"/>
      <c r="HQ7" s="477"/>
      <c r="HR7" s="477"/>
      <c r="HS7" s="477"/>
      <c r="HT7" s="477"/>
      <c r="HU7" s="477"/>
      <c r="HV7" s="477"/>
      <c r="HW7" s="477"/>
      <c r="HX7" s="477"/>
      <c r="HY7" s="477"/>
      <c r="HZ7" s="477"/>
      <c r="IA7" s="477"/>
      <c r="IB7" s="477"/>
      <c r="IC7" s="477"/>
      <c r="ID7" s="477"/>
      <c r="IE7" s="477"/>
      <c r="IF7" s="477"/>
      <c r="IG7" s="477"/>
      <c r="IH7" s="477"/>
      <c r="II7" s="477"/>
      <c r="IJ7" s="477"/>
      <c r="IK7" s="477"/>
      <c r="IL7" s="477"/>
      <c r="IM7" s="477"/>
      <c r="IN7" s="477"/>
      <c r="IO7" s="477"/>
      <c r="IP7" s="477"/>
      <c r="IQ7" s="477"/>
      <c r="IR7" s="477"/>
      <c r="IS7" s="477"/>
      <c r="IT7" s="477"/>
      <c r="IU7" s="477"/>
      <c r="IV7" s="477"/>
      <c r="IW7" s="477"/>
      <c r="IX7" s="477"/>
      <c r="IY7" s="477"/>
      <c r="IZ7" s="477"/>
      <c r="JA7" s="477"/>
      <c r="JB7" s="477"/>
      <c r="JC7" s="477"/>
      <c r="JD7" s="477"/>
      <c r="JE7" s="477"/>
      <c r="JF7" s="477"/>
      <c r="JG7" s="477"/>
      <c r="JH7" s="477"/>
      <c r="JI7" s="477"/>
      <c r="JJ7" s="477"/>
      <c r="JK7" s="477"/>
      <c r="JL7" s="477"/>
      <c r="JM7" s="477"/>
      <c r="JN7" s="477"/>
      <c r="JO7" s="477"/>
      <c r="JP7" s="477"/>
      <c r="JQ7" s="477"/>
      <c r="JR7" s="477"/>
      <c r="JS7" s="477"/>
      <c r="JT7" s="477"/>
      <c r="JU7" s="477"/>
      <c r="JV7" s="477"/>
      <c r="JW7" s="477"/>
      <c r="JX7" s="477"/>
      <c r="JY7" s="477"/>
      <c r="JZ7" s="477"/>
      <c r="KA7" s="477"/>
      <c r="KB7" s="477"/>
      <c r="KC7" s="477"/>
      <c r="KD7" s="477"/>
      <c r="KE7" s="477"/>
      <c r="KF7" s="477"/>
      <c r="KG7" s="477"/>
      <c r="KH7" s="477"/>
      <c r="KI7" s="477"/>
      <c r="KJ7" s="477"/>
      <c r="KK7" s="477"/>
      <c r="KL7" s="477"/>
      <c r="KM7" s="477"/>
      <c r="KN7" s="477"/>
      <c r="KO7" s="477"/>
      <c r="KP7" s="477"/>
      <c r="KQ7" s="477"/>
      <c r="KR7" s="477"/>
      <c r="KS7" s="477"/>
      <c r="KT7" s="477"/>
      <c r="KU7" s="477"/>
      <c r="KV7" s="477"/>
      <c r="KW7" s="477"/>
      <c r="KX7" s="477"/>
      <c r="KY7" s="477"/>
      <c r="KZ7" s="477"/>
      <c r="LA7" s="477"/>
      <c r="LB7" s="477"/>
      <c r="LC7" s="477"/>
      <c r="LD7" s="477"/>
      <c r="LE7" s="477"/>
      <c r="LF7" s="477"/>
      <c r="LG7" s="477"/>
      <c r="LH7" s="477"/>
      <c r="LI7" s="477"/>
      <c r="LJ7" s="477"/>
      <c r="LK7" s="477"/>
      <c r="LL7" s="477"/>
      <c r="LM7" s="477"/>
      <c r="LN7" s="477"/>
      <c r="LO7" s="477"/>
      <c r="LP7" s="477"/>
      <c r="LQ7" s="477"/>
      <c r="LR7" s="477"/>
      <c r="LS7" s="477"/>
      <c r="LT7" s="477"/>
      <c r="LU7" s="477"/>
      <c r="LV7" s="477"/>
      <c r="LW7" s="477"/>
      <c r="LX7" s="477"/>
      <c r="LY7" s="477"/>
      <c r="LZ7" s="477"/>
      <c r="MA7" s="477"/>
      <c r="MB7" s="477"/>
      <c r="MC7" s="477"/>
      <c r="MD7" s="477"/>
      <c r="ME7" s="477"/>
      <c r="MF7" s="477"/>
      <c r="MG7" s="477"/>
      <c r="MH7" s="477"/>
      <c r="MI7" s="477"/>
      <c r="MJ7" s="477"/>
      <c r="MK7" s="477"/>
      <c r="ML7" s="477"/>
      <c r="MM7" s="477"/>
      <c r="MN7" s="477"/>
      <c r="MO7" s="477"/>
      <c r="MP7" s="477"/>
      <c r="MQ7" s="477"/>
      <c r="MR7" s="477"/>
      <c r="MS7" s="477"/>
      <c r="MT7" s="477"/>
      <c r="MU7" s="477"/>
      <c r="MV7" s="477"/>
      <c r="MW7" s="477"/>
      <c r="MX7" s="477"/>
      <c r="MY7" s="477"/>
      <c r="MZ7" s="477"/>
      <c r="NA7" s="477"/>
      <c r="NB7" s="477"/>
      <c r="NC7" s="477"/>
      <c r="ND7" s="477"/>
      <c r="NE7" s="477"/>
      <c r="NF7" s="477"/>
      <c r="NG7" s="477"/>
      <c r="NH7" s="477"/>
      <c r="NI7" s="477"/>
      <c r="NJ7" s="477"/>
      <c r="NK7" s="477"/>
      <c r="NL7" s="477"/>
      <c r="NM7" s="477"/>
      <c r="NN7" s="477"/>
      <c r="NO7" s="477"/>
      <c r="NP7" s="477"/>
      <c r="NQ7" s="477"/>
      <c r="NR7" s="477"/>
      <c r="NS7" s="477"/>
      <c r="NT7" s="477"/>
      <c r="NU7" s="477"/>
      <c r="NV7" s="477"/>
      <c r="NW7" s="477"/>
      <c r="NX7" s="477"/>
      <c r="NY7" s="477"/>
      <c r="NZ7" s="477"/>
      <c r="OA7" s="477"/>
      <c r="OB7" s="477"/>
      <c r="OC7" s="477"/>
      <c r="OD7" s="477"/>
      <c r="OE7" s="477"/>
      <c r="OF7" s="477"/>
      <c r="OG7" s="477"/>
      <c r="OH7" s="477"/>
      <c r="OI7" s="477"/>
      <c r="OJ7" s="477"/>
      <c r="OK7" s="477"/>
      <c r="OL7" s="477"/>
      <c r="OM7" s="477"/>
      <c r="ON7" s="477"/>
      <c r="OO7" s="477"/>
      <c r="OP7" s="477"/>
      <c r="OQ7" s="477"/>
      <c r="OR7" s="477"/>
      <c r="OS7" s="477"/>
      <c r="OT7" s="477"/>
      <c r="OU7" s="477"/>
      <c r="OV7" s="477"/>
      <c r="OW7" s="477"/>
      <c r="OX7" s="477"/>
      <c r="OY7" s="477"/>
      <c r="OZ7" s="477"/>
      <c r="PA7" s="477"/>
      <c r="PB7" s="477"/>
      <c r="PC7" s="477"/>
      <c r="PD7" s="477"/>
      <c r="PE7" s="477"/>
      <c r="PF7" s="477"/>
      <c r="PG7" s="477"/>
      <c r="PH7" s="477"/>
      <c r="PI7" s="477"/>
      <c r="PJ7" s="477"/>
      <c r="PK7" s="477"/>
      <c r="PL7" s="477"/>
      <c r="PM7" s="477"/>
      <c r="PN7" s="477"/>
      <c r="PO7" s="477"/>
      <c r="PP7" s="477"/>
      <c r="PQ7" s="477"/>
      <c r="PR7" s="477"/>
      <c r="PS7" s="477"/>
      <c r="PT7" s="477"/>
      <c r="PU7" s="477"/>
      <c r="PV7" s="477"/>
      <c r="PW7" s="477"/>
      <c r="PX7" s="477"/>
      <c r="PY7" s="477"/>
      <c r="PZ7" s="477"/>
      <c r="QA7" s="477"/>
      <c r="QB7" s="477"/>
      <c r="QC7" s="477"/>
      <c r="QD7" s="477"/>
      <c r="QE7" s="477"/>
      <c r="QF7" s="477"/>
      <c r="QG7" s="477"/>
      <c r="QH7" s="477"/>
      <c r="QI7" s="477"/>
      <c r="QJ7" s="477"/>
      <c r="QK7" s="477"/>
      <c r="QL7" s="477"/>
      <c r="QM7" s="477"/>
      <c r="QN7" s="477"/>
      <c r="QO7" s="477"/>
      <c r="QP7" s="477"/>
      <c r="QQ7" s="477"/>
      <c r="QR7" s="477"/>
      <c r="QS7" s="477"/>
      <c r="QT7" s="477"/>
      <c r="QU7" s="477"/>
      <c r="QV7" s="477"/>
      <c r="QW7" s="477"/>
      <c r="QX7" s="477"/>
      <c r="QY7" s="477"/>
      <c r="QZ7" s="477"/>
      <c r="RA7" s="477"/>
      <c r="RB7" s="477"/>
      <c r="RC7" s="477"/>
      <c r="RD7" s="477"/>
      <c r="RE7" s="477"/>
      <c r="RF7" s="477"/>
      <c r="RG7" s="477"/>
      <c r="RH7" s="477"/>
      <c r="RI7" s="477"/>
      <c r="RJ7" s="477"/>
      <c r="RK7" s="477"/>
      <c r="RL7" s="477"/>
      <c r="RM7" s="477"/>
      <c r="RN7" s="477"/>
      <c r="RO7" s="477"/>
      <c r="RP7" s="477"/>
      <c r="RQ7" s="477"/>
      <c r="RR7" s="477"/>
      <c r="RS7" s="477"/>
      <c r="RT7" s="477"/>
      <c r="RU7" s="477"/>
      <c r="RV7" s="477"/>
      <c r="RW7" s="477"/>
      <c r="RX7" s="477"/>
      <c r="RY7" s="477"/>
      <c r="RZ7" s="477"/>
      <c r="SA7" s="477"/>
      <c r="SB7" s="477"/>
      <c r="SC7" s="477"/>
      <c r="SD7" s="477"/>
      <c r="SE7" s="477"/>
      <c r="SF7" s="477"/>
      <c r="SG7" s="477"/>
      <c r="SH7" s="477"/>
      <c r="SI7" s="477"/>
      <c r="SJ7" s="477"/>
      <c r="SK7" s="477"/>
      <c r="SL7" s="477"/>
      <c r="SM7" s="477"/>
      <c r="SN7" s="477"/>
      <c r="SO7" s="477"/>
      <c r="SP7" s="477"/>
      <c r="SQ7" s="477"/>
      <c r="SR7" s="477"/>
      <c r="SS7" s="477"/>
      <c r="ST7" s="477"/>
      <c r="SU7" s="477"/>
      <c r="SV7" s="477"/>
      <c r="SW7" s="477"/>
      <c r="SX7" s="477"/>
      <c r="SY7" s="477"/>
      <c r="SZ7" s="477"/>
      <c r="TA7" s="477"/>
      <c r="TB7" s="477"/>
      <c r="TC7" s="477"/>
      <c r="TD7" s="477"/>
      <c r="TE7" s="477"/>
      <c r="TF7" s="477"/>
      <c r="TG7" s="477"/>
      <c r="TH7" s="477"/>
      <c r="TI7" s="477"/>
      <c r="TJ7" s="477"/>
      <c r="TK7" s="477"/>
      <c r="TL7" s="477"/>
      <c r="TM7" s="477"/>
      <c r="TN7" s="477"/>
      <c r="TO7" s="477"/>
      <c r="TP7" s="477"/>
      <c r="TQ7" s="477"/>
      <c r="TR7" s="477"/>
      <c r="TS7" s="477"/>
      <c r="TT7" s="477"/>
      <c r="TU7" s="477"/>
      <c r="TV7" s="477"/>
      <c r="TW7" s="477"/>
      <c r="TX7" s="477"/>
      <c r="TY7" s="477"/>
      <c r="TZ7" s="477"/>
      <c r="UA7" s="477"/>
      <c r="UB7" s="477"/>
      <c r="UC7" s="477"/>
      <c r="UD7" s="477"/>
      <c r="UE7" s="477"/>
      <c r="UF7" s="477"/>
      <c r="UG7" s="477"/>
      <c r="UH7" s="477"/>
      <c r="UI7" s="477"/>
      <c r="UJ7" s="477"/>
      <c r="UK7" s="477"/>
      <c r="UL7" s="477"/>
      <c r="UM7" s="477"/>
      <c r="UN7" s="477"/>
      <c r="UO7" s="477"/>
      <c r="UP7" s="477"/>
      <c r="UQ7" s="477"/>
      <c r="UR7" s="477"/>
      <c r="US7" s="477"/>
      <c r="UT7" s="477"/>
      <c r="UU7" s="477"/>
      <c r="UV7" s="477"/>
      <c r="UW7" s="477"/>
      <c r="UX7" s="477"/>
      <c r="UY7" s="477"/>
      <c r="UZ7" s="477"/>
      <c r="VA7" s="477"/>
      <c r="VB7" s="477"/>
      <c r="VC7" s="477"/>
      <c r="VD7" s="477"/>
      <c r="VE7" s="477"/>
      <c r="VF7" s="477"/>
      <c r="VG7" s="477"/>
      <c r="VH7" s="477"/>
      <c r="VI7" s="477"/>
      <c r="VJ7" s="477"/>
      <c r="VK7" s="477"/>
      <c r="VL7" s="477"/>
      <c r="VM7" s="477"/>
      <c r="VN7" s="477"/>
      <c r="VO7" s="477"/>
      <c r="VP7" s="477"/>
      <c r="VQ7" s="477"/>
      <c r="VR7" s="477"/>
      <c r="VS7" s="477"/>
      <c r="VT7" s="477"/>
      <c r="VU7" s="477"/>
      <c r="VV7" s="477"/>
      <c r="VW7" s="477"/>
      <c r="VX7" s="477"/>
      <c r="VY7" s="477"/>
      <c r="VZ7" s="477"/>
      <c r="WA7" s="477"/>
      <c r="WB7" s="477"/>
      <c r="WC7" s="477"/>
      <c r="WD7" s="477"/>
      <c r="WE7" s="477"/>
      <c r="WF7" s="477"/>
      <c r="WG7" s="477"/>
      <c r="WH7" s="477"/>
      <c r="WI7" s="477"/>
      <c r="WJ7" s="477"/>
      <c r="WK7" s="477"/>
      <c r="WL7" s="477"/>
      <c r="WM7" s="477"/>
      <c r="WN7" s="477"/>
      <c r="WO7" s="477"/>
      <c r="WP7" s="477"/>
      <c r="WQ7" s="477"/>
      <c r="WR7" s="477"/>
      <c r="WS7" s="477"/>
      <c r="WT7" s="477"/>
      <c r="WU7" s="477"/>
      <c r="WV7" s="477"/>
      <c r="WW7" s="477"/>
      <c r="WX7" s="477"/>
      <c r="WY7" s="477"/>
      <c r="WZ7" s="477"/>
      <c r="XA7" s="477"/>
      <c r="XB7" s="477"/>
      <c r="XC7" s="477"/>
      <c r="XD7" s="477"/>
      <c r="XE7" s="477"/>
      <c r="XF7" s="477"/>
      <c r="XG7" s="477"/>
      <c r="XH7" s="477"/>
      <c r="XI7" s="477"/>
      <c r="XJ7" s="477"/>
      <c r="XK7" s="477"/>
      <c r="XL7" s="477"/>
      <c r="XM7" s="477"/>
      <c r="XN7" s="477"/>
      <c r="XO7" s="477"/>
      <c r="XP7" s="477"/>
      <c r="XQ7" s="477"/>
      <c r="XR7" s="477"/>
      <c r="XS7" s="477"/>
      <c r="XT7" s="477"/>
      <c r="XU7" s="477"/>
      <c r="XV7" s="477"/>
      <c r="XW7" s="477"/>
      <c r="XX7" s="477"/>
      <c r="XY7" s="477"/>
      <c r="XZ7" s="477"/>
      <c r="YA7" s="477"/>
      <c r="YB7" s="477"/>
      <c r="YC7" s="477"/>
      <c r="YD7" s="477"/>
      <c r="YE7" s="477"/>
      <c r="YF7" s="477"/>
      <c r="YG7" s="477"/>
      <c r="YH7" s="477"/>
      <c r="YI7" s="477"/>
      <c r="YJ7" s="477"/>
      <c r="YK7" s="477"/>
      <c r="YL7" s="477"/>
      <c r="YM7" s="477"/>
      <c r="YN7" s="477"/>
      <c r="YO7" s="477"/>
      <c r="YP7" s="477"/>
      <c r="YQ7" s="477"/>
      <c r="YR7" s="477"/>
      <c r="YS7" s="477"/>
      <c r="YT7" s="477"/>
      <c r="YU7" s="477"/>
      <c r="YV7" s="477"/>
      <c r="YW7" s="477"/>
      <c r="YX7" s="477"/>
      <c r="YY7" s="477"/>
      <c r="YZ7" s="477"/>
      <c r="ZA7" s="477"/>
      <c r="ZB7" s="477"/>
      <c r="ZC7" s="477"/>
      <c r="ZD7" s="477"/>
      <c r="ZE7" s="477"/>
      <c r="ZF7" s="477"/>
      <c r="ZG7" s="477"/>
      <c r="ZH7" s="477"/>
      <c r="ZI7" s="477"/>
      <c r="ZJ7" s="477"/>
      <c r="ZK7" s="477"/>
      <c r="ZL7" s="477"/>
      <c r="ZM7" s="477"/>
      <c r="ZN7" s="477"/>
      <c r="ZO7" s="477"/>
      <c r="ZP7" s="477"/>
      <c r="ZQ7" s="477"/>
      <c r="ZR7" s="477"/>
      <c r="ZS7" s="477"/>
      <c r="ZT7" s="477"/>
      <c r="ZU7" s="477"/>
      <c r="ZV7" s="477"/>
      <c r="ZW7" s="477"/>
      <c r="ZX7" s="477"/>
      <c r="ZY7" s="477"/>
      <c r="ZZ7" s="477"/>
      <c r="AAA7" s="477"/>
      <c r="AAB7" s="477"/>
      <c r="AAC7" s="477"/>
      <c r="AAD7" s="477"/>
      <c r="AAE7" s="477"/>
      <c r="AAF7" s="477"/>
      <c r="AAG7" s="477"/>
      <c r="AAH7" s="477"/>
      <c r="AAI7" s="477"/>
      <c r="AAJ7" s="477"/>
      <c r="AAK7" s="477"/>
      <c r="AAL7" s="477"/>
      <c r="AAM7" s="477"/>
      <c r="AAN7" s="477"/>
      <c r="AAO7" s="477"/>
      <c r="AAP7" s="477"/>
      <c r="AAQ7" s="477"/>
      <c r="AAR7" s="477"/>
      <c r="AAS7" s="477"/>
      <c r="AAT7" s="477"/>
      <c r="AAU7" s="477"/>
      <c r="AAV7" s="477"/>
      <c r="AAW7" s="477"/>
      <c r="AAX7" s="477"/>
      <c r="AAY7" s="477"/>
      <c r="AAZ7" s="477"/>
      <c r="ABA7" s="477"/>
      <c r="ABB7" s="477"/>
      <c r="ABC7" s="477"/>
      <c r="ABD7" s="477"/>
      <c r="ABE7" s="477"/>
      <c r="ABF7" s="477"/>
      <c r="ABG7" s="477"/>
      <c r="ABH7" s="477"/>
      <c r="ABI7" s="477"/>
      <c r="ABJ7" s="477"/>
      <c r="ABK7" s="477"/>
      <c r="ABL7" s="477"/>
      <c r="ABM7" s="477"/>
      <c r="ABN7" s="477"/>
      <c r="ABO7" s="477"/>
      <c r="ABP7" s="477"/>
      <c r="ABQ7" s="477"/>
      <c r="ABR7" s="477"/>
      <c r="ABS7" s="477"/>
      <c r="ABT7" s="477"/>
      <c r="ABU7" s="477"/>
      <c r="ABV7" s="477"/>
      <c r="ABW7" s="477"/>
      <c r="ABX7" s="477"/>
      <c r="ABY7" s="477"/>
      <c r="ABZ7" s="477"/>
      <c r="ACA7" s="477"/>
      <c r="ACB7" s="477"/>
      <c r="ACC7" s="477"/>
      <c r="ACD7" s="477"/>
      <c r="ACE7" s="477"/>
      <c r="ACF7" s="477"/>
      <c r="ACG7" s="477"/>
      <c r="ACH7" s="477"/>
      <c r="ACI7" s="477"/>
      <c r="ACJ7" s="477"/>
      <c r="ACK7" s="477"/>
      <c r="ACL7" s="477"/>
      <c r="ACM7" s="477"/>
      <c r="ACN7" s="477"/>
      <c r="ACO7" s="477"/>
      <c r="ACP7" s="477"/>
      <c r="ACQ7" s="477"/>
      <c r="ACR7" s="477"/>
      <c r="ACS7" s="477"/>
      <c r="ACT7" s="477"/>
      <c r="ACU7" s="477"/>
      <c r="ACV7" s="477"/>
      <c r="ACW7" s="477"/>
      <c r="ACX7" s="477"/>
      <c r="ACY7" s="477"/>
      <c r="ACZ7" s="477"/>
      <c r="ADA7" s="477"/>
      <c r="ADB7" s="477"/>
      <c r="ADC7" s="477"/>
      <c r="ADD7" s="477"/>
      <c r="ADE7" s="477"/>
      <c r="ADF7" s="477"/>
      <c r="ADG7" s="477"/>
      <c r="ADH7" s="477"/>
      <c r="ADI7" s="477"/>
      <c r="ADJ7" s="477"/>
      <c r="ADK7" s="477"/>
      <c r="ADL7" s="477"/>
      <c r="ADM7" s="477"/>
      <c r="ADN7" s="477"/>
      <c r="ADO7" s="477"/>
      <c r="ADP7" s="477"/>
      <c r="ADQ7" s="477"/>
      <c r="ADR7" s="477"/>
      <c r="ADS7" s="477"/>
      <c r="ADT7" s="477"/>
      <c r="ADU7" s="477"/>
      <c r="ADV7" s="477"/>
      <c r="ADW7" s="477"/>
      <c r="ADX7" s="477"/>
      <c r="ADY7" s="477"/>
      <c r="ADZ7" s="477"/>
      <c r="AEA7" s="477"/>
      <c r="AEB7" s="477"/>
      <c r="AEC7" s="477"/>
      <c r="AED7" s="477"/>
      <c r="AEE7" s="477"/>
      <c r="AEF7" s="477"/>
      <c r="AEG7" s="477"/>
      <c r="AEH7" s="477"/>
      <c r="AEI7" s="477"/>
      <c r="AEJ7" s="477"/>
      <c r="AEK7" s="477"/>
      <c r="AEL7" s="477"/>
      <c r="AEM7" s="477"/>
      <c r="AEN7" s="477"/>
      <c r="AEO7" s="477"/>
      <c r="AEP7" s="477"/>
      <c r="AEQ7" s="477"/>
      <c r="AER7" s="477"/>
      <c r="AES7" s="477"/>
      <c r="AET7" s="477"/>
      <c r="AEU7" s="477"/>
      <c r="AEV7" s="477"/>
      <c r="AEW7" s="477"/>
      <c r="AEX7" s="477"/>
      <c r="AEY7" s="477"/>
      <c r="AEZ7" s="477"/>
      <c r="AFA7" s="477"/>
      <c r="AFB7" s="477"/>
      <c r="AFC7" s="477"/>
      <c r="AFD7" s="477"/>
      <c r="AFE7" s="477"/>
      <c r="AFF7" s="477"/>
      <c r="AFG7" s="477"/>
      <c r="AFH7" s="477"/>
      <c r="AFI7" s="477"/>
      <c r="AFJ7" s="477"/>
      <c r="AFK7" s="477"/>
      <c r="AFL7" s="477"/>
      <c r="AFM7" s="477"/>
      <c r="AFN7" s="477"/>
      <c r="AFO7" s="477"/>
      <c r="AFP7" s="477"/>
      <c r="AFQ7" s="477"/>
      <c r="AFR7" s="477"/>
      <c r="AFS7" s="477"/>
      <c r="AFT7" s="477"/>
      <c r="AFU7" s="477"/>
      <c r="AFV7" s="477"/>
      <c r="AFW7" s="477"/>
      <c r="AFX7" s="477"/>
      <c r="AFY7" s="477"/>
      <c r="AFZ7" s="477"/>
      <c r="AGA7" s="477"/>
      <c r="AGB7" s="477"/>
      <c r="AGC7" s="477"/>
      <c r="AGD7" s="477"/>
      <c r="AGE7" s="477"/>
      <c r="AGF7" s="477"/>
      <c r="AGG7" s="477"/>
      <c r="AGH7" s="477"/>
      <c r="AGI7" s="477"/>
      <c r="AGJ7" s="477"/>
      <c r="AGK7" s="477"/>
      <c r="AGL7" s="477"/>
      <c r="AGM7" s="477"/>
      <c r="AGN7" s="477"/>
      <c r="AGO7" s="477"/>
      <c r="AGP7" s="477"/>
      <c r="AGQ7" s="477"/>
      <c r="AGR7" s="477"/>
      <c r="AGS7" s="477"/>
      <c r="AGT7" s="477"/>
      <c r="AGU7" s="477"/>
      <c r="AGV7" s="477"/>
      <c r="AGW7" s="477"/>
      <c r="AGX7" s="477"/>
      <c r="AGY7" s="477"/>
      <c r="AGZ7" s="477"/>
      <c r="AHA7" s="477"/>
      <c r="AHB7" s="477"/>
      <c r="AHC7" s="477"/>
      <c r="AHD7" s="477"/>
      <c r="AHE7" s="477"/>
      <c r="AHF7" s="477"/>
      <c r="AHG7" s="477"/>
      <c r="AHH7" s="477"/>
      <c r="AHI7" s="477"/>
      <c r="AHJ7" s="477"/>
      <c r="AHK7" s="477"/>
      <c r="AHL7" s="477"/>
      <c r="AHM7" s="477"/>
      <c r="AHN7" s="477"/>
      <c r="AHO7" s="477"/>
      <c r="AHP7" s="477"/>
      <c r="AHQ7" s="477"/>
      <c r="AHR7" s="477"/>
      <c r="AHS7" s="477"/>
      <c r="AHT7" s="477"/>
      <c r="AHU7" s="477"/>
      <c r="AHV7" s="477"/>
      <c r="AHW7" s="477"/>
      <c r="AHX7" s="477"/>
      <c r="AHY7" s="477"/>
      <c r="AHZ7" s="477"/>
      <c r="AIA7" s="477"/>
      <c r="AIB7" s="477"/>
      <c r="AIC7" s="477"/>
      <c r="AID7" s="477"/>
      <c r="AIE7" s="477"/>
      <c r="AIF7" s="477"/>
      <c r="AIG7" s="477"/>
      <c r="AIH7" s="477"/>
      <c r="AII7" s="477"/>
      <c r="AIJ7" s="477"/>
      <c r="AIK7" s="477"/>
      <c r="AIL7" s="477"/>
      <c r="AIM7" s="477"/>
      <c r="AIN7" s="477"/>
      <c r="AIO7" s="477"/>
      <c r="AIP7" s="477"/>
      <c r="AIQ7" s="477"/>
      <c r="AIR7" s="477"/>
      <c r="AIS7" s="477"/>
      <c r="AIT7" s="477"/>
      <c r="AIU7" s="477"/>
      <c r="AIV7" s="477"/>
      <c r="AIW7" s="477"/>
      <c r="AIX7" s="477"/>
      <c r="AIY7" s="477"/>
      <c r="AIZ7" s="477"/>
      <c r="AJA7" s="477"/>
      <c r="AJB7" s="477"/>
      <c r="AJC7" s="477"/>
      <c r="AJD7" s="477"/>
      <c r="AJE7" s="477"/>
      <c r="AJF7" s="477"/>
      <c r="AJG7" s="477"/>
      <c r="AJH7" s="477"/>
      <c r="AJI7" s="477"/>
      <c r="AJJ7" s="477"/>
      <c r="AJK7" s="477"/>
      <c r="AJL7" s="477"/>
      <c r="AJM7" s="477"/>
      <c r="AJN7" s="477"/>
      <c r="AJO7" s="477"/>
      <c r="AJP7" s="477"/>
      <c r="AJQ7" s="477"/>
      <c r="AJR7" s="477"/>
      <c r="AJS7" s="477"/>
      <c r="AJT7" s="477"/>
      <c r="AJU7" s="477"/>
      <c r="AJV7" s="477"/>
      <c r="AJW7" s="477"/>
      <c r="AJX7" s="477"/>
      <c r="AJY7" s="477"/>
      <c r="AJZ7" s="477"/>
      <c r="AKA7" s="477"/>
      <c r="AKB7" s="477"/>
      <c r="AKC7" s="477"/>
      <c r="AKD7" s="477"/>
      <c r="AKE7" s="477"/>
      <c r="AKF7" s="477"/>
      <c r="AKG7" s="477"/>
      <c r="AKH7" s="477"/>
      <c r="AKI7" s="477"/>
      <c r="AKJ7" s="477"/>
      <c r="AKK7" s="477"/>
      <c r="AKL7" s="477"/>
      <c r="AKM7" s="477"/>
      <c r="AKN7" s="477"/>
      <c r="AKO7" s="477"/>
      <c r="AKP7" s="477"/>
      <c r="AKQ7" s="477"/>
      <c r="AKR7" s="477"/>
      <c r="AKS7" s="477"/>
      <c r="AKT7" s="477"/>
      <c r="AKU7" s="477"/>
      <c r="AKV7" s="477"/>
      <c r="AKW7" s="477"/>
      <c r="AKX7" s="477"/>
      <c r="AKY7" s="477"/>
      <c r="AKZ7" s="477"/>
      <c r="ALA7" s="477"/>
      <c r="ALB7" s="477"/>
      <c r="ALC7" s="477"/>
      <c r="ALD7" s="477"/>
      <c r="ALE7" s="477"/>
      <c r="ALF7" s="477"/>
      <c r="ALG7" s="477"/>
      <c r="ALH7" s="477"/>
      <c r="ALI7" s="477"/>
      <c r="ALJ7" s="477"/>
      <c r="ALK7" s="477"/>
      <c r="ALL7" s="477"/>
      <c r="ALM7" s="477"/>
      <c r="ALN7" s="477"/>
      <c r="ALO7" s="477"/>
      <c r="ALP7" s="477"/>
      <c r="ALQ7" s="477"/>
      <c r="ALR7" s="477"/>
      <c r="ALS7" s="477"/>
      <c r="ALT7" s="477"/>
      <c r="ALU7" s="477"/>
      <c r="ALV7" s="477"/>
      <c r="ALW7" s="477"/>
      <c r="ALX7" s="477"/>
      <c r="ALY7" s="477"/>
      <c r="ALZ7" s="477"/>
      <c r="AMA7" s="477"/>
      <c r="AMB7" s="477"/>
      <c r="AMC7" s="477"/>
      <c r="AMD7" s="477"/>
      <c r="AME7" s="477"/>
    </row>
    <row r="8" spans="1:1019" s="478" customFormat="1" ht="15">
      <c r="A8" s="479" t="s">
        <v>412</v>
      </c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7"/>
      <c r="M8" s="481" t="s">
        <v>263</v>
      </c>
      <c r="N8" s="482">
        <f>O35</f>
        <v>25402.610000000004</v>
      </c>
      <c r="O8" s="479" t="s">
        <v>264</v>
      </c>
      <c r="P8" s="477"/>
      <c r="Q8" s="477"/>
      <c r="R8" s="477"/>
      <c r="S8" s="477"/>
      <c r="T8" s="477"/>
      <c r="U8" s="477"/>
      <c r="V8" s="477"/>
      <c r="W8" s="477"/>
      <c r="X8" s="477"/>
      <c r="Y8" s="477"/>
      <c r="Z8" s="477"/>
      <c r="AA8" s="477"/>
      <c r="AB8" s="477"/>
      <c r="AC8" s="477"/>
      <c r="AD8" s="477"/>
      <c r="AE8" s="477"/>
      <c r="AF8" s="477"/>
      <c r="AG8" s="477"/>
      <c r="AH8" s="477"/>
      <c r="AI8" s="477"/>
      <c r="AJ8" s="477"/>
      <c r="AK8" s="477"/>
      <c r="AL8" s="477"/>
      <c r="AM8" s="477"/>
      <c r="AN8" s="477"/>
      <c r="AO8" s="477"/>
      <c r="AP8" s="477"/>
      <c r="AQ8" s="477"/>
      <c r="AR8" s="477"/>
      <c r="AS8" s="477"/>
      <c r="AT8" s="477"/>
      <c r="AU8" s="477"/>
      <c r="AV8" s="477"/>
      <c r="AW8" s="477"/>
      <c r="AX8" s="477"/>
      <c r="AY8" s="477"/>
      <c r="AZ8" s="477"/>
      <c r="BA8" s="477"/>
      <c r="BB8" s="477"/>
      <c r="BC8" s="477"/>
      <c r="BD8" s="477"/>
      <c r="BE8" s="477"/>
      <c r="BF8" s="477"/>
      <c r="BG8" s="477"/>
      <c r="BH8" s="477"/>
      <c r="BI8" s="477"/>
      <c r="BJ8" s="477"/>
      <c r="BK8" s="477"/>
      <c r="BL8" s="477"/>
      <c r="BM8" s="477"/>
      <c r="BN8" s="477"/>
      <c r="BO8" s="477"/>
      <c r="BP8" s="477"/>
      <c r="BQ8" s="477"/>
      <c r="BR8" s="477"/>
      <c r="BS8" s="477"/>
      <c r="BT8" s="477"/>
      <c r="BU8" s="477"/>
      <c r="BV8" s="477"/>
      <c r="BW8" s="477"/>
      <c r="BX8" s="477"/>
      <c r="BY8" s="477"/>
      <c r="BZ8" s="477"/>
      <c r="CA8" s="477"/>
      <c r="CB8" s="477"/>
      <c r="CC8" s="477"/>
      <c r="CD8" s="477"/>
      <c r="CE8" s="477"/>
      <c r="CF8" s="477"/>
      <c r="CG8" s="477"/>
      <c r="CH8" s="477"/>
      <c r="CI8" s="477"/>
      <c r="CJ8" s="477"/>
      <c r="CK8" s="477"/>
      <c r="CL8" s="477"/>
      <c r="CM8" s="477"/>
      <c r="CN8" s="477"/>
      <c r="CO8" s="477"/>
      <c r="CP8" s="477"/>
      <c r="CQ8" s="477"/>
      <c r="CR8" s="477"/>
      <c r="CS8" s="477"/>
      <c r="CT8" s="477"/>
      <c r="CU8" s="477"/>
      <c r="CV8" s="477"/>
      <c r="CW8" s="477"/>
      <c r="CX8" s="477"/>
      <c r="CY8" s="477"/>
      <c r="CZ8" s="477"/>
      <c r="DA8" s="477"/>
      <c r="DB8" s="477"/>
      <c r="DC8" s="477"/>
      <c r="DD8" s="477"/>
      <c r="DE8" s="477"/>
      <c r="DF8" s="477"/>
      <c r="DG8" s="477"/>
      <c r="DH8" s="477"/>
      <c r="DI8" s="477"/>
      <c r="DJ8" s="477"/>
      <c r="DK8" s="477"/>
      <c r="DL8" s="477"/>
      <c r="DM8" s="477"/>
      <c r="DN8" s="477"/>
      <c r="DO8" s="477"/>
      <c r="DP8" s="477"/>
      <c r="DQ8" s="477"/>
      <c r="DR8" s="477"/>
      <c r="DS8" s="477"/>
      <c r="DT8" s="477"/>
      <c r="DU8" s="477"/>
      <c r="DV8" s="477"/>
      <c r="DW8" s="477"/>
      <c r="DX8" s="477"/>
      <c r="DY8" s="477"/>
      <c r="DZ8" s="477"/>
      <c r="EA8" s="477"/>
      <c r="EB8" s="477"/>
      <c r="EC8" s="477"/>
      <c r="ED8" s="477"/>
      <c r="EE8" s="477"/>
      <c r="EF8" s="477"/>
      <c r="EG8" s="477"/>
      <c r="EH8" s="477"/>
      <c r="EI8" s="477"/>
      <c r="EJ8" s="477"/>
      <c r="EK8" s="477"/>
      <c r="EL8" s="477"/>
      <c r="EM8" s="477"/>
      <c r="EN8" s="477"/>
      <c r="EO8" s="477"/>
      <c r="EP8" s="477"/>
      <c r="EQ8" s="477"/>
      <c r="ER8" s="477"/>
      <c r="ES8" s="477"/>
      <c r="ET8" s="477"/>
      <c r="EU8" s="477"/>
      <c r="EV8" s="477"/>
      <c r="EW8" s="477"/>
      <c r="EX8" s="477"/>
      <c r="EY8" s="477"/>
      <c r="EZ8" s="477"/>
      <c r="FA8" s="477"/>
      <c r="FB8" s="477"/>
      <c r="FC8" s="477"/>
      <c r="FD8" s="477"/>
      <c r="FE8" s="477"/>
      <c r="FF8" s="477"/>
      <c r="FG8" s="477"/>
      <c r="FH8" s="477"/>
      <c r="FI8" s="477"/>
      <c r="FJ8" s="477"/>
      <c r="FK8" s="477"/>
      <c r="FL8" s="477"/>
      <c r="FM8" s="477"/>
      <c r="FN8" s="477"/>
      <c r="FO8" s="477"/>
      <c r="FP8" s="477"/>
      <c r="FQ8" s="477"/>
      <c r="FR8" s="477"/>
      <c r="FS8" s="477"/>
      <c r="FT8" s="477"/>
      <c r="FU8" s="477"/>
      <c r="FV8" s="477"/>
      <c r="FW8" s="477"/>
      <c r="FX8" s="477"/>
      <c r="FY8" s="477"/>
      <c r="FZ8" s="477"/>
      <c r="GA8" s="477"/>
      <c r="GB8" s="477"/>
      <c r="GC8" s="477"/>
      <c r="GD8" s="477"/>
      <c r="GE8" s="477"/>
      <c r="GF8" s="477"/>
      <c r="GG8" s="477"/>
      <c r="GH8" s="477"/>
      <c r="GI8" s="477"/>
      <c r="GJ8" s="477"/>
      <c r="GK8" s="477"/>
      <c r="GL8" s="477"/>
      <c r="GM8" s="477"/>
      <c r="GN8" s="477"/>
      <c r="GO8" s="477"/>
      <c r="GP8" s="477"/>
      <c r="GQ8" s="477"/>
      <c r="GR8" s="477"/>
      <c r="GS8" s="477"/>
      <c r="GT8" s="477"/>
      <c r="GU8" s="477"/>
      <c r="GV8" s="477"/>
      <c r="GW8" s="477"/>
      <c r="GX8" s="477"/>
      <c r="GY8" s="477"/>
      <c r="GZ8" s="477"/>
      <c r="HA8" s="477"/>
      <c r="HB8" s="477"/>
      <c r="HC8" s="477"/>
      <c r="HD8" s="477"/>
      <c r="HE8" s="477"/>
      <c r="HF8" s="477"/>
      <c r="HG8" s="477"/>
      <c r="HH8" s="477"/>
      <c r="HI8" s="477"/>
      <c r="HJ8" s="477"/>
      <c r="HK8" s="477"/>
      <c r="HL8" s="477"/>
      <c r="HM8" s="477"/>
      <c r="HN8" s="477"/>
      <c r="HO8" s="477"/>
      <c r="HP8" s="477"/>
      <c r="HQ8" s="477"/>
      <c r="HR8" s="477"/>
      <c r="HS8" s="477"/>
      <c r="HT8" s="477"/>
      <c r="HU8" s="477"/>
      <c r="HV8" s="477"/>
      <c r="HW8" s="477"/>
      <c r="HX8" s="477"/>
      <c r="HY8" s="477"/>
      <c r="HZ8" s="477"/>
      <c r="IA8" s="477"/>
      <c r="IB8" s="477"/>
      <c r="IC8" s="477"/>
      <c r="ID8" s="477"/>
      <c r="IE8" s="477"/>
      <c r="IF8" s="477"/>
      <c r="IG8" s="477"/>
      <c r="IH8" s="477"/>
      <c r="II8" s="477"/>
      <c r="IJ8" s="477"/>
      <c r="IK8" s="477"/>
      <c r="IL8" s="477"/>
      <c r="IM8" s="477"/>
      <c r="IN8" s="477"/>
      <c r="IO8" s="477"/>
      <c r="IP8" s="477"/>
      <c r="IQ8" s="477"/>
      <c r="IR8" s="477"/>
      <c r="IS8" s="477"/>
      <c r="IT8" s="477"/>
      <c r="IU8" s="477"/>
      <c r="IV8" s="477"/>
      <c r="IW8" s="477"/>
      <c r="IX8" s="477"/>
      <c r="IY8" s="477"/>
      <c r="IZ8" s="477"/>
      <c r="JA8" s="477"/>
      <c r="JB8" s="477"/>
      <c r="JC8" s="477"/>
      <c r="JD8" s="477"/>
      <c r="JE8" s="477"/>
      <c r="JF8" s="477"/>
      <c r="JG8" s="477"/>
      <c r="JH8" s="477"/>
      <c r="JI8" s="477"/>
      <c r="JJ8" s="477"/>
      <c r="JK8" s="477"/>
      <c r="JL8" s="477"/>
      <c r="JM8" s="477"/>
      <c r="JN8" s="477"/>
      <c r="JO8" s="477"/>
      <c r="JP8" s="477"/>
      <c r="JQ8" s="477"/>
      <c r="JR8" s="477"/>
      <c r="JS8" s="477"/>
      <c r="JT8" s="477"/>
      <c r="JU8" s="477"/>
      <c r="JV8" s="477"/>
      <c r="JW8" s="477"/>
      <c r="JX8" s="477"/>
      <c r="JY8" s="477"/>
      <c r="JZ8" s="477"/>
      <c r="KA8" s="477"/>
      <c r="KB8" s="477"/>
      <c r="KC8" s="477"/>
      <c r="KD8" s="477"/>
      <c r="KE8" s="477"/>
      <c r="KF8" s="477"/>
      <c r="KG8" s="477"/>
      <c r="KH8" s="477"/>
      <c r="KI8" s="477"/>
      <c r="KJ8" s="477"/>
      <c r="KK8" s="477"/>
      <c r="KL8" s="477"/>
      <c r="KM8" s="477"/>
      <c r="KN8" s="477"/>
      <c r="KO8" s="477"/>
      <c r="KP8" s="477"/>
      <c r="KQ8" s="477"/>
      <c r="KR8" s="477"/>
      <c r="KS8" s="477"/>
      <c r="KT8" s="477"/>
      <c r="KU8" s="477"/>
      <c r="KV8" s="477"/>
      <c r="KW8" s="477"/>
      <c r="KX8" s="477"/>
      <c r="KY8" s="477"/>
      <c r="KZ8" s="477"/>
      <c r="LA8" s="477"/>
      <c r="LB8" s="477"/>
      <c r="LC8" s="477"/>
      <c r="LD8" s="477"/>
      <c r="LE8" s="477"/>
      <c r="LF8" s="477"/>
      <c r="LG8" s="477"/>
      <c r="LH8" s="477"/>
      <c r="LI8" s="477"/>
      <c r="LJ8" s="477"/>
      <c r="LK8" s="477"/>
      <c r="LL8" s="477"/>
      <c r="LM8" s="477"/>
      <c r="LN8" s="477"/>
      <c r="LO8" s="477"/>
      <c r="LP8" s="477"/>
      <c r="LQ8" s="477"/>
      <c r="LR8" s="477"/>
      <c r="LS8" s="477"/>
      <c r="LT8" s="477"/>
      <c r="LU8" s="477"/>
      <c r="LV8" s="477"/>
      <c r="LW8" s="477"/>
      <c r="LX8" s="477"/>
      <c r="LY8" s="477"/>
      <c r="LZ8" s="477"/>
      <c r="MA8" s="477"/>
      <c r="MB8" s="477"/>
      <c r="MC8" s="477"/>
      <c r="MD8" s="477"/>
      <c r="ME8" s="477"/>
      <c r="MF8" s="477"/>
      <c r="MG8" s="477"/>
      <c r="MH8" s="477"/>
      <c r="MI8" s="477"/>
      <c r="MJ8" s="477"/>
      <c r="MK8" s="477"/>
      <c r="ML8" s="477"/>
      <c r="MM8" s="477"/>
      <c r="MN8" s="477"/>
      <c r="MO8" s="477"/>
      <c r="MP8" s="477"/>
      <c r="MQ8" s="477"/>
      <c r="MR8" s="477"/>
      <c r="MS8" s="477"/>
      <c r="MT8" s="477"/>
      <c r="MU8" s="477"/>
      <c r="MV8" s="477"/>
      <c r="MW8" s="477"/>
      <c r="MX8" s="477"/>
      <c r="MY8" s="477"/>
      <c r="MZ8" s="477"/>
      <c r="NA8" s="477"/>
      <c r="NB8" s="477"/>
      <c r="NC8" s="477"/>
      <c r="ND8" s="477"/>
      <c r="NE8" s="477"/>
      <c r="NF8" s="477"/>
      <c r="NG8" s="477"/>
      <c r="NH8" s="477"/>
      <c r="NI8" s="477"/>
      <c r="NJ8" s="477"/>
      <c r="NK8" s="477"/>
      <c r="NL8" s="477"/>
      <c r="NM8" s="477"/>
      <c r="NN8" s="477"/>
      <c r="NO8" s="477"/>
      <c r="NP8" s="477"/>
      <c r="NQ8" s="477"/>
      <c r="NR8" s="477"/>
      <c r="NS8" s="477"/>
      <c r="NT8" s="477"/>
      <c r="NU8" s="477"/>
      <c r="NV8" s="477"/>
      <c r="NW8" s="477"/>
      <c r="NX8" s="477"/>
      <c r="NY8" s="477"/>
      <c r="NZ8" s="477"/>
      <c r="OA8" s="477"/>
      <c r="OB8" s="477"/>
      <c r="OC8" s="477"/>
      <c r="OD8" s="477"/>
      <c r="OE8" s="477"/>
      <c r="OF8" s="477"/>
      <c r="OG8" s="477"/>
      <c r="OH8" s="477"/>
      <c r="OI8" s="477"/>
      <c r="OJ8" s="477"/>
      <c r="OK8" s="477"/>
      <c r="OL8" s="477"/>
      <c r="OM8" s="477"/>
      <c r="ON8" s="477"/>
      <c r="OO8" s="477"/>
      <c r="OP8" s="477"/>
      <c r="OQ8" s="477"/>
      <c r="OR8" s="477"/>
      <c r="OS8" s="477"/>
      <c r="OT8" s="477"/>
      <c r="OU8" s="477"/>
      <c r="OV8" s="477"/>
      <c r="OW8" s="477"/>
      <c r="OX8" s="477"/>
      <c r="OY8" s="477"/>
      <c r="OZ8" s="477"/>
      <c r="PA8" s="477"/>
      <c r="PB8" s="477"/>
      <c r="PC8" s="477"/>
      <c r="PD8" s="477"/>
      <c r="PE8" s="477"/>
      <c r="PF8" s="477"/>
      <c r="PG8" s="477"/>
      <c r="PH8" s="477"/>
      <c r="PI8" s="477"/>
      <c r="PJ8" s="477"/>
      <c r="PK8" s="477"/>
      <c r="PL8" s="477"/>
      <c r="PM8" s="477"/>
      <c r="PN8" s="477"/>
      <c r="PO8" s="477"/>
      <c r="PP8" s="477"/>
      <c r="PQ8" s="477"/>
      <c r="PR8" s="477"/>
      <c r="PS8" s="477"/>
      <c r="PT8" s="477"/>
      <c r="PU8" s="477"/>
      <c r="PV8" s="477"/>
      <c r="PW8" s="477"/>
      <c r="PX8" s="477"/>
      <c r="PY8" s="477"/>
      <c r="PZ8" s="477"/>
      <c r="QA8" s="477"/>
      <c r="QB8" s="477"/>
      <c r="QC8" s="477"/>
      <c r="QD8" s="477"/>
      <c r="QE8" s="477"/>
      <c r="QF8" s="477"/>
      <c r="QG8" s="477"/>
      <c r="QH8" s="477"/>
      <c r="QI8" s="477"/>
      <c r="QJ8" s="477"/>
      <c r="QK8" s="477"/>
      <c r="QL8" s="477"/>
      <c r="QM8" s="477"/>
      <c r="QN8" s="477"/>
      <c r="QO8" s="477"/>
      <c r="QP8" s="477"/>
      <c r="QQ8" s="477"/>
      <c r="QR8" s="477"/>
      <c r="QS8" s="477"/>
      <c r="QT8" s="477"/>
      <c r="QU8" s="477"/>
      <c r="QV8" s="477"/>
      <c r="QW8" s="477"/>
      <c r="QX8" s="477"/>
      <c r="QY8" s="477"/>
      <c r="QZ8" s="477"/>
      <c r="RA8" s="477"/>
      <c r="RB8" s="477"/>
      <c r="RC8" s="477"/>
      <c r="RD8" s="477"/>
      <c r="RE8" s="477"/>
      <c r="RF8" s="477"/>
      <c r="RG8" s="477"/>
      <c r="RH8" s="477"/>
      <c r="RI8" s="477"/>
      <c r="RJ8" s="477"/>
      <c r="RK8" s="477"/>
      <c r="RL8" s="477"/>
      <c r="RM8" s="477"/>
      <c r="RN8" s="477"/>
      <c r="RO8" s="477"/>
      <c r="RP8" s="477"/>
      <c r="RQ8" s="477"/>
      <c r="RR8" s="477"/>
      <c r="RS8" s="477"/>
      <c r="RT8" s="477"/>
      <c r="RU8" s="477"/>
      <c r="RV8" s="477"/>
      <c r="RW8" s="477"/>
      <c r="RX8" s="477"/>
      <c r="RY8" s="477"/>
      <c r="RZ8" s="477"/>
      <c r="SA8" s="477"/>
      <c r="SB8" s="477"/>
      <c r="SC8" s="477"/>
      <c r="SD8" s="477"/>
      <c r="SE8" s="477"/>
      <c r="SF8" s="477"/>
      <c r="SG8" s="477"/>
      <c r="SH8" s="477"/>
      <c r="SI8" s="477"/>
      <c r="SJ8" s="477"/>
      <c r="SK8" s="477"/>
      <c r="SL8" s="477"/>
      <c r="SM8" s="477"/>
      <c r="SN8" s="477"/>
      <c r="SO8" s="477"/>
      <c r="SP8" s="477"/>
      <c r="SQ8" s="477"/>
      <c r="SR8" s="477"/>
      <c r="SS8" s="477"/>
      <c r="ST8" s="477"/>
      <c r="SU8" s="477"/>
      <c r="SV8" s="477"/>
      <c r="SW8" s="477"/>
      <c r="SX8" s="477"/>
      <c r="SY8" s="477"/>
      <c r="SZ8" s="477"/>
      <c r="TA8" s="477"/>
      <c r="TB8" s="477"/>
      <c r="TC8" s="477"/>
      <c r="TD8" s="477"/>
      <c r="TE8" s="477"/>
      <c r="TF8" s="477"/>
      <c r="TG8" s="477"/>
      <c r="TH8" s="477"/>
      <c r="TI8" s="477"/>
      <c r="TJ8" s="477"/>
      <c r="TK8" s="477"/>
      <c r="TL8" s="477"/>
      <c r="TM8" s="477"/>
      <c r="TN8" s="477"/>
      <c r="TO8" s="477"/>
      <c r="TP8" s="477"/>
      <c r="TQ8" s="477"/>
      <c r="TR8" s="477"/>
      <c r="TS8" s="477"/>
      <c r="TT8" s="477"/>
      <c r="TU8" s="477"/>
      <c r="TV8" s="477"/>
      <c r="TW8" s="477"/>
      <c r="TX8" s="477"/>
      <c r="TY8" s="477"/>
      <c r="TZ8" s="477"/>
      <c r="UA8" s="477"/>
      <c r="UB8" s="477"/>
      <c r="UC8" s="477"/>
      <c r="UD8" s="477"/>
      <c r="UE8" s="477"/>
      <c r="UF8" s="477"/>
      <c r="UG8" s="477"/>
      <c r="UH8" s="477"/>
      <c r="UI8" s="477"/>
      <c r="UJ8" s="477"/>
      <c r="UK8" s="477"/>
      <c r="UL8" s="477"/>
      <c r="UM8" s="477"/>
      <c r="UN8" s="477"/>
      <c r="UO8" s="477"/>
      <c r="UP8" s="477"/>
      <c r="UQ8" s="477"/>
      <c r="UR8" s="477"/>
      <c r="US8" s="477"/>
      <c r="UT8" s="477"/>
      <c r="UU8" s="477"/>
      <c r="UV8" s="477"/>
      <c r="UW8" s="477"/>
      <c r="UX8" s="477"/>
      <c r="UY8" s="477"/>
      <c r="UZ8" s="477"/>
      <c r="VA8" s="477"/>
      <c r="VB8" s="477"/>
      <c r="VC8" s="477"/>
      <c r="VD8" s="477"/>
      <c r="VE8" s="477"/>
      <c r="VF8" s="477"/>
      <c r="VG8" s="477"/>
      <c r="VH8" s="477"/>
      <c r="VI8" s="477"/>
      <c r="VJ8" s="477"/>
      <c r="VK8" s="477"/>
      <c r="VL8" s="477"/>
      <c r="VM8" s="477"/>
      <c r="VN8" s="477"/>
      <c r="VO8" s="477"/>
      <c r="VP8" s="477"/>
      <c r="VQ8" s="477"/>
      <c r="VR8" s="477"/>
      <c r="VS8" s="477"/>
      <c r="VT8" s="477"/>
      <c r="VU8" s="477"/>
      <c r="VV8" s="477"/>
      <c r="VW8" s="477"/>
      <c r="VX8" s="477"/>
      <c r="VY8" s="477"/>
      <c r="VZ8" s="477"/>
      <c r="WA8" s="477"/>
      <c r="WB8" s="477"/>
      <c r="WC8" s="477"/>
      <c r="WD8" s="477"/>
      <c r="WE8" s="477"/>
      <c r="WF8" s="477"/>
      <c r="WG8" s="477"/>
      <c r="WH8" s="477"/>
      <c r="WI8" s="477"/>
      <c r="WJ8" s="477"/>
      <c r="WK8" s="477"/>
      <c r="WL8" s="477"/>
      <c r="WM8" s="477"/>
      <c r="WN8" s="477"/>
      <c r="WO8" s="477"/>
      <c r="WP8" s="477"/>
      <c r="WQ8" s="477"/>
      <c r="WR8" s="477"/>
      <c r="WS8" s="477"/>
      <c r="WT8" s="477"/>
      <c r="WU8" s="477"/>
      <c r="WV8" s="477"/>
      <c r="WW8" s="477"/>
      <c r="WX8" s="477"/>
      <c r="WY8" s="477"/>
      <c r="WZ8" s="477"/>
      <c r="XA8" s="477"/>
      <c r="XB8" s="477"/>
      <c r="XC8" s="477"/>
      <c r="XD8" s="477"/>
      <c r="XE8" s="477"/>
      <c r="XF8" s="477"/>
      <c r="XG8" s="477"/>
      <c r="XH8" s="477"/>
      <c r="XI8" s="477"/>
      <c r="XJ8" s="477"/>
      <c r="XK8" s="477"/>
      <c r="XL8" s="477"/>
      <c r="XM8" s="477"/>
      <c r="XN8" s="477"/>
      <c r="XO8" s="477"/>
      <c r="XP8" s="477"/>
      <c r="XQ8" s="477"/>
      <c r="XR8" s="477"/>
      <c r="XS8" s="477"/>
      <c r="XT8" s="477"/>
      <c r="XU8" s="477"/>
      <c r="XV8" s="477"/>
      <c r="XW8" s="477"/>
      <c r="XX8" s="477"/>
      <c r="XY8" s="477"/>
      <c r="XZ8" s="477"/>
      <c r="YA8" s="477"/>
      <c r="YB8" s="477"/>
      <c r="YC8" s="477"/>
      <c r="YD8" s="477"/>
      <c r="YE8" s="477"/>
      <c r="YF8" s="477"/>
      <c r="YG8" s="477"/>
      <c r="YH8" s="477"/>
      <c r="YI8" s="477"/>
      <c r="YJ8" s="477"/>
      <c r="YK8" s="477"/>
      <c r="YL8" s="477"/>
      <c r="YM8" s="477"/>
      <c r="YN8" s="477"/>
      <c r="YO8" s="477"/>
      <c r="YP8" s="477"/>
      <c r="YQ8" s="477"/>
      <c r="YR8" s="477"/>
      <c r="YS8" s="477"/>
      <c r="YT8" s="477"/>
      <c r="YU8" s="477"/>
      <c r="YV8" s="477"/>
      <c r="YW8" s="477"/>
      <c r="YX8" s="477"/>
      <c r="YY8" s="477"/>
      <c r="YZ8" s="477"/>
      <c r="ZA8" s="477"/>
      <c r="ZB8" s="477"/>
      <c r="ZC8" s="477"/>
      <c r="ZD8" s="477"/>
      <c r="ZE8" s="477"/>
      <c r="ZF8" s="477"/>
      <c r="ZG8" s="477"/>
      <c r="ZH8" s="477"/>
      <c r="ZI8" s="477"/>
      <c r="ZJ8" s="477"/>
      <c r="ZK8" s="477"/>
      <c r="ZL8" s="477"/>
      <c r="ZM8" s="477"/>
      <c r="ZN8" s="477"/>
      <c r="ZO8" s="477"/>
      <c r="ZP8" s="477"/>
      <c r="ZQ8" s="477"/>
      <c r="ZR8" s="477"/>
      <c r="ZS8" s="477"/>
      <c r="ZT8" s="477"/>
      <c r="ZU8" s="477"/>
      <c r="ZV8" s="477"/>
      <c r="ZW8" s="477"/>
      <c r="ZX8" s="477"/>
      <c r="ZY8" s="477"/>
      <c r="ZZ8" s="477"/>
      <c r="AAA8" s="477"/>
      <c r="AAB8" s="477"/>
      <c r="AAC8" s="477"/>
      <c r="AAD8" s="477"/>
      <c r="AAE8" s="477"/>
      <c r="AAF8" s="477"/>
      <c r="AAG8" s="477"/>
      <c r="AAH8" s="477"/>
      <c r="AAI8" s="477"/>
      <c r="AAJ8" s="477"/>
      <c r="AAK8" s="477"/>
      <c r="AAL8" s="477"/>
      <c r="AAM8" s="477"/>
      <c r="AAN8" s="477"/>
      <c r="AAO8" s="477"/>
      <c r="AAP8" s="477"/>
      <c r="AAQ8" s="477"/>
      <c r="AAR8" s="477"/>
      <c r="AAS8" s="477"/>
      <c r="AAT8" s="477"/>
      <c r="AAU8" s="477"/>
      <c r="AAV8" s="477"/>
      <c r="AAW8" s="477"/>
      <c r="AAX8" s="477"/>
      <c r="AAY8" s="477"/>
      <c r="AAZ8" s="477"/>
      <c r="ABA8" s="477"/>
      <c r="ABB8" s="477"/>
      <c r="ABC8" s="477"/>
      <c r="ABD8" s="477"/>
      <c r="ABE8" s="477"/>
      <c r="ABF8" s="477"/>
      <c r="ABG8" s="477"/>
      <c r="ABH8" s="477"/>
      <c r="ABI8" s="477"/>
      <c r="ABJ8" s="477"/>
      <c r="ABK8" s="477"/>
      <c r="ABL8" s="477"/>
      <c r="ABM8" s="477"/>
      <c r="ABN8" s="477"/>
      <c r="ABO8" s="477"/>
      <c r="ABP8" s="477"/>
      <c r="ABQ8" s="477"/>
      <c r="ABR8" s="477"/>
      <c r="ABS8" s="477"/>
      <c r="ABT8" s="477"/>
      <c r="ABU8" s="477"/>
      <c r="ABV8" s="477"/>
      <c r="ABW8" s="477"/>
      <c r="ABX8" s="477"/>
      <c r="ABY8" s="477"/>
      <c r="ABZ8" s="477"/>
      <c r="ACA8" s="477"/>
      <c r="ACB8" s="477"/>
      <c r="ACC8" s="477"/>
      <c r="ACD8" s="477"/>
      <c r="ACE8" s="477"/>
      <c r="ACF8" s="477"/>
      <c r="ACG8" s="477"/>
      <c r="ACH8" s="477"/>
      <c r="ACI8" s="477"/>
      <c r="ACJ8" s="477"/>
      <c r="ACK8" s="477"/>
      <c r="ACL8" s="477"/>
      <c r="ACM8" s="477"/>
      <c r="ACN8" s="477"/>
      <c r="ACO8" s="477"/>
      <c r="ACP8" s="477"/>
      <c r="ACQ8" s="477"/>
      <c r="ACR8" s="477"/>
      <c r="ACS8" s="477"/>
      <c r="ACT8" s="477"/>
      <c r="ACU8" s="477"/>
      <c r="ACV8" s="477"/>
      <c r="ACW8" s="477"/>
      <c r="ACX8" s="477"/>
      <c r="ACY8" s="477"/>
      <c r="ACZ8" s="477"/>
      <c r="ADA8" s="477"/>
      <c r="ADB8" s="477"/>
      <c r="ADC8" s="477"/>
      <c r="ADD8" s="477"/>
      <c r="ADE8" s="477"/>
      <c r="ADF8" s="477"/>
      <c r="ADG8" s="477"/>
      <c r="ADH8" s="477"/>
      <c r="ADI8" s="477"/>
      <c r="ADJ8" s="477"/>
      <c r="ADK8" s="477"/>
      <c r="ADL8" s="477"/>
      <c r="ADM8" s="477"/>
      <c r="ADN8" s="477"/>
      <c r="ADO8" s="477"/>
      <c r="ADP8" s="477"/>
      <c r="ADQ8" s="477"/>
      <c r="ADR8" s="477"/>
      <c r="ADS8" s="477"/>
      <c r="ADT8" s="477"/>
      <c r="ADU8" s="477"/>
      <c r="ADV8" s="477"/>
      <c r="ADW8" s="477"/>
      <c r="ADX8" s="477"/>
      <c r="ADY8" s="477"/>
      <c r="ADZ8" s="477"/>
      <c r="AEA8" s="477"/>
      <c r="AEB8" s="477"/>
      <c r="AEC8" s="477"/>
      <c r="AED8" s="477"/>
      <c r="AEE8" s="477"/>
      <c r="AEF8" s="477"/>
      <c r="AEG8" s="477"/>
      <c r="AEH8" s="477"/>
      <c r="AEI8" s="477"/>
      <c r="AEJ8" s="477"/>
      <c r="AEK8" s="477"/>
      <c r="AEL8" s="477"/>
      <c r="AEM8" s="477"/>
      <c r="AEN8" s="477"/>
      <c r="AEO8" s="477"/>
      <c r="AEP8" s="477"/>
      <c r="AEQ8" s="477"/>
      <c r="AER8" s="477"/>
      <c r="AES8" s="477"/>
      <c r="AET8" s="477"/>
      <c r="AEU8" s="477"/>
      <c r="AEV8" s="477"/>
      <c r="AEW8" s="477"/>
      <c r="AEX8" s="477"/>
      <c r="AEY8" s="477"/>
      <c r="AEZ8" s="477"/>
      <c r="AFA8" s="477"/>
      <c r="AFB8" s="477"/>
      <c r="AFC8" s="477"/>
      <c r="AFD8" s="477"/>
      <c r="AFE8" s="477"/>
      <c r="AFF8" s="477"/>
      <c r="AFG8" s="477"/>
      <c r="AFH8" s="477"/>
      <c r="AFI8" s="477"/>
      <c r="AFJ8" s="477"/>
      <c r="AFK8" s="477"/>
      <c r="AFL8" s="477"/>
      <c r="AFM8" s="477"/>
      <c r="AFN8" s="477"/>
      <c r="AFO8" s="477"/>
      <c r="AFP8" s="477"/>
      <c r="AFQ8" s="477"/>
      <c r="AFR8" s="477"/>
      <c r="AFS8" s="477"/>
      <c r="AFT8" s="477"/>
      <c r="AFU8" s="477"/>
      <c r="AFV8" s="477"/>
      <c r="AFW8" s="477"/>
      <c r="AFX8" s="477"/>
      <c r="AFY8" s="477"/>
      <c r="AFZ8" s="477"/>
      <c r="AGA8" s="477"/>
      <c r="AGB8" s="477"/>
      <c r="AGC8" s="477"/>
      <c r="AGD8" s="477"/>
      <c r="AGE8" s="477"/>
      <c r="AGF8" s="477"/>
      <c r="AGG8" s="477"/>
      <c r="AGH8" s="477"/>
      <c r="AGI8" s="477"/>
      <c r="AGJ8" s="477"/>
      <c r="AGK8" s="477"/>
      <c r="AGL8" s="477"/>
      <c r="AGM8" s="477"/>
      <c r="AGN8" s="477"/>
      <c r="AGO8" s="477"/>
      <c r="AGP8" s="477"/>
      <c r="AGQ8" s="477"/>
      <c r="AGR8" s="477"/>
      <c r="AGS8" s="477"/>
      <c r="AGT8" s="477"/>
      <c r="AGU8" s="477"/>
      <c r="AGV8" s="477"/>
      <c r="AGW8" s="477"/>
      <c r="AGX8" s="477"/>
      <c r="AGY8" s="477"/>
      <c r="AGZ8" s="477"/>
      <c r="AHA8" s="477"/>
      <c r="AHB8" s="477"/>
      <c r="AHC8" s="477"/>
      <c r="AHD8" s="477"/>
      <c r="AHE8" s="477"/>
      <c r="AHF8" s="477"/>
      <c r="AHG8" s="477"/>
      <c r="AHH8" s="477"/>
      <c r="AHI8" s="477"/>
      <c r="AHJ8" s="477"/>
      <c r="AHK8" s="477"/>
      <c r="AHL8" s="477"/>
      <c r="AHM8" s="477"/>
      <c r="AHN8" s="477"/>
      <c r="AHO8" s="477"/>
      <c r="AHP8" s="477"/>
      <c r="AHQ8" s="477"/>
      <c r="AHR8" s="477"/>
      <c r="AHS8" s="477"/>
      <c r="AHT8" s="477"/>
      <c r="AHU8" s="477"/>
      <c r="AHV8" s="477"/>
      <c r="AHW8" s="477"/>
      <c r="AHX8" s="477"/>
      <c r="AHY8" s="477"/>
      <c r="AHZ8" s="477"/>
      <c r="AIA8" s="477"/>
      <c r="AIB8" s="477"/>
      <c r="AIC8" s="477"/>
      <c r="AID8" s="477"/>
      <c r="AIE8" s="477"/>
      <c r="AIF8" s="477"/>
      <c r="AIG8" s="477"/>
      <c r="AIH8" s="477"/>
      <c r="AII8" s="477"/>
      <c r="AIJ8" s="477"/>
      <c r="AIK8" s="477"/>
      <c r="AIL8" s="477"/>
      <c r="AIM8" s="477"/>
      <c r="AIN8" s="477"/>
      <c r="AIO8" s="477"/>
      <c r="AIP8" s="477"/>
      <c r="AIQ8" s="477"/>
      <c r="AIR8" s="477"/>
      <c r="AIS8" s="477"/>
      <c r="AIT8" s="477"/>
      <c r="AIU8" s="477"/>
      <c r="AIV8" s="477"/>
      <c r="AIW8" s="477"/>
      <c r="AIX8" s="477"/>
      <c r="AIY8" s="477"/>
      <c r="AIZ8" s="477"/>
      <c r="AJA8" s="477"/>
      <c r="AJB8" s="477"/>
      <c r="AJC8" s="477"/>
      <c r="AJD8" s="477"/>
      <c r="AJE8" s="477"/>
      <c r="AJF8" s="477"/>
      <c r="AJG8" s="477"/>
      <c r="AJH8" s="477"/>
      <c r="AJI8" s="477"/>
      <c r="AJJ8" s="477"/>
      <c r="AJK8" s="477"/>
      <c r="AJL8" s="477"/>
      <c r="AJM8" s="477"/>
      <c r="AJN8" s="477"/>
      <c r="AJO8" s="477"/>
      <c r="AJP8" s="477"/>
      <c r="AJQ8" s="477"/>
      <c r="AJR8" s="477"/>
      <c r="AJS8" s="477"/>
      <c r="AJT8" s="477"/>
      <c r="AJU8" s="477"/>
      <c r="AJV8" s="477"/>
      <c r="AJW8" s="477"/>
      <c r="AJX8" s="477"/>
      <c r="AJY8" s="477"/>
      <c r="AJZ8" s="477"/>
      <c r="AKA8" s="477"/>
      <c r="AKB8" s="477"/>
      <c r="AKC8" s="477"/>
      <c r="AKD8" s="477"/>
      <c r="AKE8" s="477"/>
      <c r="AKF8" s="477"/>
      <c r="AKG8" s="477"/>
      <c r="AKH8" s="477"/>
      <c r="AKI8" s="477"/>
      <c r="AKJ8" s="477"/>
      <c r="AKK8" s="477"/>
      <c r="AKL8" s="477"/>
      <c r="AKM8" s="477"/>
      <c r="AKN8" s="477"/>
      <c r="AKO8" s="477"/>
      <c r="AKP8" s="477"/>
      <c r="AKQ8" s="477"/>
      <c r="AKR8" s="477"/>
      <c r="AKS8" s="477"/>
      <c r="AKT8" s="477"/>
      <c r="AKU8" s="477"/>
      <c r="AKV8" s="477"/>
      <c r="AKW8" s="477"/>
      <c r="AKX8" s="477"/>
      <c r="AKY8" s="477"/>
      <c r="AKZ8" s="477"/>
      <c r="ALA8" s="477"/>
      <c r="ALB8" s="477"/>
      <c r="ALC8" s="477"/>
      <c r="ALD8" s="477"/>
      <c r="ALE8" s="477"/>
      <c r="ALF8" s="477"/>
      <c r="ALG8" s="477"/>
      <c r="ALH8" s="477"/>
      <c r="ALI8" s="477"/>
      <c r="ALJ8" s="477"/>
      <c r="ALK8" s="477"/>
      <c r="ALL8" s="477"/>
      <c r="ALM8" s="477"/>
      <c r="ALN8" s="477"/>
      <c r="ALO8" s="477"/>
      <c r="ALP8" s="477"/>
      <c r="ALQ8" s="477"/>
      <c r="ALR8" s="477"/>
      <c r="ALS8" s="477"/>
      <c r="ALT8" s="477"/>
      <c r="ALU8" s="477"/>
      <c r="ALV8" s="477"/>
      <c r="ALW8" s="477"/>
      <c r="ALX8" s="477"/>
      <c r="ALY8" s="477"/>
      <c r="ALZ8" s="477"/>
      <c r="AMA8" s="477"/>
      <c r="AMB8" s="477"/>
      <c r="AMC8" s="477"/>
      <c r="AMD8" s="477"/>
      <c r="AME8" s="477"/>
    </row>
    <row r="9" spans="1:1019" s="478" customFormat="1" ht="15">
      <c r="A9" s="477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9" t="s">
        <v>413</v>
      </c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77"/>
      <c r="AM9" s="477"/>
      <c r="AN9" s="477"/>
      <c r="AO9" s="477"/>
      <c r="AP9" s="477"/>
      <c r="AQ9" s="477"/>
      <c r="AR9" s="477"/>
      <c r="AS9" s="477"/>
      <c r="AT9" s="477"/>
      <c r="AU9" s="477"/>
      <c r="AV9" s="477"/>
      <c r="AW9" s="477"/>
      <c r="AX9" s="477"/>
      <c r="AY9" s="477"/>
      <c r="AZ9" s="477"/>
      <c r="BA9" s="477"/>
      <c r="BB9" s="477"/>
      <c r="BC9" s="477"/>
      <c r="BD9" s="477"/>
      <c r="BE9" s="477"/>
      <c r="BF9" s="477"/>
      <c r="BG9" s="477"/>
      <c r="BH9" s="477"/>
      <c r="BI9" s="477"/>
      <c r="BJ9" s="477"/>
      <c r="BK9" s="477"/>
      <c r="BL9" s="477"/>
      <c r="BM9" s="477"/>
      <c r="BN9" s="477"/>
      <c r="BO9" s="477"/>
      <c r="BP9" s="477"/>
      <c r="BQ9" s="477"/>
      <c r="BR9" s="477"/>
      <c r="BS9" s="477"/>
      <c r="BT9" s="477"/>
      <c r="BU9" s="477"/>
      <c r="BV9" s="477"/>
      <c r="BW9" s="477"/>
      <c r="BX9" s="477"/>
      <c r="BY9" s="477"/>
      <c r="BZ9" s="477"/>
      <c r="CA9" s="477"/>
      <c r="CB9" s="477"/>
      <c r="CC9" s="477"/>
      <c r="CD9" s="477"/>
      <c r="CE9" s="477"/>
      <c r="CF9" s="477"/>
      <c r="CG9" s="477"/>
      <c r="CH9" s="477"/>
      <c r="CI9" s="477"/>
      <c r="CJ9" s="477"/>
      <c r="CK9" s="477"/>
      <c r="CL9" s="477"/>
      <c r="CM9" s="477"/>
      <c r="CN9" s="477"/>
      <c r="CO9" s="477"/>
      <c r="CP9" s="477"/>
      <c r="CQ9" s="477"/>
      <c r="CR9" s="477"/>
      <c r="CS9" s="477"/>
      <c r="CT9" s="477"/>
      <c r="CU9" s="477"/>
      <c r="CV9" s="477"/>
      <c r="CW9" s="477"/>
      <c r="CX9" s="477"/>
      <c r="CY9" s="477"/>
      <c r="CZ9" s="477"/>
      <c r="DA9" s="477"/>
      <c r="DB9" s="477"/>
      <c r="DC9" s="477"/>
      <c r="DD9" s="477"/>
      <c r="DE9" s="477"/>
      <c r="DF9" s="477"/>
      <c r="DG9" s="477"/>
      <c r="DH9" s="477"/>
      <c r="DI9" s="477"/>
      <c r="DJ9" s="477"/>
      <c r="DK9" s="477"/>
      <c r="DL9" s="477"/>
      <c r="DM9" s="477"/>
      <c r="DN9" s="477"/>
      <c r="DO9" s="477"/>
      <c r="DP9" s="477"/>
      <c r="DQ9" s="477"/>
      <c r="DR9" s="477"/>
      <c r="DS9" s="477"/>
      <c r="DT9" s="477"/>
      <c r="DU9" s="477"/>
      <c r="DV9" s="477"/>
      <c r="DW9" s="477"/>
      <c r="DX9" s="477"/>
      <c r="DY9" s="477"/>
      <c r="DZ9" s="477"/>
      <c r="EA9" s="477"/>
      <c r="EB9" s="477"/>
      <c r="EC9" s="477"/>
      <c r="ED9" s="477"/>
      <c r="EE9" s="477"/>
      <c r="EF9" s="477"/>
      <c r="EG9" s="477"/>
      <c r="EH9" s="477"/>
      <c r="EI9" s="477"/>
      <c r="EJ9" s="477"/>
      <c r="EK9" s="477"/>
      <c r="EL9" s="477"/>
      <c r="EM9" s="477"/>
      <c r="EN9" s="477"/>
      <c r="EO9" s="477"/>
      <c r="EP9" s="477"/>
      <c r="EQ9" s="477"/>
      <c r="ER9" s="477"/>
      <c r="ES9" s="477"/>
      <c r="ET9" s="477"/>
      <c r="EU9" s="477"/>
      <c r="EV9" s="477"/>
      <c r="EW9" s="477"/>
      <c r="EX9" s="477"/>
      <c r="EY9" s="477"/>
      <c r="EZ9" s="477"/>
      <c r="FA9" s="477"/>
      <c r="FB9" s="477"/>
      <c r="FC9" s="477"/>
      <c r="FD9" s="477"/>
      <c r="FE9" s="477"/>
      <c r="FF9" s="477"/>
      <c r="FG9" s="477"/>
      <c r="FH9" s="477"/>
      <c r="FI9" s="477"/>
      <c r="FJ9" s="477"/>
      <c r="FK9" s="477"/>
      <c r="FL9" s="477"/>
      <c r="FM9" s="477"/>
      <c r="FN9" s="477"/>
      <c r="FO9" s="477"/>
      <c r="FP9" s="477"/>
      <c r="FQ9" s="477"/>
      <c r="FR9" s="477"/>
      <c r="FS9" s="477"/>
      <c r="FT9" s="477"/>
      <c r="FU9" s="477"/>
      <c r="FV9" s="477"/>
      <c r="FW9" s="477"/>
      <c r="FX9" s="477"/>
      <c r="FY9" s="477"/>
      <c r="FZ9" s="477"/>
      <c r="GA9" s="477"/>
      <c r="GB9" s="477"/>
      <c r="GC9" s="477"/>
      <c r="GD9" s="477"/>
      <c r="GE9" s="477"/>
      <c r="GF9" s="477"/>
      <c r="GG9" s="477"/>
      <c r="GH9" s="477"/>
      <c r="GI9" s="477"/>
      <c r="GJ9" s="477"/>
      <c r="GK9" s="477"/>
      <c r="GL9" s="477"/>
      <c r="GM9" s="477"/>
      <c r="GN9" s="477"/>
      <c r="GO9" s="477"/>
      <c r="GP9" s="477"/>
      <c r="GQ9" s="477"/>
      <c r="GR9" s="477"/>
      <c r="GS9" s="477"/>
      <c r="GT9" s="477"/>
      <c r="GU9" s="477"/>
      <c r="GV9" s="477"/>
      <c r="GW9" s="477"/>
      <c r="GX9" s="477"/>
      <c r="GY9" s="477"/>
      <c r="GZ9" s="477"/>
      <c r="HA9" s="477"/>
      <c r="HB9" s="477"/>
      <c r="HC9" s="477"/>
      <c r="HD9" s="477"/>
      <c r="HE9" s="477"/>
      <c r="HF9" s="477"/>
      <c r="HG9" s="477"/>
      <c r="HH9" s="477"/>
      <c r="HI9" s="477"/>
      <c r="HJ9" s="477"/>
      <c r="HK9" s="477"/>
      <c r="HL9" s="477"/>
      <c r="HM9" s="477"/>
      <c r="HN9" s="477"/>
      <c r="HO9" s="477"/>
      <c r="HP9" s="477"/>
      <c r="HQ9" s="477"/>
      <c r="HR9" s="477"/>
      <c r="HS9" s="477"/>
      <c r="HT9" s="477"/>
      <c r="HU9" s="477"/>
      <c r="HV9" s="477"/>
      <c r="HW9" s="477"/>
      <c r="HX9" s="477"/>
      <c r="HY9" s="477"/>
      <c r="HZ9" s="477"/>
      <c r="IA9" s="477"/>
      <c r="IB9" s="477"/>
      <c r="IC9" s="477"/>
      <c r="ID9" s="477"/>
      <c r="IE9" s="477"/>
      <c r="IF9" s="477"/>
      <c r="IG9" s="477"/>
      <c r="IH9" s="477"/>
      <c r="II9" s="477"/>
      <c r="IJ9" s="477"/>
      <c r="IK9" s="477"/>
      <c r="IL9" s="477"/>
      <c r="IM9" s="477"/>
      <c r="IN9" s="477"/>
      <c r="IO9" s="477"/>
      <c r="IP9" s="477"/>
      <c r="IQ9" s="477"/>
      <c r="IR9" s="477"/>
      <c r="IS9" s="477"/>
      <c r="IT9" s="477"/>
      <c r="IU9" s="477"/>
      <c r="IV9" s="477"/>
      <c r="IW9" s="477"/>
      <c r="IX9" s="477"/>
      <c r="IY9" s="477"/>
      <c r="IZ9" s="477"/>
      <c r="JA9" s="477"/>
      <c r="JB9" s="477"/>
      <c r="JC9" s="477"/>
      <c r="JD9" s="477"/>
      <c r="JE9" s="477"/>
      <c r="JF9" s="477"/>
      <c r="JG9" s="477"/>
      <c r="JH9" s="477"/>
      <c r="JI9" s="477"/>
      <c r="JJ9" s="477"/>
      <c r="JK9" s="477"/>
      <c r="JL9" s="477"/>
      <c r="JM9" s="477"/>
      <c r="JN9" s="477"/>
      <c r="JO9" s="477"/>
      <c r="JP9" s="477"/>
      <c r="JQ9" s="477"/>
      <c r="JR9" s="477"/>
      <c r="JS9" s="477"/>
      <c r="JT9" s="477"/>
      <c r="JU9" s="477"/>
      <c r="JV9" s="477"/>
      <c r="JW9" s="477"/>
      <c r="JX9" s="477"/>
      <c r="JY9" s="477"/>
      <c r="JZ9" s="477"/>
      <c r="KA9" s="477"/>
      <c r="KB9" s="477"/>
      <c r="KC9" s="477"/>
      <c r="KD9" s="477"/>
      <c r="KE9" s="477"/>
      <c r="KF9" s="477"/>
      <c r="KG9" s="477"/>
      <c r="KH9" s="477"/>
      <c r="KI9" s="477"/>
      <c r="KJ9" s="477"/>
      <c r="KK9" s="477"/>
      <c r="KL9" s="477"/>
      <c r="KM9" s="477"/>
      <c r="KN9" s="477"/>
      <c r="KO9" s="477"/>
      <c r="KP9" s="477"/>
      <c r="KQ9" s="477"/>
      <c r="KR9" s="477"/>
      <c r="KS9" s="477"/>
      <c r="KT9" s="477"/>
      <c r="KU9" s="477"/>
      <c r="KV9" s="477"/>
      <c r="KW9" s="477"/>
      <c r="KX9" s="477"/>
      <c r="KY9" s="477"/>
      <c r="KZ9" s="477"/>
      <c r="LA9" s="477"/>
      <c r="LB9" s="477"/>
      <c r="LC9" s="477"/>
      <c r="LD9" s="477"/>
      <c r="LE9" s="477"/>
      <c r="LF9" s="477"/>
      <c r="LG9" s="477"/>
      <c r="LH9" s="477"/>
      <c r="LI9" s="477"/>
      <c r="LJ9" s="477"/>
      <c r="LK9" s="477"/>
      <c r="LL9" s="477"/>
      <c r="LM9" s="477"/>
      <c r="LN9" s="477"/>
      <c r="LO9" s="477"/>
      <c r="LP9" s="477"/>
      <c r="LQ9" s="477"/>
      <c r="LR9" s="477"/>
      <c r="LS9" s="477"/>
      <c r="LT9" s="477"/>
      <c r="LU9" s="477"/>
      <c r="LV9" s="477"/>
      <c r="LW9" s="477"/>
      <c r="LX9" s="477"/>
      <c r="LY9" s="477"/>
      <c r="LZ9" s="477"/>
      <c r="MA9" s="477"/>
      <c r="MB9" s="477"/>
      <c r="MC9" s="477"/>
      <c r="MD9" s="477"/>
      <c r="ME9" s="477"/>
      <c r="MF9" s="477"/>
      <c r="MG9" s="477"/>
      <c r="MH9" s="477"/>
      <c r="MI9" s="477"/>
      <c r="MJ9" s="477"/>
      <c r="MK9" s="477"/>
      <c r="ML9" s="477"/>
      <c r="MM9" s="477"/>
      <c r="MN9" s="477"/>
      <c r="MO9" s="477"/>
      <c r="MP9" s="477"/>
      <c r="MQ9" s="477"/>
      <c r="MR9" s="477"/>
      <c r="MS9" s="477"/>
      <c r="MT9" s="477"/>
      <c r="MU9" s="477"/>
      <c r="MV9" s="477"/>
      <c r="MW9" s="477"/>
      <c r="MX9" s="477"/>
      <c r="MY9" s="477"/>
      <c r="MZ9" s="477"/>
      <c r="NA9" s="477"/>
      <c r="NB9" s="477"/>
      <c r="NC9" s="477"/>
      <c r="ND9" s="477"/>
      <c r="NE9" s="477"/>
      <c r="NF9" s="477"/>
      <c r="NG9" s="477"/>
      <c r="NH9" s="477"/>
      <c r="NI9" s="477"/>
      <c r="NJ9" s="477"/>
      <c r="NK9" s="477"/>
      <c r="NL9" s="477"/>
      <c r="NM9" s="477"/>
      <c r="NN9" s="477"/>
      <c r="NO9" s="477"/>
      <c r="NP9" s="477"/>
      <c r="NQ9" s="477"/>
      <c r="NR9" s="477"/>
      <c r="NS9" s="477"/>
      <c r="NT9" s="477"/>
      <c r="NU9" s="477"/>
      <c r="NV9" s="477"/>
      <c r="NW9" s="477"/>
      <c r="NX9" s="477"/>
      <c r="NY9" s="477"/>
      <c r="NZ9" s="477"/>
      <c r="OA9" s="477"/>
      <c r="OB9" s="477"/>
      <c r="OC9" s="477"/>
      <c r="OD9" s="477"/>
      <c r="OE9" s="477"/>
      <c r="OF9" s="477"/>
      <c r="OG9" s="477"/>
      <c r="OH9" s="477"/>
      <c r="OI9" s="477"/>
      <c r="OJ9" s="477"/>
      <c r="OK9" s="477"/>
      <c r="OL9" s="477"/>
      <c r="OM9" s="477"/>
      <c r="ON9" s="477"/>
      <c r="OO9" s="477"/>
      <c r="OP9" s="477"/>
      <c r="OQ9" s="477"/>
      <c r="OR9" s="477"/>
      <c r="OS9" s="477"/>
      <c r="OT9" s="477"/>
      <c r="OU9" s="477"/>
      <c r="OV9" s="477"/>
      <c r="OW9" s="477"/>
      <c r="OX9" s="477"/>
      <c r="OY9" s="477"/>
      <c r="OZ9" s="477"/>
      <c r="PA9" s="477"/>
      <c r="PB9" s="477"/>
      <c r="PC9" s="477"/>
      <c r="PD9" s="477"/>
      <c r="PE9" s="477"/>
      <c r="PF9" s="477"/>
      <c r="PG9" s="477"/>
      <c r="PH9" s="477"/>
      <c r="PI9" s="477"/>
      <c r="PJ9" s="477"/>
      <c r="PK9" s="477"/>
      <c r="PL9" s="477"/>
      <c r="PM9" s="477"/>
      <c r="PN9" s="477"/>
      <c r="PO9" s="477"/>
      <c r="PP9" s="477"/>
      <c r="PQ9" s="477"/>
      <c r="PR9" s="477"/>
      <c r="PS9" s="477"/>
      <c r="PT9" s="477"/>
      <c r="PU9" s="477"/>
      <c r="PV9" s="477"/>
      <c r="PW9" s="477"/>
      <c r="PX9" s="477"/>
      <c r="PY9" s="477"/>
      <c r="PZ9" s="477"/>
      <c r="QA9" s="477"/>
      <c r="QB9" s="477"/>
      <c r="QC9" s="477"/>
      <c r="QD9" s="477"/>
      <c r="QE9" s="477"/>
      <c r="QF9" s="477"/>
      <c r="QG9" s="477"/>
      <c r="QH9" s="477"/>
      <c r="QI9" s="477"/>
      <c r="QJ9" s="477"/>
      <c r="QK9" s="477"/>
      <c r="QL9" s="477"/>
      <c r="QM9" s="477"/>
      <c r="QN9" s="477"/>
      <c r="QO9" s="477"/>
      <c r="QP9" s="477"/>
      <c r="QQ9" s="477"/>
      <c r="QR9" s="477"/>
      <c r="QS9" s="477"/>
      <c r="QT9" s="477"/>
      <c r="QU9" s="477"/>
      <c r="QV9" s="477"/>
      <c r="QW9" s="477"/>
      <c r="QX9" s="477"/>
      <c r="QY9" s="477"/>
      <c r="QZ9" s="477"/>
      <c r="RA9" s="477"/>
      <c r="RB9" s="477"/>
      <c r="RC9" s="477"/>
      <c r="RD9" s="477"/>
      <c r="RE9" s="477"/>
      <c r="RF9" s="477"/>
      <c r="RG9" s="477"/>
      <c r="RH9" s="477"/>
      <c r="RI9" s="477"/>
      <c r="RJ9" s="477"/>
      <c r="RK9" s="477"/>
      <c r="RL9" s="477"/>
      <c r="RM9" s="477"/>
      <c r="RN9" s="477"/>
      <c r="RO9" s="477"/>
      <c r="RP9" s="477"/>
      <c r="RQ9" s="477"/>
      <c r="RR9" s="477"/>
      <c r="RS9" s="477"/>
      <c r="RT9" s="477"/>
      <c r="RU9" s="477"/>
      <c r="RV9" s="477"/>
      <c r="RW9" s="477"/>
      <c r="RX9" s="477"/>
      <c r="RY9" s="477"/>
      <c r="RZ9" s="477"/>
      <c r="SA9" s="477"/>
      <c r="SB9" s="477"/>
      <c r="SC9" s="477"/>
      <c r="SD9" s="477"/>
      <c r="SE9" s="477"/>
      <c r="SF9" s="477"/>
      <c r="SG9" s="477"/>
      <c r="SH9" s="477"/>
      <c r="SI9" s="477"/>
      <c r="SJ9" s="477"/>
      <c r="SK9" s="477"/>
      <c r="SL9" s="477"/>
      <c r="SM9" s="477"/>
      <c r="SN9" s="477"/>
      <c r="SO9" s="477"/>
      <c r="SP9" s="477"/>
      <c r="SQ9" s="477"/>
      <c r="SR9" s="477"/>
      <c r="SS9" s="477"/>
      <c r="ST9" s="477"/>
      <c r="SU9" s="477"/>
      <c r="SV9" s="477"/>
      <c r="SW9" s="477"/>
      <c r="SX9" s="477"/>
      <c r="SY9" s="477"/>
      <c r="SZ9" s="477"/>
      <c r="TA9" s="477"/>
      <c r="TB9" s="477"/>
      <c r="TC9" s="477"/>
      <c r="TD9" s="477"/>
      <c r="TE9" s="477"/>
      <c r="TF9" s="477"/>
      <c r="TG9" s="477"/>
      <c r="TH9" s="477"/>
      <c r="TI9" s="477"/>
      <c r="TJ9" s="477"/>
      <c r="TK9" s="477"/>
      <c r="TL9" s="477"/>
      <c r="TM9" s="477"/>
      <c r="TN9" s="477"/>
      <c r="TO9" s="477"/>
      <c r="TP9" s="477"/>
      <c r="TQ9" s="477"/>
      <c r="TR9" s="477"/>
      <c r="TS9" s="477"/>
      <c r="TT9" s="477"/>
      <c r="TU9" s="477"/>
      <c r="TV9" s="477"/>
      <c r="TW9" s="477"/>
      <c r="TX9" s="477"/>
      <c r="TY9" s="477"/>
      <c r="TZ9" s="477"/>
      <c r="UA9" s="477"/>
      <c r="UB9" s="477"/>
      <c r="UC9" s="477"/>
      <c r="UD9" s="477"/>
      <c r="UE9" s="477"/>
      <c r="UF9" s="477"/>
      <c r="UG9" s="477"/>
      <c r="UH9" s="477"/>
      <c r="UI9" s="477"/>
      <c r="UJ9" s="477"/>
      <c r="UK9" s="477"/>
      <c r="UL9" s="477"/>
      <c r="UM9" s="477"/>
      <c r="UN9" s="477"/>
      <c r="UO9" s="477"/>
      <c r="UP9" s="477"/>
      <c r="UQ9" s="477"/>
      <c r="UR9" s="477"/>
      <c r="US9" s="477"/>
      <c r="UT9" s="477"/>
      <c r="UU9" s="477"/>
      <c r="UV9" s="477"/>
      <c r="UW9" s="477"/>
      <c r="UX9" s="477"/>
      <c r="UY9" s="477"/>
      <c r="UZ9" s="477"/>
      <c r="VA9" s="477"/>
      <c r="VB9" s="477"/>
      <c r="VC9" s="477"/>
      <c r="VD9" s="477"/>
      <c r="VE9" s="477"/>
      <c r="VF9" s="477"/>
      <c r="VG9" s="477"/>
      <c r="VH9" s="477"/>
      <c r="VI9" s="477"/>
      <c r="VJ9" s="477"/>
      <c r="VK9" s="477"/>
      <c r="VL9" s="477"/>
      <c r="VM9" s="477"/>
      <c r="VN9" s="477"/>
      <c r="VO9" s="477"/>
      <c r="VP9" s="477"/>
      <c r="VQ9" s="477"/>
      <c r="VR9" s="477"/>
      <c r="VS9" s="477"/>
      <c r="VT9" s="477"/>
      <c r="VU9" s="477"/>
      <c r="VV9" s="477"/>
      <c r="VW9" s="477"/>
      <c r="VX9" s="477"/>
      <c r="VY9" s="477"/>
      <c r="VZ9" s="477"/>
      <c r="WA9" s="477"/>
      <c r="WB9" s="477"/>
      <c r="WC9" s="477"/>
      <c r="WD9" s="477"/>
      <c r="WE9" s="477"/>
      <c r="WF9" s="477"/>
      <c r="WG9" s="477"/>
      <c r="WH9" s="477"/>
      <c r="WI9" s="477"/>
      <c r="WJ9" s="477"/>
      <c r="WK9" s="477"/>
      <c r="WL9" s="477"/>
      <c r="WM9" s="477"/>
      <c r="WN9" s="477"/>
      <c r="WO9" s="477"/>
      <c r="WP9" s="477"/>
      <c r="WQ9" s="477"/>
      <c r="WR9" s="477"/>
      <c r="WS9" s="477"/>
      <c r="WT9" s="477"/>
      <c r="WU9" s="477"/>
      <c r="WV9" s="477"/>
      <c r="WW9" s="477"/>
      <c r="WX9" s="477"/>
      <c r="WY9" s="477"/>
      <c r="WZ9" s="477"/>
      <c r="XA9" s="477"/>
      <c r="XB9" s="477"/>
      <c r="XC9" s="477"/>
      <c r="XD9" s="477"/>
      <c r="XE9" s="477"/>
      <c r="XF9" s="477"/>
      <c r="XG9" s="477"/>
      <c r="XH9" s="477"/>
      <c r="XI9" s="477"/>
      <c r="XJ9" s="477"/>
      <c r="XK9" s="477"/>
      <c r="XL9" s="477"/>
      <c r="XM9" s="477"/>
      <c r="XN9" s="477"/>
      <c r="XO9" s="477"/>
      <c r="XP9" s="477"/>
      <c r="XQ9" s="477"/>
      <c r="XR9" s="477"/>
      <c r="XS9" s="477"/>
      <c r="XT9" s="477"/>
      <c r="XU9" s="477"/>
      <c r="XV9" s="477"/>
      <c r="XW9" s="477"/>
      <c r="XX9" s="477"/>
      <c r="XY9" s="477"/>
      <c r="XZ9" s="477"/>
      <c r="YA9" s="477"/>
      <c r="YB9" s="477"/>
      <c r="YC9" s="477"/>
      <c r="YD9" s="477"/>
      <c r="YE9" s="477"/>
      <c r="YF9" s="477"/>
      <c r="YG9" s="477"/>
      <c r="YH9" s="477"/>
      <c r="YI9" s="477"/>
      <c r="YJ9" s="477"/>
      <c r="YK9" s="477"/>
      <c r="YL9" s="477"/>
      <c r="YM9" s="477"/>
      <c r="YN9" s="477"/>
      <c r="YO9" s="477"/>
      <c r="YP9" s="477"/>
      <c r="YQ9" s="477"/>
      <c r="YR9" s="477"/>
      <c r="YS9" s="477"/>
      <c r="YT9" s="477"/>
      <c r="YU9" s="477"/>
      <c r="YV9" s="477"/>
      <c r="YW9" s="477"/>
      <c r="YX9" s="477"/>
      <c r="YY9" s="477"/>
      <c r="YZ9" s="477"/>
      <c r="ZA9" s="477"/>
      <c r="ZB9" s="477"/>
      <c r="ZC9" s="477"/>
      <c r="ZD9" s="477"/>
      <c r="ZE9" s="477"/>
      <c r="ZF9" s="477"/>
      <c r="ZG9" s="477"/>
      <c r="ZH9" s="477"/>
      <c r="ZI9" s="477"/>
      <c r="ZJ9" s="477"/>
      <c r="ZK9" s="477"/>
      <c r="ZL9" s="477"/>
      <c r="ZM9" s="477"/>
      <c r="ZN9" s="477"/>
      <c r="ZO9" s="477"/>
      <c r="ZP9" s="477"/>
      <c r="ZQ9" s="477"/>
      <c r="ZR9" s="477"/>
      <c r="ZS9" s="477"/>
      <c r="ZT9" s="477"/>
      <c r="ZU9" s="477"/>
      <c r="ZV9" s="477"/>
      <c r="ZW9" s="477"/>
      <c r="ZX9" s="477"/>
      <c r="ZY9" s="477"/>
      <c r="ZZ9" s="477"/>
      <c r="AAA9" s="477"/>
      <c r="AAB9" s="477"/>
      <c r="AAC9" s="477"/>
      <c r="AAD9" s="477"/>
      <c r="AAE9" s="477"/>
      <c r="AAF9" s="477"/>
      <c r="AAG9" s="477"/>
      <c r="AAH9" s="477"/>
      <c r="AAI9" s="477"/>
      <c r="AAJ9" s="477"/>
      <c r="AAK9" s="477"/>
      <c r="AAL9" s="477"/>
      <c r="AAM9" s="477"/>
      <c r="AAN9" s="477"/>
      <c r="AAO9" s="477"/>
      <c r="AAP9" s="477"/>
      <c r="AAQ9" s="477"/>
      <c r="AAR9" s="477"/>
      <c r="AAS9" s="477"/>
      <c r="AAT9" s="477"/>
      <c r="AAU9" s="477"/>
      <c r="AAV9" s="477"/>
      <c r="AAW9" s="477"/>
      <c r="AAX9" s="477"/>
      <c r="AAY9" s="477"/>
      <c r="AAZ9" s="477"/>
      <c r="ABA9" s="477"/>
      <c r="ABB9" s="477"/>
      <c r="ABC9" s="477"/>
      <c r="ABD9" s="477"/>
      <c r="ABE9" s="477"/>
      <c r="ABF9" s="477"/>
      <c r="ABG9" s="477"/>
      <c r="ABH9" s="477"/>
      <c r="ABI9" s="477"/>
      <c r="ABJ9" s="477"/>
      <c r="ABK9" s="477"/>
      <c r="ABL9" s="477"/>
      <c r="ABM9" s="477"/>
      <c r="ABN9" s="477"/>
      <c r="ABO9" s="477"/>
      <c r="ABP9" s="477"/>
      <c r="ABQ9" s="477"/>
      <c r="ABR9" s="477"/>
      <c r="ABS9" s="477"/>
      <c r="ABT9" s="477"/>
      <c r="ABU9" s="477"/>
      <c r="ABV9" s="477"/>
      <c r="ABW9" s="477"/>
      <c r="ABX9" s="477"/>
      <c r="ABY9" s="477"/>
      <c r="ABZ9" s="477"/>
      <c r="ACA9" s="477"/>
      <c r="ACB9" s="477"/>
      <c r="ACC9" s="477"/>
      <c r="ACD9" s="477"/>
      <c r="ACE9" s="477"/>
      <c r="ACF9" s="477"/>
      <c r="ACG9" s="477"/>
      <c r="ACH9" s="477"/>
      <c r="ACI9" s="477"/>
      <c r="ACJ9" s="477"/>
      <c r="ACK9" s="477"/>
      <c r="ACL9" s="477"/>
      <c r="ACM9" s="477"/>
      <c r="ACN9" s="477"/>
      <c r="ACO9" s="477"/>
      <c r="ACP9" s="477"/>
      <c r="ACQ9" s="477"/>
      <c r="ACR9" s="477"/>
      <c r="ACS9" s="477"/>
      <c r="ACT9" s="477"/>
      <c r="ACU9" s="477"/>
      <c r="ACV9" s="477"/>
      <c r="ACW9" s="477"/>
      <c r="ACX9" s="477"/>
      <c r="ACY9" s="477"/>
      <c r="ACZ9" s="477"/>
      <c r="ADA9" s="477"/>
      <c r="ADB9" s="477"/>
      <c r="ADC9" s="477"/>
      <c r="ADD9" s="477"/>
      <c r="ADE9" s="477"/>
      <c r="ADF9" s="477"/>
      <c r="ADG9" s="477"/>
      <c r="ADH9" s="477"/>
      <c r="ADI9" s="477"/>
      <c r="ADJ9" s="477"/>
      <c r="ADK9" s="477"/>
      <c r="ADL9" s="477"/>
      <c r="ADM9" s="477"/>
      <c r="ADN9" s="477"/>
      <c r="ADO9" s="477"/>
      <c r="ADP9" s="477"/>
      <c r="ADQ9" s="477"/>
      <c r="ADR9" s="477"/>
      <c r="ADS9" s="477"/>
      <c r="ADT9" s="477"/>
      <c r="ADU9" s="477"/>
      <c r="ADV9" s="477"/>
      <c r="ADW9" s="477"/>
      <c r="ADX9" s="477"/>
      <c r="ADY9" s="477"/>
      <c r="ADZ9" s="477"/>
      <c r="AEA9" s="477"/>
      <c r="AEB9" s="477"/>
      <c r="AEC9" s="477"/>
      <c r="AED9" s="477"/>
      <c r="AEE9" s="477"/>
      <c r="AEF9" s="477"/>
      <c r="AEG9" s="477"/>
      <c r="AEH9" s="477"/>
      <c r="AEI9" s="477"/>
      <c r="AEJ9" s="477"/>
      <c r="AEK9" s="477"/>
      <c r="AEL9" s="477"/>
      <c r="AEM9" s="477"/>
      <c r="AEN9" s="477"/>
      <c r="AEO9" s="477"/>
      <c r="AEP9" s="477"/>
      <c r="AEQ9" s="477"/>
      <c r="AER9" s="477"/>
      <c r="AES9" s="477"/>
      <c r="AET9" s="477"/>
      <c r="AEU9" s="477"/>
      <c r="AEV9" s="477"/>
      <c r="AEW9" s="477"/>
      <c r="AEX9" s="477"/>
      <c r="AEY9" s="477"/>
      <c r="AEZ9" s="477"/>
      <c r="AFA9" s="477"/>
      <c r="AFB9" s="477"/>
      <c r="AFC9" s="477"/>
      <c r="AFD9" s="477"/>
      <c r="AFE9" s="477"/>
      <c r="AFF9" s="477"/>
      <c r="AFG9" s="477"/>
      <c r="AFH9" s="477"/>
      <c r="AFI9" s="477"/>
      <c r="AFJ9" s="477"/>
      <c r="AFK9" s="477"/>
      <c r="AFL9" s="477"/>
      <c r="AFM9" s="477"/>
      <c r="AFN9" s="477"/>
      <c r="AFO9" s="477"/>
      <c r="AFP9" s="477"/>
      <c r="AFQ9" s="477"/>
      <c r="AFR9" s="477"/>
      <c r="AFS9" s="477"/>
      <c r="AFT9" s="477"/>
      <c r="AFU9" s="477"/>
      <c r="AFV9" s="477"/>
      <c r="AFW9" s="477"/>
      <c r="AFX9" s="477"/>
      <c r="AFY9" s="477"/>
      <c r="AFZ9" s="477"/>
      <c r="AGA9" s="477"/>
      <c r="AGB9" s="477"/>
      <c r="AGC9" s="477"/>
      <c r="AGD9" s="477"/>
      <c r="AGE9" s="477"/>
      <c r="AGF9" s="477"/>
      <c r="AGG9" s="477"/>
      <c r="AGH9" s="477"/>
      <c r="AGI9" s="477"/>
      <c r="AGJ9" s="477"/>
      <c r="AGK9" s="477"/>
      <c r="AGL9" s="477"/>
      <c r="AGM9" s="477"/>
      <c r="AGN9" s="477"/>
      <c r="AGO9" s="477"/>
      <c r="AGP9" s="477"/>
      <c r="AGQ9" s="477"/>
      <c r="AGR9" s="477"/>
      <c r="AGS9" s="477"/>
      <c r="AGT9" s="477"/>
      <c r="AGU9" s="477"/>
      <c r="AGV9" s="477"/>
      <c r="AGW9" s="477"/>
      <c r="AGX9" s="477"/>
      <c r="AGY9" s="477"/>
      <c r="AGZ9" s="477"/>
      <c r="AHA9" s="477"/>
      <c r="AHB9" s="477"/>
      <c r="AHC9" s="477"/>
      <c r="AHD9" s="477"/>
      <c r="AHE9" s="477"/>
      <c r="AHF9" s="477"/>
      <c r="AHG9" s="477"/>
      <c r="AHH9" s="477"/>
      <c r="AHI9" s="477"/>
      <c r="AHJ9" s="477"/>
      <c r="AHK9" s="477"/>
      <c r="AHL9" s="477"/>
      <c r="AHM9" s="477"/>
      <c r="AHN9" s="477"/>
      <c r="AHO9" s="477"/>
      <c r="AHP9" s="477"/>
      <c r="AHQ9" s="477"/>
      <c r="AHR9" s="477"/>
      <c r="AHS9" s="477"/>
      <c r="AHT9" s="477"/>
      <c r="AHU9" s="477"/>
      <c r="AHV9" s="477"/>
      <c r="AHW9" s="477"/>
      <c r="AHX9" s="477"/>
      <c r="AHY9" s="477"/>
      <c r="AHZ9" s="477"/>
      <c r="AIA9" s="477"/>
      <c r="AIB9" s="477"/>
      <c r="AIC9" s="477"/>
      <c r="AID9" s="477"/>
      <c r="AIE9" s="477"/>
      <c r="AIF9" s="477"/>
      <c r="AIG9" s="477"/>
      <c r="AIH9" s="477"/>
      <c r="AII9" s="477"/>
      <c r="AIJ9" s="477"/>
      <c r="AIK9" s="477"/>
      <c r="AIL9" s="477"/>
      <c r="AIM9" s="477"/>
      <c r="AIN9" s="477"/>
      <c r="AIO9" s="477"/>
      <c r="AIP9" s="477"/>
      <c r="AIQ9" s="477"/>
      <c r="AIR9" s="477"/>
      <c r="AIS9" s="477"/>
      <c r="AIT9" s="477"/>
      <c r="AIU9" s="477"/>
      <c r="AIV9" s="477"/>
      <c r="AIW9" s="477"/>
      <c r="AIX9" s="477"/>
      <c r="AIY9" s="477"/>
      <c r="AIZ9" s="477"/>
      <c r="AJA9" s="477"/>
      <c r="AJB9" s="477"/>
      <c r="AJC9" s="477"/>
      <c r="AJD9" s="477"/>
      <c r="AJE9" s="477"/>
      <c r="AJF9" s="477"/>
      <c r="AJG9" s="477"/>
      <c r="AJH9" s="477"/>
      <c r="AJI9" s="477"/>
      <c r="AJJ9" s="477"/>
      <c r="AJK9" s="477"/>
      <c r="AJL9" s="477"/>
      <c r="AJM9" s="477"/>
      <c r="AJN9" s="477"/>
      <c r="AJO9" s="477"/>
      <c r="AJP9" s="477"/>
      <c r="AJQ9" s="477"/>
      <c r="AJR9" s="477"/>
      <c r="AJS9" s="477"/>
      <c r="AJT9" s="477"/>
      <c r="AJU9" s="477"/>
      <c r="AJV9" s="477"/>
      <c r="AJW9" s="477"/>
      <c r="AJX9" s="477"/>
      <c r="AJY9" s="477"/>
      <c r="AJZ9" s="477"/>
      <c r="AKA9" s="477"/>
      <c r="AKB9" s="477"/>
      <c r="AKC9" s="477"/>
      <c r="AKD9" s="477"/>
      <c r="AKE9" s="477"/>
      <c r="AKF9" s="477"/>
      <c r="AKG9" s="477"/>
      <c r="AKH9" s="477"/>
      <c r="AKI9" s="477"/>
      <c r="AKJ9" s="477"/>
      <c r="AKK9" s="477"/>
      <c r="AKL9" s="477"/>
      <c r="AKM9" s="477"/>
      <c r="AKN9" s="477"/>
      <c r="AKO9" s="477"/>
      <c r="AKP9" s="477"/>
      <c r="AKQ9" s="477"/>
      <c r="AKR9" s="477"/>
      <c r="AKS9" s="477"/>
      <c r="AKT9" s="477"/>
      <c r="AKU9" s="477"/>
      <c r="AKV9" s="477"/>
      <c r="AKW9" s="477"/>
      <c r="AKX9" s="477"/>
      <c r="AKY9" s="477"/>
      <c r="AKZ9" s="477"/>
      <c r="ALA9" s="477"/>
      <c r="ALB9" s="477"/>
      <c r="ALC9" s="477"/>
      <c r="ALD9" s="477"/>
      <c r="ALE9" s="477"/>
      <c r="ALF9" s="477"/>
      <c r="ALG9" s="477"/>
      <c r="ALH9" s="477"/>
      <c r="ALI9" s="477"/>
      <c r="ALJ9" s="477"/>
      <c r="ALK9" s="477"/>
      <c r="ALL9" s="477"/>
      <c r="ALM9" s="477"/>
      <c r="ALN9" s="477"/>
      <c r="ALO9" s="477"/>
      <c r="ALP9" s="477"/>
      <c r="ALQ9" s="477"/>
      <c r="ALR9" s="477"/>
      <c r="ALS9" s="477"/>
      <c r="ALT9" s="477"/>
      <c r="ALU9" s="477"/>
      <c r="ALV9" s="477"/>
      <c r="ALW9" s="477"/>
      <c r="ALX9" s="477"/>
      <c r="ALY9" s="477"/>
      <c r="ALZ9" s="477"/>
      <c r="AMA9" s="477"/>
      <c r="AMB9" s="477"/>
      <c r="AMC9" s="477"/>
      <c r="AMD9" s="477"/>
      <c r="AME9" s="477"/>
    </row>
    <row r="10" spans="1:1019" ht="15.95" customHeight="1">
      <c r="A10" s="622" t="s">
        <v>36</v>
      </c>
      <c r="B10" s="621" t="s">
        <v>97</v>
      </c>
      <c r="C10" s="623" t="s">
        <v>414</v>
      </c>
      <c r="D10" s="624" t="s">
        <v>415</v>
      </c>
      <c r="E10" s="625" t="s">
        <v>99</v>
      </c>
      <c r="F10" s="626"/>
      <c r="G10" s="626"/>
      <c r="H10" s="626"/>
      <c r="I10" s="626"/>
      <c r="J10" s="627"/>
      <c r="K10" s="621" t="s">
        <v>100</v>
      </c>
      <c r="L10" s="621"/>
      <c r="M10" s="621"/>
      <c r="N10" s="621"/>
      <c r="O10" s="621"/>
    </row>
    <row r="11" spans="1:1019" ht="63">
      <c r="A11" s="622"/>
      <c r="B11" s="621"/>
      <c r="C11" s="623"/>
      <c r="D11" s="624"/>
      <c r="E11" s="483" t="s">
        <v>265</v>
      </c>
      <c r="F11" s="483" t="s">
        <v>266</v>
      </c>
      <c r="G11" s="484" t="s">
        <v>231</v>
      </c>
      <c r="H11" s="484" t="s">
        <v>416</v>
      </c>
      <c r="I11" s="484" t="s">
        <v>417</v>
      </c>
      <c r="J11" s="484" t="s">
        <v>16</v>
      </c>
      <c r="K11" s="484" t="s">
        <v>418</v>
      </c>
      <c r="L11" s="484" t="s">
        <v>231</v>
      </c>
      <c r="M11" s="484" t="s">
        <v>419</v>
      </c>
      <c r="N11" s="484" t="s">
        <v>233</v>
      </c>
      <c r="O11" s="484" t="s">
        <v>235</v>
      </c>
    </row>
    <row r="12" spans="1:1019">
      <c r="A12" s="485">
        <v>1</v>
      </c>
      <c r="B12" s="485">
        <v>2</v>
      </c>
      <c r="C12" s="485" t="s">
        <v>420</v>
      </c>
      <c r="D12" s="485" t="s">
        <v>421</v>
      </c>
      <c r="E12" s="485" t="s">
        <v>422</v>
      </c>
      <c r="F12" s="485" t="s">
        <v>423</v>
      </c>
      <c r="G12" s="485">
        <v>7</v>
      </c>
      <c r="H12" s="485">
        <v>8</v>
      </c>
      <c r="I12" s="485">
        <v>9</v>
      </c>
      <c r="J12" s="485">
        <v>10</v>
      </c>
      <c r="K12" s="485">
        <v>11</v>
      </c>
      <c r="L12" s="485">
        <v>12</v>
      </c>
      <c r="M12" s="485">
        <v>13</v>
      </c>
      <c r="N12" s="485">
        <v>14</v>
      </c>
      <c r="O12" s="485">
        <v>15</v>
      </c>
    </row>
    <row r="13" spans="1:1019" s="490" customFormat="1">
      <c r="A13" s="486"/>
      <c r="B13" s="487" t="s">
        <v>424</v>
      </c>
      <c r="C13" s="486"/>
      <c r="D13" s="488"/>
      <c r="E13" s="489"/>
      <c r="F13" s="489"/>
      <c r="G13" s="489"/>
      <c r="H13" s="489"/>
      <c r="I13" s="489"/>
      <c r="J13" s="489"/>
      <c r="K13" s="489"/>
      <c r="L13" s="489"/>
      <c r="M13" s="489"/>
      <c r="N13" s="489"/>
      <c r="O13" s="489"/>
      <c r="Q13" s="474"/>
    </row>
    <row r="14" spans="1:1019" s="490" customFormat="1">
      <c r="A14" s="486">
        <v>1</v>
      </c>
      <c r="B14" s="491" t="s">
        <v>425</v>
      </c>
      <c r="C14" s="486" t="s">
        <v>426</v>
      </c>
      <c r="D14" s="488">
        <v>219.83</v>
      </c>
      <c r="E14" s="489">
        <v>0.1</v>
      </c>
      <c r="F14" s="489">
        <f>18.46</f>
        <v>18.46</v>
      </c>
      <c r="G14" s="489">
        <f t="shared" ref="G14:G27" si="0">ROUND(F14*E14,2)</f>
        <v>1.85</v>
      </c>
      <c r="H14" s="489"/>
      <c r="I14" s="489">
        <v>0.05</v>
      </c>
      <c r="J14" s="489">
        <f t="shared" ref="J14:J27" si="1">G14+H14+I14</f>
        <v>1.9000000000000001</v>
      </c>
      <c r="K14" s="489">
        <f t="shared" ref="K14:K27" si="2">ROUND(D14*E14,2)</f>
        <v>21.98</v>
      </c>
      <c r="L14" s="489">
        <f t="shared" ref="L14:L27" si="3">ROUND(G14*D14,2)</f>
        <v>406.69</v>
      </c>
      <c r="M14" s="489">
        <f t="shared" ref="M14:M27" si="4">ROUND(H14*D14,2)</f>
        <v>0</v>
      </c>
      <c r="N14" s="489">
        <f t="shared" ref="N14:N27" si="5">ROUND(I14*D14,2)</f>
        <v>10.99</v>
      </c>
      <c r="O14" s="489">
        <f t="shared" ref="O14:O27" si="6">L14+M14+N14</f>
        <v>417.68</v>
      </c>
      <c r="Q14" s="474"/>
    </row>
    <row r="15" spans="1:1019" s="490" customFormat="1" ht="38.25">
      <c r="A15" s="486">
        <f>A14+1</f>
        <v>2</v>
      </c>
      <c r="B15" s="491" t="s">
        <v>427</v>
      </c>
      <c r="C15" s="486" t="s">
        <v>426</v>
      </c>
      <c r="D15" s="488">
        <v>219.83</v>
      </c>
      <c r="E15" s="489">
        <v>0.14000000000000001</v>
      </c>
      <c r="F15" s="489">
        <f t="shared" ref="F15:F27" si="7">18.46</f>
        <v>18.46</v>
      </c>
      <c r="G15" s="489">
        <f t="shared" si="0"/>
        <v>2.58</v>
      </c>
      <c r="H15" s="489">
        <v>0.98</v>
      </c>
      <c r="I15" s="489">
        <v>0.22</v>
      </c>
      <c r="J15" s="489">
        <f t="shared" si="1"/>
        <v>3.7800000000000002</v>
      </c>
      <c r="K15" s="489">
        <f t="shared" si="2"/>
        <v>30.78</v>
      </c>
      <c r="L15" s="489">
        <f t="shared" si="3"/>
        <v>567.16</v>
      </c>
      <c r="M15" s="489">
        <f t="shared" si="4"/>
        <v>215.43</v>
      </c>
      <c r="N15" s="489">
        <f t="shared" si="5"/>
        <v>48.36</v>
      </c>
      <c r="O15" s="489">
        <f t="shared" si="6"/>
        <v>830.94999999999993</v>
      </c>
      <c r="Q15" s="474"/>
    </row>
    <row r="16" spans="1:1019" s="490" customFormat="1" ht="25.5">
      <c r="A16" s="486">
        <f>A15+1</f>
        <v>3</v>
      </c>
      <c r="B16" s="491" t="s">
        <v>428</v>
      </c>
      <c r="C16" s="486" t="s">
        <v>429</v>
      </c>
      <c r="D16" s="488">
        <v>1</v>
      </c>
      <c r="E16" s="489">
        <v>16</v>
      </c>
      <c r="F16" s="489">
        <f t="shared" si="7"/>
        <v>18.46</v>
      </c>
      <c r="G16" s="489">
        <f t="shared" si="0"/>
        <v>295.36</v>
      </c>
      <c r="H16" s="489"/>
      <c r="I16" s="489">
        <v>55</v>
      </c>
      <c r="J16" s="489">
        <f t="shared" si="1"/>
        <v>350.36</v>
      </c>
      <c r="K16" s="489">
        <f t="shared" si="2"/>
        <v>16</v>
      </c>
      <c r="L16" s="489">
        <f t="shared" si="3"/>
        <v>295.36</v>
      </c>
      <c r="M16" s="489">
        <f t="shared" si="4"/>
        <v>0</v>
      </c>
      <c r="N16" s="489">
        <f t="shared" si="5"/>
        <v>55</v>
      </c>
      <c r="O16" s="489">
        <f t="shared" si="6"/>
        <v>350.36</v>
      </c>
    </row>
    <row r="17" spans="1:15" s="490" customFormat="1" ht="25.5">
      <c r="A17" s="486">
        <f t="shared" ref="A17:A21" si="8">A16+1</f>
        <v>4</v>
      </c>
      <c r="B17" s="491" t="s">
        <v>430</v>
      </c>
      <c r="C17" s="486" t="s">
        <v>426</v>
      </c>
      <c r="D17" s="488">
        <v>28.65</v>
      </c>
      <c r="E17" s="489">
        <v>0.12</v>
      </c>
      <c r="F17" s="489">
        <f t="shared" si="7"/>
        <v>18.46</v>
      </c>
      <c r="G17" s="489">
        <f t="shared" si="0"/>
        <v>2.2200000000000002</v>
      </c>
      <c r="H17" s="489">
        <v>0.9</v>
      </c>
      <c r="I17" s="489">
        <v>0.24</v>
      </c>
      <c r="J17" s="489">
        <f t="shared" si="1"/>
        <v>3.3600000000000003</v>
      </c>
      <c r="K17" s="489">
        <f t="shared" si="2"/>
        <v>3.44</v>
      </c>
      <c r="L17" s="489">
        <f t="shared" si="3"/>
        <v>63.6</v>
      </c>
      <c r="M17" s="489">
        <f t="shared" si="4"/>
        <v>25.79</v>
      </c>
      <c r="N17" s="489">
        <f t="shared" si="5"/>
        <v>6.88</v>
      </c>
      <c r="O17" s="489">
        <f t="shared" si="6"/>
        <v>96.27</v>
      </c>
    </row>
    <row r="18" spans="1:15" s="490" customFormat="1">
      <c r="A18" s="486">
        <f t="shared" si="8"/>
        <v>5</v>
      </c>
      <c r="B18" s="491" t="s">
        <v>431</v>
      </c>
      <c r="C18" s="486" t="s">
        <v>426</v>
      </c>
      <c r="D18" s="488">
        <f>D17</f>
        <v>28.65</v>
      </c>
      <c r="E18" s="489">
        <v>0.55000000000000004</v>
      </c>
      <c r="F18" s="489">
        <f t="shared" si="7"/>
        <v>18.46</v>
      </c>
      <c r="G18" s="489">
        <f t="shared" si="0"/>
        <v>10.15</v>
      </c>
      <c r="H18" s="489">
        <v>3.68</v>
      </c>
      <c r="I18" s="489">
        <v>0.45</v>
      </c>
      <c r="J18" s="489">
        <f t="shared" si="1"/>
        <v>14.28</v>
      </c>
      <c r="K18" s="489">
        <f t="shared" si="2"/>
        <v>15.76</v>
      </c>
      <c r="L18" s="489">
        <f t="shared" si="3"/>
        <v>290.8</v>
      </c>
      <c r="M18" s="489">
        <f t="shared" si="4"/>
        <v>105.43</v>
      </c>
      <c r="N18" s="489">
        <f t="shared" si="5"/>
        <v>12.89</v>
      </c>
      <c r="O18" s="489">
        <f t="shared" si="6"/>
        <v>409.12</v>
      </c>
    </row>
    <row r="19" spans="1:15" s="490" customFormat="1">
      <c r="A19" s="486">
        <f t="shared" si="8"/>
        <v>6</v>
      </c>
      <c r="B19" s="491" t="s">
        <v>432</v>
      </c>
      <c r="C19" s="486" t="s">
        <v>426</v>
      </c>
      <c r="D19" s="488">
        <f>D18</f>
        <v>28.65</v>
      </c>
      <c r="E19" s="489">
        <v>0.35</v>
      </c>
      <c r="F19" s="489">
        <f t="shared" si="7"/>
        <v>18.46</v>
      </c>
      <c r="G19" s="489">
        <f t="shared" si="0"/>
        <v>6.46</v>
      </c>
      <c r="H19" s="489">
        <v>2.16</v>
      </c>
      <c r="I19" s="489">
        <v>0.4</v>
      </c>
      <c r="J19" s="489">
        <f t="shared" si="1"/>
        <v>9.0200000000000014</v>
      </c>
      <c r="K19" s="489">
        <f t="shared" si="2"/>
        <v>10.029999999999999</v>
      </c>
      <c r="L19" s="489">
        <f t="shared" si="3"/>
        <v>185.08</v>
      </c>
      <c r="M19" s="489">
        <f t="shared" si="4"/>
        <v>61.88</v>
      </c>
      <c r="N19" s="489">
        <f t="shared" si="5"/>
        <v>11.46</v>
      </c>
      <c r="O19" s="489">
        <f t="shared" si="6"/>
        <v>258.42</v>
      </c>
    </row>
    <row r="20" spans="1:15" s="490" customFormat="1" ht="57.75" customHeight="1">
      <c r="A20" s="486">
        <f t="shared" si="8"/>
        <v>7</v>
      </c>
      <c r="B20" s="491" t="s">
        <v>433</v>
      </c>
      <c r="C20" s="486" t="s">
        <v>426</v>
      </c>
      <c r="D20" s="488">
        <v>314.77999999999997</v>
      </c>
      <c r="E20" s="489">
        <v>0.14000000000000001</v>
      </c>
      <c r="F20" s="489">
        <f t="shared" si="7"/>
        <v>18.46</v>
      </c>
      <c r="G20" s="489">
        <f t="shared" si="0"/>
        <v>2.58</v>
      </c>
      <c r="H20" s="489">
        <v>1.32</v>
      </c>
      <c r="I20" s="489">
        <v>0.26</v>
      </c>
      <c r="J20" s="489">
        <f t="shared" si="1"/>
        <v>4.16</v>
      </c>
      <c r="K20" s="489">
        <f t="shared" si="2"/>
        <v>44.07</v>
      </c>
      <c r="L20" s="489">
        <f t="shared" si="3"/>
        <v>812.13</v>
      </c>
      <c r="M20" s="489">
        <f t="shared" si="4"/>
        <v>415.51</v>
      </c>
      <c r="N20" s="489">
        <f t="shared" si="5"/>
        <v>81.84</v>
      </c>
      <c r="O20" s="489">
        <f t="shared" si="6"/>
        <v>1309.4799999999998</v>
      </c>
    </row>
    <row r="21" spans="1:15" s="490" customFormat="1" ht="49.5" customHeight="1">
      <c r="A21" s="486">
        <f t="shared" si="8"/>
        <v>8</v>
      </c>
      <c r="B21" s="491" t="s">
        <v>434</v>
      </c>
      <c r="C21" s="486" t="s">
        <v>426</v>
      </c>
      <c r="D21" s="488">
        <f>D20</f>
        <v>314.77999999999997</v>
      </c>
      <c r="E21" s="489">
        <v>0.9</v>
      </c>
      <c r="F21" s="489">
        <f t="shared" si="7"/>
        <v>18.46</v>
      </c>
      <c r="G21" s="489">
        <f t="shared" si="0"/>
        <v>16.61</v>
      </c>
      <c r="H21" s="489">
        <v>7.98</v>
      </c>
      <c r="I21" s="489">
        <v>0.55000000000000004</v>
      </c>
      <c r="J21" s="489">
        <f t="shared" si="1"/>
        <v>25.14</v>
      </c>
      <c r="K21" s="489">
        <f t="shared" si="2"/>
        <v>283.3</v>
      </c>
      <c r="L21" s="489">
        <f t="shared" si="3"/>
        <v>5228.5</v>
      </c>
      <c r="M21" s="489">
        <f t="shared" si="4"/>
        <v>2511.94</v>
      </c>
      <c r="N21" s="489">
        <f t="shared" si="5"/>
        <v>173.13</v>
      </c>
      <c r="O21" s="489">
        <f t="shared" si="6"/>
        <v>7913.5700000000006</v>
      </c>
    </row>
    <row r="22" spans="1:15" s="490" customFormat="1" ht="38.25">
      <c r="A22" s="486">
        <f>A21+1</f>
        <v>9</v>
      </c>
      <c r="B22" s="491" t="s">
        <v>435</v>
      </c>
      <c r="C22" s="492" t="s">
        <v>436</v>
      </c>
      <c r="D22" s="488">
        <v>219.83</v>
      </c>
      <c r="E22" s="489">
        <v>0.2</v>
      </c>
      <c r="F22" s="489">
        <f t="shared" si="7"/>
        <v>18.46</v>
      </c>
      <c r="G22" s="489">
        <f>ROUND(F22*E22,2)</f>
        <v>3.69</v>
      </c>
      <c r="H22" s="489">
        <v>0.85</v>
      </c>
      <c r="I22" s="489">
        <v>0.15</v>
      </c>
      <c r="J22" s="489">
        <f>G22+H22+I22</f>
        <v>4.6900000000000004</v>
      </c>
      <c r="K22" s="489">
        <f>ROUND(D22*E22,2)</f>
        <v>43.97</v>
      </c>
      <c r="L22" s="489">
        <f>ROUND(G22*D22,2)</f>
        <v>811.17</v>
      </c>
      <c r="M22" s="489">
        <f>ROUND(H22*D22,2)</f>
        <v>186.86</v>
      </c>
      <c r="N22" s="489">
        <f>ROUND(I22*D22,2)</f>
        <v>32.97</v>
      </c>
      <c r="O22" s="489">
        <f>L22+M22+N22</f>
        <v>1031</v>
      </c>
    </row>
    <row r="23" spans="1:15" s="490" customFormat="1" ht="25.5">
      <c r="A23" s="486">
        <f>A22+1</f>
        <v>10</v>
      </c>
      <c r="B23" s="491" t="s">
        <v>437</v>
      </c>
      <c r="C23" s="486" t="s">
        <v>426</v>
      </c>
      <c r="D23" s="488">
        <v>219.83</v>
      </c>
      <c r="E23" s="489">
        <v>0.35</v>
      </c>
      <c r="F23" s="489">
        <f t="shared" si="7"/>
        <v>18.46</v>
      </c>
      <c r="G23" s="489">
        <f>ROUND(F23*E23,2)</f>
        <v>6.46</v>
      </c>
      <c r="H23" s="489">
        <v>5.39</v>
      </c>
      <c r="I23" s="489">
        <v>0.2</v>
      </c>
      <c r="J23" s="489">
        <f>G23+H23+I23</f>
        <v>12.049999999999999</v>
      </c>
      <c r="K23" s="489">
        <f>ROUND(D23*E23,2)</f>
        <v>76.94</v>
      </c>
      <c r="L23" s="489">
        <f>ROUND(G23*D23,2)</f>
        <v>1420.1</v>
      </c>
      <c r="M23" s="489">
        <f>ROUND(H23*D23,2)</f>
        <v>1184.8800000000001</v>
      </c>
      <c r="N23" s="489">
        <f>ROUND(I23*D23,2)</f>
        <v>43.97</v>
      </c>
      <c r="O23" s="489">
        <f>L23+M23+N23</f>
        <v>2648.95</v>
      </c>
    </row>
    <row r="24" spans="1:15" s="490" customFormat="1" ht="12.75">
      <c r="A24" s="486">
        <f t="shared" ref="A24:A27" si="9">A23+1</f>
        <v>11</v>
      </c>
      <c r="B24" s="491" t="s">
        <v>438</v>
      </c>
      <c r="C24" s="486" t="s">
        <v>2</v>
      </c>
      <c r="D24" s="488">
        <v>120.77</v>
      </c>
      <c r="E24" s="489">
        <v>0.05</v>
      </c>
      <c r="F24" s="489">
        <f t="shared" si="7"/>
        <v>18.46</v>
      </c>
      <c r="G24" s="489">
        <f>ROUND(F24*E24,2)</f>
        <v>0.92</v>
      </c>
      <c r="H24" s="489">
        <v>5.39</v>
      </c>
      <c r="I24" s="489">
        <v>0.2</v>
      </c>
      <c r="J24" s="489">
        <f>G24+H24+I24</f>
        <v>6.51</v>
      </c>
      <c r="K24" s="489">
        <f>ROUND(D24*E24,2)</f>
        <v>6.04</v>
      </c>
      <c r="L24" s="489">
        <f>ROUND(G24*D24,2)</f>
        <v>111.11</v>
      </c>
      <c r="M24" s="489">
        <f>ROUND(H24*D24,2)</f>
        <v>650.95000000000005</v>
      </c>
      <c r="N24" s="489">
        <f>ROUND(I24*D24,2)</f>
        <v>24.15</v>
      </c>
      <c r="O24" s="489">
        <f>L24+M24+N24</f>
        <v>786.21</v>
      </c>
    </row>
    <row r="25" spans="1:15" s="490" customFormat="1" ht="12.75">
      <c r="A25" s="486">
        <f t="shared" si="9"/>
        <v>12</v>
      </c>
      <c r="B25" s="491" t="s">
        <v>439</v>
      </c>
      <c r="C25" s="486" t="s">
        <v>2</v>
      </c>
      <c r="D25" s="488">
        <f>D24</f>
        <v>120.77</v>
      </c>
      <c r="E25" s="489">
        <v>0.3</v>
      </c>
      <c r="F25" s="489">
        <f t="shared" si="7"/>
        <v>18.46</v>
      </c>
      <c r="G25" s="489">
        <f>ROUND(F25*E25,2)</f>
        <v>5.54</v>
      </c>
      <c r="H25" s="489">
        <v>6.32</v>
      </c>
      <c r="I25" s="489">
        <v>0.1</v>
      </c>
      <c r="J25" s="489">
        <f>G25+H25+I25</f>
        <v>11.959999999999999</v>
      </c>
      <c r="K25" s="489">
        <f>ROUND(D25*E25,2)</f>
        <v>36.229999999999997</v>
      </c>
      <c r="L25" s="489">
        <f>ROUND(G25*D25,2)</f>
        <v>669.07</v>
      </c>
      <c r="M25" s="489">
        <f>ROUND(H25*D25,2)</f>
        <v>763.27</v>
      </c>
      <c r="N25" s="489">
        <f>ROUND(I25*D25,2)</f>
        <v>12.08</v>
      </c>
      <c r="O25" s="489">
        <f>L25+M25+N25</f>
        <v>1444.42</v>
      </c>
    </row>
    <row r="26" spans="1:15" s="490" customFormat="1">
      <c r="A26" s="486">
        <f t="shared" si="9"/>
        <v>13</v>
      </c>
      <c r="B26" s="491" t="s">
        <v>440</v>
      </c>
      <c r="C26" s="486" t="s">
        <v>426</v>
      </c>
      <c r="D26" s="488">
        <v>219.83</v>
      </c>
      <c r="E26" s="489">
        <v>0.12</v>
      </c>
      <c r="F26" s="489">
        <f t="shared" si="7"/>
        <v>18.46</v>
      </c>
      <c r="G26" s="489">
        <f t="shared" si="0"/>
        <v>2.2200000000000002</v>
      </c>
      <c r="H26" s="489">
        <v>0.45</v>
      </c>
      <c r="I26" s="489">
        <v>0.35</v>
      </c>
      <c r="J26" s="489">
        <f t="shared" si="1"/>
        <v>3.0200000000000005</v>
      </c>
      <c r="K26" s="489">
        <f t="shared" si="2"/>
        <v>26.38</v>
      </c>
      <c r="L26" s="489">
        <f t="shared" si="3"/>
        <v>488.02</v>
      </c>
      <c r="M26" s="489">
        <f t="shared" si="4"/>
        <v>98.92</v>
      </c>
      <c r="N26" s="489">
        <f t="shared" si="5"/>
        <v>76.94</v>
      </c>
      <c r="O26" s="489">
        <f t="shared" si="6"/>
        <v>663.87999999999988</v>
      </c>
    </row>
    <row r="27" spans="1:15" s="490" customFormat="1" ht="12.75">
      <c r="A27" s="486">
        <f t="shared" si="9"/>
        <v>14</v>
      </c>
      <c r="B27" s="491" t="s">
        <v>441</v>
      </c>
      <c r="C27" s="486" t="s">
        <v>429</v>
      </c>
      <c r="D27" s="488">
        <v>1</v>
      </c>
      <c r="E27" s="489">
        <v>3</v>
      </c>
      <c r="F27" s="489">
        <f t="shared" si="7"/>
        <v>18.46</v>
      </c>
      <c r="G27" s="489">
        <f t="shared" si="0"/>
        <v>55.38</v>
      </c>
      <c r="H27" s="489">
        <v>125</v>
      </c>
      <c r="I27" s="489">
        <v>75</v>
      </c>
      <c r="J27" s="489">
        <f t="shared" si="1"/>
        <v>255.38</v>
      </c>
      <c r="K27" s="489">
        <f t="shared" si="2"/>
        <v>3</v>
      </c>
      <c r="L27" s="489">
        <f t="shared" si="3"/>
        <v>55.38</v>
      </c>
      <c r="M27" s="489">
        <f t="shared" si="4"/>
        <v>125</v>
      </c>
      <c r="N27" s="489">
        <f t="shared" si="5"/>
        <v>75</v>
      </c>
      <c r="O27" s="489">
        <f t="shared" si="6"/>
        <v>255.38</v>
      </c>
    </row>
    <row r="28" spans="1:15" s="490" customFormat="1" ht="12.75">
      <c r="A28" s="486"/>
      <c r="B28" s="493"/>
      <c r="C28" s="486"/>
      <c r="D28" s="486"/>
      <c r="E28" s="489"/>
      <c r="F28" s="489"/>
      <c r="G28" s="489"/>
      <c r="H28" s="489"/>
      <c r="I28" s="489"/>
      <c r="J28" s="489"/>
      <c r="K28" s="489"/>
      <c r="L28" s="489"/>
      <c r="M28" s="489"/>
      <c r="N28" s="489"/>
      <c r="O28" s="489"/>
    </row>
    <row r="29" spans="1:15">
      <c r="A29" s="494"/>
      <c r="B29" s="495"/>
      <c r="C29" s="495"/>
      <c r="D29" s="495"/>
      <c r="E29" s="495"/>
      <c r="F29" s="495"/>
      <c r="G29" s="494"/>
      <c r="H29" s="494"/>
      <c r="I29" s="494"/>
      <c r="J29" s="496" t="s">
        <v>442</v>
      </c>
      <c r="K29" s="497">
        <f>SUM(K13:K28)</f>
        <v>617.91999999999996</v>
      </c>
      <c r="L29" s="497">
        <f>SUM(L13:L28)</f>
        <v>11404.17</v>
      </c>
      <c r="M29" s="497">
        <f>SUM(M13:M28)</f>
        <v>6345.8600000000006</v>
      </c>
      <c r="N29" s="497">
        <f>SUM(N13:N28)</f>
        <v>665.66000000000008</v>
      </c>
      <c r="O29" s="497">
        <f>SUM(O13:O28)</f>
        <v>18415.690000000002</v>
      </c>
    </row>
    <row r="30" spans="1:15">
      <c r="B30" s="498"/>
      <c r="C30" s="498"/>
      <c r="D30" s="498"/>
      <c r="E30" s="498"/>
      <c r="F30" s="498"/>
      <c r="J30" s="499"/>
      <c r="K30" s="500"/>
      <c r="L30" s="501"/>
      <c r="M30" s="502"/>
      <c r="N30" s="503" t="s">
        <v>443</v>
      </c>
      <c r="O30" s="504">
        <f>ROUND(O29*0.08,2)</f>
        <v>1473.26</v>
      </c>
    </row>
    <row r="31" spans="1:15">
      <c r="B31" s="498"/>
      <c r="C31" s="498"/>
      <c r="D31" s="498"/>
      <c r="E31" s="498"/>
      <c r="F31" s="498"/>
      <c r="J31" s="499"/>
      <c r="K31" s="500"/>
      <c r="L31" s="501"/>
      <c r="M31" s="502"/>
      <c r="N31" s="503" t="s">
        <v>444</v>
      </c>
      <c r="O31" s="504">
        <f>ROUND(O30*0.1,2)</f>
        <v>147.33000000000001</v>
      </c>
    </row>
    <row r="32" spans="1:15">
      <c r="B32" s="498"/>
      <c r="C32" s="498"/>
      <c r="D32" s="505"/>
      <c r="E32" s="498"/>
      <c r="F32" s="506"/>
      <c r="J32" s="499"/>
      <c r="K32" s="500"/>
      <c r="L32" s="501"/>
      <c r="M32" s="502"/>
      <c r="N32" s="503" t="s">
        <v>445</v>
      </c>
      <c r="O32" s="504">
        <f>ROUND(O29*0.06,2)</f>
        <v>1104.94</v>
      </c>
    </row>
    <row r="33" spans="1:1019">
      <c r="B33" s="498"/>
      <c r="C33" s="498"/>
      <c r="D33" s="498"/>
      <c r="E33" s="498"/>
      <c r="F33" s="498"/>
      <c r="J33" s="499"/>
      <c r="K33" s="500"/>
      <c r="L33" s="501"/>
      <c r="M33" s="507"/>
      <c r="N33" s="508" t="s">
        <v>446</v>
      </c>
      <c r="O33" s="497">
        <f>O32+O30+O29</f>
        <v>20993.890000000003</v>
      </c>
    </row>
    <row r="34" spans="1:1019">
      <c r="B34" s="498"/>
      <c r="C34" s="498"/>
      <c r="D34" s="498"/>
      <c r="E34" s="498"/>
      <c r="F34" s="498"/>
      <c r="J34" s="499"/>
      <c r="K34" s="500"/>
      <c r="L34" s="501"/>
      <c r="M34" s="507"/>
      <c r="N34" s="502" t="s">
        <v>447</v>
      </c>
      <c r="O34" s="504">
        <f>ROUND(O33*0.21,2)</f>
        <v>4408.72</v>
      </c>
    </row>
    <row r="35" spans="1:1019">
      <c r="B35" s="498"/>
      <c r="C35" s="498"/>
      <c r="D35" s="498"/>
      <c r="E35" s="498"/>
      <c r="F35" s="498"/>
      <c r="J35" s="499"/>
      <c r="K35" s="500"/>
      <c r="L35" s="501"/>
      <c r="M35" s="507"/>
      <c r="N35" s="508" t="s">
        <v>448</v>
      </c>
      <c r="O35" s="497">
        <f>O33+O34</f>
        <v>25402.610000000004</v>
      </c>
    </row>
    <row r="36" spans="1:1019">
      <c r="B36" s="498"/>
      <c r="C36" s="498"/>
      <c r="D36" s="498"/>
      <c r="E36" s="498"/>
      <c r="F36" s="498"/>
      <c r="J36" s="499"/>
      <c r="K36" s="500"/>
      <c r="L36" s="500"/>
      <c r="M36" s="500"/>
      <c r="N36" s="500"/>
      <c r="O36" s="500"/>
    </row>
    <row r="38" spans="1:1019" s="478" customFormat="1">
      <c r="A38" s="477"/>
      <c r="B38" s="477" t="s">
        <v>449</v>
      </c>
      <c r="C38" s="474"/>
      <c r="D38" s="477"/>
      <c r="E38" s="477"/>
      <c r="F38" s="477"/>
      <c r="G38" s="477"/>
      <c r="H38" s="477" t="s">
        <v>450</v>
      </c>
      <c r="I38" s="477"/>
      <c r="J38" s="477"/>
      <c r="K38" s="477"/>
      <c r="L38" s="477"/>
      <c r="M38" s="477"/>
      <c r="N38" s="477"/>
      <c r="O38" s="477"/>
      <c r="P38" s="477"/>
      <c r="Q38" s="477"/>
      <c r="R38" s="477"/>
      <c r="S38" s="477"/>
      <c r="T38" s="477"/>
      <c r="U38" s="477"/>
      <c r="V38" s="477"/>
      <c r="W38" s="477"/>
      <c r="X38" s="477"/>
      <c r="Y38" s="477"/>
      <c r="Z38" s="477"/>
      <c r="AA38" s="477"/>
      <c r="AB38" s="477"/>
      <c r="AC38" s="477"/>
      <c r="AD38" s="477"/>
      <c r="AE38" s="477"/>
      <c r="AF38" s="477"/>
      <c r="AG38" s="477"/>
      <c r="AH38" s="477"/>
      <c r="AI38" s="477"/>
      <c r="AJ38" s="477"/>
      <c r="AK38" s="477"/>
      <c r="AL38" s="477"/>
      <c r="AM38" s="477"/>
      <c r="AN38" s="477"/>
      <c r="AO38" s="477"/>
      <c r="AP38" s="477"/>
      <c r="AQ38" s="477"/>
      <c r="AR38" s="477"/>
      <c r="AS38" s="477"/>
      <c r="AT38" s="477"/>
      <c r="AU38" s="477"/>
      <c r="AV38" s="477"/>
      <c r="AW38" s="477"/>
      <c r="AX38" s="477"/>
      <c r="AY38" s="477"/>
      <c r="AZ38" s="477"/>
      <c r="BA38" s="477"/>
      <c r="BB38" s="477"/>
      <c r="BC38" s="477"/>
      <c r="BD38" s="477"/>
      <c r="BE38" s="477"/>
      <c r="BF38" s="477"/>
      <c r="BG38" s="477"/>
      <c r="BH38" s="477"/>
      <c r="BI38" s="477"/>
      <c r="BJ38" s="477"/>
      <c r="BK38" s="477"/>
      <c r="BL38" s="477"/>
      <c r="BM38" s="477"/>
      <c r="BN38" s="477"/>
      <c r="BO38" s="477"/>
      <c r="BP38" s="477"/>
      <c r="BQ38" s="477"/>
      <c r="BR38" s="477"/>
      <c r="BS38" s="477"/>
      <c r="BT38" s="477"/>
      <c r="BU38" s="477"/>
      <c r="BV38" s="477"/>
      <c r="BW38" s="477"/>
      <c r="BX38" s="477"/>
      <c r="BY38" s="477"/>
      <c r="BZ38" s="477"/>
      <c r="CA38" s="477"/>
      <c r="CB38" s="477"/>
      <c r="CC38" s="477"/>
      <c r="CD38" s="477"/>
      <c r="CE38" s="477"/>
      <c r="CF38" s="477"/>
      <c r="CG38" s="477"/>
      <c r="CH38" s="477"/>
      <c r="CI38" s="477"/>
      <c r="CJ38" s="477"/>
      <c r="CK38" s="477"/>
      <c r="CL38" s="477"/>
      <c r="CM38" s="477"/>
      <c r="CN38" s="477"/>
      <c r="CO38" s="477"/>
      <c r="CP38" s="477"/>
      <c r="CQ38" s="477"/>
      <c r="CR38" s="477"/>
      <c r="CS38" s="477"/>
      <c r="CT38" s="477"/>
      <c r="CU38" s="477"/>
      <c r="CV38" s="477"/>
      <c r="CW38" s="477"/>
      <c r="CX38" s="477"/>
      <c r="CY38" s="477"/>
      <c r="CZ38" s="477"/>
      <c r="DA38" s="477"/>
      <c r="DB38" s="477"/>
      <c r="DC38" s="477"/>
      <c r="DD38" s="477"/>
      <c r="DE38" s="477"/>
      <c r="DF38" s="477"/>
      <c r="DG38" s="477"/>
      <c r="DH38" s="477"/>
      <c r="DI38" s="477"/>
      <c r="DJ38" s="477"/>
      <c r="DK38" s="477"/>
      <c r="DL38" s="477"/>
      <c r="DM38" s="477"/>
      <c r="DN38" s="477"/>
      <c r="DO38" s="477"/>
      <c r="DP38" s="477"/>
      <c r="DQ38" s="477"/>
      <c r="DR38" s="477"/>
      <c r="DS38" s="477"/>
      <c r="DT38" s="477"/>
      <c r="DU38" s="477"/>
      <c r="DV38" s="477"/>
      <c r="DW38" s="477"/>
      <c r="DX38" s="477"/>
      <c r="DY38" s="477"/>
      <c r="DZ38" s="477"/>
      <c r="EA38" s="477"/>
      <c r="EB38" s="477"/>
      <c r="EC38" s="477"/>
      <c r="ED38" s="477"/>
      <c r="EE38" s="477"/>
      <c r="EF38" s="477"/>
      <c r="EG38" s="477"/>
      <c r="EH38" s="477"/>
      <c r="EI38" s="477"/>
      <c r="EJ38" s="477"/>
      <c r="EK38" s="477"/>
      <c r="EL38" s="477"/>
      <c r="EM38" s="477"/>
      <c r="EN38" s="477"/>
      <c r="EO38" s="477"/>
      <c r="EP38" s="477"/>
      <c r="EQ38" s="477"/>
      <c r="ER38" s="477"/>
      <c r="ES38" s="477"/>
      <c r="ET38" s="477"/>
      <c r="EU38" s="477"/>
      <c r="EV38" s="477"/>
      <c r="EW38" s="477"/>
      <c r="EX38" s="477"/>
      <c r="EY38" s="477"/>
      <c r="EZ38" s="477"/>
      <c r="FA38" s="477"/>
      <c r="FB38" s="477"/>
      <c r="FC38" s="477"/>
      <c r="FD38" s="477"/>
      <c r="FE38" s="477"/>
      <c r="FF38" s="477"/>
      <c r="FG38" s="477"/>
      <c r="FH38" s="477"/>
      <c r="FI38" s="477"/>
      <c r="FJ38" s="477"/>
      <c r="FK38" s="477"/>
      <c r="FL38" s="477"/>
      <c r="FM38" s="477"/>
      <c r="FN38" s="477"/>
      <c r="FO38" s="477"/>
      <c r="FP38" s="477"/>
      <c r="FQ38" s="477"/>
      <c r="FR38" s="477"/>
      <c r="FS38" s="477"/>
      <c r="FT38" s="477"/>
      <c r="FU38" s="477"/>
      <c r="FV38" s="477"/>
      <c r="FW38" s="477"/>
      <c r="FX38" s="477"/>
      <c r="FY38" s="477"/>
      <c r="FZ38" s="477"/>
      <c r="GA38" s="477"/>
      <c r="GB38" s="477"/>
      <c r="GC38" s="477"/>
      <c r="GD38" s="477"/>
      <c r="GE38" s="477"/>
      <c r="GF38" s="477"/>
      <c r="GG38" s="477"/>
      <c r="GH38" s="477"/>
      <c r="GI38" s="477"/>
      <c r="GJ38" s="477"/>
      <c r="GK38" s="477"/>
      <c r="GL38" s="477"/>
      <c r="GM38" s="477"/>
      <c r="GN38" s="477"/>
      <c r="GO38" s="477"/>
      <c r="GP38" s="477"/>
      <c r="GQ38" s="477"/>
      <c r="GR38" s="477"/>
      <c r="GS38" s="477"/>
      <c r="GT38" s="477"/>
      <c r="GU38" s="477"/>
      <c r="GV38" s="477"/>
      <c r="GW38" s="477"/>
      <c r="GX38" s="477"/>
      <c r="GY38" s="477"/>
      <c r="GZ38" s="477"/>
      <c r="HA38" s="477"/>
      <c r="HB38" s="477"/>
      <c r="HC38" s="477"/>
      <c r="HD38" s="477"/>
      <c r="HE38" s="477"/>
      <c r="HF38" s="477"/>
      <c r="HG38" s="477"/>
      <c r="HH38" s="477"/>
      <c r="HI38" s="477"/>
      <c r="HJ38" s="477"/>
      <c r="HK38" s="477"/>
      <c r="HL38" s="477"/>
      <c r="HM38" s="477"/>
      <c r="HN38" s="477"/>
      <c r="HO38" s="477"/>
      <c r="HP38" s="477"/>
      <c r="HQ38" s="477"/>
      <c r="HR38" s="477"/>
      <c r="HS38" s="477"/>
      <c r="HT38" s="477"/>
      <c r="HU38" s="477"/>
      <c r="HV38" s="477"/>
      <c r="HW38" s="477"/>
      <c r="HX38" s="477"/>
      <c r="HY38" s="477"/>
      <c r="HZ38" s="477"/>
      <c r="IA38" s="477"/>
      <c r="IB38" s="477"/>
      <c r="IC38" s="477"/>
      <c r="ID38" s="477"/>
      <c r="IE38" s="477"/>
      <c r="IF38" s="477"/>
      <c r="IG38" s="477"/>
      <c r="IH38" s="477"/>
      <c r="II38" s="477"/>
      <c r="IJ38" s="477"/>
      <c r="IK38" s="477"/>
      <c r="IL38" s="477"/>
      <c r="IM38" s="477"/>
      <c r="IN38" s="477"/>
      <c r="IO38" s="477"/>
      <c r="IP38" s="477"/>
      <c r="IQ38" s="477"/>
      <c r="IR38" s="477"/>
      <c r="IS38" s="477"/>
      <c r="IT38" s="477"/>
      <c r="IU38" s="477"/>
      <c r="IV38" s="477"/>
      <c r="IW38" s="477"/>
      <c r="IX38" s="477"/>
      <c r="IY38" s="477"/>
      <c r="IZ38" s="477"/>
      <c r="JA38" s="477"/>
      <c r="JB38" s="477"/>
      <c r="JC38" s="477"/>
      <c r="JD38" s="477"/>
      <c r="JE38" s="477"/>
      <c r="JF38" s="477"/>
      <c r="JG38" s="477"/>
      <c r="JH38" s="477"/>
      <c r="JI38" s="477"/>
      <c r="JJ38" s="477"/>
      <c r="JK38" s="477"/>
      <c r="JL38" s="477"/>
      <c r="JM38" s="477"/>
      <c r="JN38" s="477"/>
      <c r="JO38" s="477"/>
      <c r="JP38" s="477"/>
      <c r="JQ38" s="477"/>
      <c r="JR38" s="477"/>
      <c r="JS38" s="477"/>
      <c r="JT38" s="477"/>
      <c r="JU38" s="477"/>
      <c r="JV38" s="477"/>
      <c r="JW38" s="477"/>
      <c r="JX38" s="477"/>
      <c r="JY38" s="477"/>
      <c r="JZ38" s="477"/>
      <c r="KA38" s="477"/>
      <c r="KB38" s="477"/>
      <c r="KC38" s="477"/>
      <c r="KD38" s="477"/>
      <c r="KE38" s="477"/>
      <c r="KF38" s="477"/>
      <c r="KG38" s="477"/>
      <c r="KH38" s="477"/>
      <c r="KI38" s="477"/>
      <c r="KJ38" s="477"/>
      <c r="KK38" s="477"/>
      <c r="KL38" s="477"/>
      <c r="KM38" s="477"/>
      <c r="KN38" s="477"/>
      <c r="KO38" s="477"/>
      <c r="KP38" s="477"/>
      <c r="KQ38" s="477"/>
      <c r="KR38" s="477"/>
      <c r="KS38" s="477"/>
      <c r="KT38" s="477"/>
      <c r="KU38" s="477"/>
      <c r="KV38" s="477"/>
      <c r="KW38" s="477"/>
      <c r="KX38" s="477"/>
      <c r="KY38" s="477"/>
      <c r="KZ38" s="477"/>
      <c r="LA38" s="477"/>
      <c r="LB38" s="477"/>
      <c r="LC38" s="477"/>
      <c r="LD38" s="477"/>
      <c r="LE38" s="477"/>
      <c r="LF38" s="477"/>
      <c r="LG38" s="477"/>
      <c r="LH38" s="477"/>
      <c r="LI38" s="477"/>
      <c r="LJ38" s="477"/>
      <c r="LK38" s="477"/>
      <c r="LL38" s="477"/>
      <c r="LM38" s="477"/>
      <c r="LN38" s="477"/>
      <c r="LO38" s="477"/>
      <c r="LP38" s="477"/>
      <c r="LQ38" s="477"/>
      <c r="LR38" s="477"/>
      <c r="LS38" s="477"/>
      <c r="LT38" s="477"/>
      <c r="LU38" s="477"/>
      <c r="LV38" s="477"/>
      <c r="LW38" s="477"/>
      <c r="LX38" s="477"/>
      <c r="LY38" s="477"/>
      <c r="LZ38" s="477"/>
      <c r="MA38" s="477"/>
      <c r="MB38" s="477"/>
      <c r="MC38" s="477"/>
      <c r="MD38" s="477"/>
      <c r="ME38" s="477"/>
      <c r="MF38" s="477"/>
      <c r="MG38" s="477"/>
      <c r="MH38" s="477"/>
      <c r="MI38" s="477"/>
      <c r="MJ38" s="477"/>
      <c r="MK38" s="477"/>
      <c r="ML38" s="477"/>
      <c r="MM38" s="477"/>
      <c r="MN38" s="477"/>
      <c r="MO38" s="477"/>
      <c r="MP38" s="477"/>
      <c r="MQ38" s="477"/>
      <c r="MR38" s="477"/>
      <c r="MS38" s="477"/>
      <c r="MT38" s="477"/>
      <c r="MU38" s="477"/>
      <c r="MV38" s="477"/>
      <c r="MW38" s="477"/>
      <c r="MX38" s="477"/>
      <c r="MY38" s="477"/>
      <c r="MZ38" s="477"/>
      <c r="NA38" s="477"/>
      <c r="NB38" s="477"/>
      <c r="NC38" s="477"/>
      <c r="ND38" s="477"/>
      <c r="NE38" s="477"/>
      <c r="NF38" s="477"/>
      <c r="NG38" s="477"/>
      <c r="NH38" s="477"/>
      <c r="NI38" s="477"/>
      <c r="NJ38" s="477"/>
      <c r="NK38" s="477"/>
      <c r="NL38" s="477"/>
      <c r="NM38" s="477"/>
      <c r="NN38" s="477"/>
      <c r="NO38" s="477"/>
      <c r="NP38" s="477"/>
      <c r="NQ38" s="477"/>
      <c r="NR38" s="477"/>
      <c r="NS38" s="477"/>
      <c r="NT38" s="477"/>
      <c r="NU38" s="477"/>
      <c r="NV38" s="477"/>
      <c r="NW38" s="477"/>
      <c r="NX38" s="477"/>
      <c r="NY38" s="477"/>
      <c r="NZ38" s="477"/>
      <c r="OA38" s="477"/>
      <c r="OB38" s="477"/>
      <c r="OC38" s="477"/>
      <c r="OD38" s="477"/>
      <c r="OE38" s="477"/>
      <c r="OF38" s="477"/>
      <c r="OG38" s="477"/>
      <c r="OH38" s="477"/>
      <c r="OI38" s="477"/>
      <c r="OJ38" s="477"/>
      <c r="OK38" s="477"/>
      <c r="OL38" s="477"/>
      <c r="OM38" s="477"/>
      <c r="ON38" s="477"/>
      <c r="OO38" s="477"/>
      <c r="OP38" s="477"/>
      <c r="OQ38" s="477"/>
      <c r="OR38" s="477"/>
      <c r="OS38" s="477"/>
      <c r="OT38" s="477"/>
      <c r="OU38" s="477"/>
      <c r="OV38" s="477"/>
      <c r="OW38" s="477"/>
      <c r="OX38" s="477"/>
      <c r="OY38" s="477"/>
      <c r="OZ38" s="477"/>
      <c r="PA38" s="477"/>
      <c r="PB38" s="477"/>
      <c r="PC38" s="477"/>
      <c r="PD38" s="477"/>
      <c r="PE38" s="477"/>
      <c r="PF38" s="477"/>
      <c r="PG38" s="477"/>
      <c r="PH38" s="477"/>
      <c r="PI38" s="477"/>
      <c r="PJ38" s="477"/>
      <c r="PK38" s="477"/>
      <c r="PL38" s="477"/>
      <c r="PM38" s="477"/>
      <c r="PN38" s="477"/>
      <c r="PO38" s="477"/>
      <c r="PP38" s="477"/>
      <c r="PQ38" s="477"/>
      <c r="PR38" s="477"/>
      <c r="PS38" s="477"/>
      <c r="PT38" s="477"/>
      <c r="PU38" s="477"/>
      <c r="PV38" s="477"/>
      <c r="PW38" s="477"/>
      <c r="PX38" s="477"/>
      <c r="PY38" s="477"/>
      <c r="PZ38" s="477"/>
      <c r="QA38" s="477"/>
      <c r="QB38" s="477"/>
      <c r="QC38" s="477"/>
      <c r="QD38" s="477"/>
      <c r="QE38" s="477"/>
      <c r="QF38" s="477"/>
      <c r="QG38" s="477"/>
      <c r="QH38" s="477"/>
      <c r="QI38" s="477"/>
      <c r="QJ38" s="477"/>
      <c r="QK38" s="477"/>
      <c r="QL38" s="477"/>
      <c r="QM38" s="477"/>
      <c r="QN38" s="477"/>
      <c r="QO38" s="477"/>
      <c r="QP38" s="477"/>
      <c r="QQ38" s="477"/>
      <c r="QR38" s="477"/>
      <c r="QS38" s="477"/>
      <c r="QT38" s="477"/>
      <c r="QU38" s="477"/>
      <c r="QV38" s="477"/>
      <c r="QW38" s="477"/>
      <c r="QX38" s="477"/>
      <c r="QY38" s="477"/>
      <c r="QZ38" s="477"/>
      <c r="RA38" s="477"/>
      <c r="RB38" s="477"/>
      <c r="RC38" s="477"/>
      <c r="RD38" s="477"/>
      <c r="RE38" s="477"/>
      <c r="RF38" s="477"/>
      <c r="RG38" s="477"/>
      <c r="RH38" s="477"/>
      <c r="RI38" s="477"/>
      <c r="RJ38" s="477"/>
      <c r="RK38" s="477"/>
      <c r="RL38" s="477"/>
      <c r="RM38" s="477"/>
      <c r="RN38" s="477"/>
      <c r="RO38" s="477"/>
      <c r="RP38" s="477"/>
      <c r="RQ38" s="477"/>
      <c r="RR38" s="477"/>
      <c r="RS38" s="477"/>
      <c r="RT38" s="477"/>
      <c r="RU38" s="477"/>
      <c r="RV38" s="477"/>
      <c r="RW38" s="477"/>
      <c r="RX38" s="477"/>
      <c r="RY38" s="477"/>
      <c r="RZ38" s="477"/>
      <c r="SA38" s="477"/>
      <c r="SB38" s="477"/>
      <c r="SC38" s="477"/>
      <c r="SD38" s="477"/>
      <c r="SE38" s="477"/>
      <c r="SF38" s="477"/>
      <c r="SG38" s="477"/>
      <c r="SH38" s="477"/>
      <c r="SI38" s="477"/>
      <c r="SJ38" s="477"/>
      <c r="SK38" s="477"/>
      <c r="SL38" s="477"/>
      <c r="SM38" s="477"/>
      <c r="SN38" s="477"/>
      <c r="SO38" s="477"/>
      <c r="SP38" s="477"/>
      <c r="SQ38" s="477"/>
      <c r="SR38" s="477"/>
      <c r="SS38" s="477"/>
      <c r="ST38" s="477"/>
      <c r="SU38" s="477"/>
      <c r="SV38" s="477"/>
      <c r="SW38" s="477"/>
      <c r="SX38" s="477"/>
      <c r="SY38" s="477"/>
      <c r="SZ38" s="477"/>
      <c r="TA38" s="477"/>
      <c r="TB38" s="477"/>
      <c r="TC38" s="477"/>
      <c r="TD38" s="477"/>
      <c r="TE38" s="477"/>
      <c r="TF38" s="477"/>
      <c r="TG38" s="477"/>
      <c r="TH38" s="477"/>
      <c r="TI38" s="477"/>
      <c r="TJ38" s="477"/>
      <c r="TK38" s="477"/>
      <c r="TL38" s="477"/>
      <c r="TM38" s="477"/>
      <c r="TN38" s="477"/>
      <c r="TO38" s="477"/>
      <c r="TP38" s="477"/>
      <c r="TQ38" s="477"/>
      <c r="TR38" s="477"/>
      <c r="TS38" s="477"/>
      <c r="TT38" s="477"/>
      <c r="TU38" s="477"/>
      <c r="TV38" s="477"/>
      <c r="TW38" s="477"/>
      <c r="TX38" s="477"/>
      <c r="TY38" s="477"/>
      <c r="TZ38" s="477"/>
      <c r="UA38" s="477"/>
      <c r="UB38" s="477"/>
      <c r="UC38" s="477"/>
      <c r="UD38" s="477"/>
      <c r="UE38" s="477"/>
      <c r="UF38" s="477"/>
      <c r="UG38" s="477"/>
      <c r="UH38" s="477"/>
      <c r="UI38" s="477"/>
      <c r="UJ38" s="477"/>
      <c r="UK38" s="477"/>
      <c r="UL38" s="477"/>
      <c r="UM38" s="477"/>
      <c r="UN38" s="477"/>
      <c r="UO38" s="477"/>
      <c r="UP38" s="477"/>
      <c r="UQ38" s="477"/>
      <c r="UR38" s="477"/>
      <c r="US38" s="477"/>
      <c r="UT38" s="477"/>
      <c r="UU38" s="477"/>
      <c r="UV38" s="477"/>
      <c r="UW38" s="477"/>
      <c r="UX38" s="477"/>
      <c r="UY38" s="477"/>
      <c r="UZ38" s="477"/>
      <c r="VA38" s="477"/>
      <c r="VB38" s="477"/>
      <c r="VC38" s="477"/>
      <c r="VD38" s="477"/>
      <c r="VE38" s="477"/>
      <c r="VF38" s="477"/>
      <c r="VG38" s="477"/>
      <c r="VH38" s="477"/>
      <c r="VI38" s="477"/>
      <c r="VJ38" s="477"/>
      <c r="VK38" s="477"/>
      <c r="VL38" s="477"/>
      <c r="VM38" s="477"/>
      <c r="VN38" s="477"/>
      <c r="VO38" s="477"/>
      <c r="VP38" s="477"/>
      <c r="VQ38" s="477"/>
      <c r="VR38" s="477"/>
      <c r="VS38" s="477"/>
      <c r="VT38" s="477"/>
      <c r="VU38" s="477"/>
      <c r="VV38" s="477"/>
      <c r="VW38" s="477"/>
      <c r="VX38" s="477"/>
      <c r="VY38" s="477"/>
      <c r="VZ38" s="477"/>
      <c r="WA38" s="477"/>
      <c r="WB38" s="477"/>
      <c r="WC38" s="477"/>
      <c r="WD38" s="477"/>
      <c r="WE38" s="477"/>
      <c r="WF38" s="477"/>
      <c r="WG38" s="477"/>
      <c r="WH38" s="477"/>
      <c r="WI38" s="477"/>
      <c r="WJ38" s="477"/>
      <c r="WK38" s="477"/>
      <c r="WL38" s="477"/>
      <c r="WM38" s="477"/>
      <c r="WN38" s="477"/>
      <c r="WO38" s="477"/>
      <c r="WP38" s="477"/>
      <c r="WQ38" s="477"/>
      <c r="WR38" s="477"/>
      <c r="WS38" s="477"/>
      <c r="WT38" s="477"/>
      <c r="WU38" s="477"/>
      <c r="WV38" s="477"/>
      <c r="WW38" s="477"/>
      <c r="WX38" s="477"/>
      <c r="WY38" s="477"/>
      <c r="WZ38" s="477"/>
      <c r="XA38" s="477"/>
      <c r="XB38" s="477"/>
      <c r="XC38" s="477"/>
      <c r="XD38" s="477"/>
      <c r="XE38" s="477"/>
      <c r="XF38" s="477"/>
      <c r="XG38" s="477"/>
      <c r="XH38" s="477"/>
      <c r="XI38" s="477"/>
      <c r="XJ38" s="477"/>
      <c r="XK38" s="477"/>
      <c r="XL38" s="477"/>
      <c r="XM38" s="477"/>
      <c r="XN38" s="477"/>
      <c r="XO38" s="477"/>
      <c r="XP38" s="477"/>
      <c r="XQ38" s="477"/>
      <c r="XR38" s="477"/>
      <c r="XS38" s="477"/>
      <c r="XT38" s="477"/>
      <c r="XU38" s="477"/>
      <c r="XV38" s="477"/>
      <c r="XW38" s="477"/>
      <c r="XX38" s="477"/>
      <c r="XY38" s="477"/>
      <c r="XZ38" s="477"/>
      <c r="YA38" s="477"/>
      <c r="YB38" s="477"/>
      <c r="YC38" s="477"/>
      <c r="YD38" s="477"/>
      <c r="YE38" s="477"/>
      <c r="YF38" s="477"/>
      <c r="YG38" s="477"/>
      <c r="YH38" s="477"/>
      <c r="YI38" s="477"/>
      <c r="YJ38" s="477"/>
      <c r="YK38" s="477"/>
      <c r="YL38" s="477"/>
      <c r="YM38" s="477"/>
      <c r="YN38" s="477"/>
      <c r="YO38" s="477"/>
      <c r="YP38" s="477"/>
      <c r="YQ38" s="477"/>
      <c r="YR38" s="477"/>
      <c r="YS38" s="477"/>
      <c r="YT38" s="477"/>
      <c r="YU38" s="477"/>
      <c r="YV38" s="477"/>
      <c r="YW38" s="477"/>
      <c r="YX38" s="477"/>
      <c r="YY38" s="477"/>
      <c r="YZ38" s="477"/>
      <c r="ZA38" s="477"/>
      <c r="ZB38" s="477"/>
      <c r="ZC38" s="477"/>
      <c r="ZD38" s="477"/>
      <c r="ZE38" s="477"/>
      <c r="ZF38" s="477"/>
      <c r="ZG38" s="477"/>
      <c r="ZH38" s="477"/>
      <c r="ZI38" s="477"/>
      <c r="ZJ38" s="477"/>
      <c r="ZK38" s="477"/>
      <c r="ZL38" s="477"/>
      <c r="ZM38" s="477"/>
      <c r="ZN38" s="477"/>
      <c r="ZO38" s="477"/>
      <c r="ZP38" s="477"/>
      <c r="ZQ38" s="477"/>
      <c r="ZR38" s="477"/>
      <c r="ZS38" s="477"/>
      <c r="ZT38" s="477"/>
      <c r="ZU38" s="477"/>
      <c r="ZV38" s="477"/>
      <c r="ZW38" s="477"/>
      <c r="ZX38" s="477"/>
      <c r="ZY38" s="477"/>
      <c r="ZZ38" s="477"/>
      <c r="AAA38" s="477"/>
      <c r="AAB38" s="477"/>
      <c r="AAC38" s="477"/>
      <c r="AAD38" s="477"/>
      <c r="AAE38" s="477"/>
      <c r="AAF38" s="477"/>
      <c r="AAG38" s="477"/>
      <c r="AAH38" s="477"/>
      <c r="AAI38" s="477"/>
      <c r="AAJ38" s="477"/>
      <c r="AAK38" s="477"/>
      <c r="AAL38" s="477"/>
      <c r="AAM38" s="477"/>
      <c r="AAN38" s="477"/>
      <c r="AAO38" s="477"/>
      <c r="AAP38" s="477"/>
      <c r="AAQ38" s="477"/>
      <c r="AAR38" s="477"/>
      <c r="AAS38" s="477"/>
      <c r="AAT38" s="477"/>
      <c r="AAU38" s="477"/>
      <c r="AAV38" s="477"/>
      <c r="AAW38" s="477"/>
      <c r="AAX38" s="477"/>
      <c r="AAY38" s="477"/>
      <c r="AAZ38" s="477"/>
      <c r="ABA38" s="477"/>
      <c r="ABB38" s="477"/>
      <c r="ABC38" s="477"/>
      <c r="ABD38" s="477"/>
      <c r="ABE38" s="477"/>
      <c r="ABF38" s="477"/>
      <c r="ABG38" s="477"/>
      <c r="ABH38" s="477"/>
      <c r="ABI38" s="477"/>
      <c r="ABJ38" s="477"/>
      <c r="ABK38" s="477"/>
      <c r="ABL38" s="477"/>
      <c r="ABM38" s="477"/>
      <c r="ABN38" s="477"/>
      <c r="ABO38" s="477"/>
      <c r="ABP38" s="477"/>
      <c r="ABQ38" s="477"/>
      <c r="ABR38" s="477"/>
      <c r="ABS38" s="477"/>
      <c r="ABT38" s="477"/>
      <c r="ABU38" s="477"/>
      <c r="ABV38" s="477"/>
      <c r="ABW38" s="477"/>
      <c r="ABX38" s="477"/>
      <c r="ABY38" s="477"/>
      <c r="ABZ38" s="477"/>
      <c r="ACA38" s="477"/>
      <c r="ACB38" s="477"/>
      <c r="ACC38" s="477"/>
      <c r="ACD38" s="477"/>
      <c r="ACE38" s="477"/>
      <c r="ACF38" s="477"/>
      <c r="ACG38" s="477"/>
      <c r="ACH38" s="477"/>
      <c r="ACI38" s="477"/>
      <c r="ACJ38" s="477"/>
      <c r="ACK38" s="477"/>
      <c r="ACL38" s="477"/>
      <c r="ACM38" s="477"/>
      <c r="ACN38" s="477"/>
      <c r="ACO38" s="477"/>
      <c r="ACP38" s="477"/>
      <c r="ACQ38" s="477"/>
      <c r="ACR38" s="477"/>
      <c r="ACS38" s="477"/>
      <c r="ACT38" s="477"/>
      <c r="ACU38" s="477"/>
      <c r="ACV38" s="477"/>
      <c r="ACW38" s="477"/>
      <c r="ACX38" s="477"/>
      <c r="ACY38" s="477"/>
      <c r="ACZ38" s="477"/>
      <c r="ADA38" s="477"/>
      <c r="ADB38" s="477"/>
      <c r="ADC38" s="477"/>
      <c r="ADD38" s="477"/>
      <c r="ADE38" s="477"/>
      <c r="ADF38" s="477"/>
      <c r="ADG38" s="477"/>
      <c r="ADH38" s="477"/>
      <c r="ADI38" s="477"/>
      <c r="ADJ38" s="477"/>
      <c r="ADK38" s="477"/>
      <c r="ADL38" s="477"/>
      <c r="ADM38" s="477"/>
      <c r="ADN38" s="477"/>
      <c r="ADO38" s="477"/>
      <c r="ADP38" s="477"/>
      <c r="ADQ38" s="477"/>
      <c r="ADR38" s="477"/>
      <c r="ADS38" s="477"/>
      <c r="ADT38" s="477"/>
      <c r="ADU38" s="477"/>
      <c r="ADV38" s="477"/>
      <c r="ADW38" s="477"/>
      <c r="ADX38" s="477"/>
      <c r="ADY38" s="477"/>
      <c r="ADZ38" s="477"/>
      <c r="AEA38" s="477"/>
      <c r="AEB38" s="477"/>
      <c r="AEC38" s="477"/>
      <c r="AED38" s="477"/>
      <c r="AEE38" s="477"/>
      <c r="AEF38" s="477"/>
      <c r="AEG38" s="477"/>
      <c r="AEH38" s="477"/>
      <c r="AEI38" s="477"/>
      <c r="AEJ38" s="477"/>
      <c r="AEK38" s="477"/>
      <c r="AEL38" s="477"/>
      <c r="AEM38" s="477"/>
      <c r="AEN38" s="477"/>
      <c r="AEO38" s="477"/>
      <c r="AEP38" s="477"/>
      <c r="AEQ38" s="477"/>
      <c r="AER38" s="477"/>
      <c r="AES38" s="477"/>
      <c r="AET38" s="477"/>
      <c r="AEU38" s="477"/>
      <c r="AEV38" s="477"/>
      <c r="AEW38" s="477"/>
      <c r="AEX38" s="477"/>
      <c r="AEY38" s="477"/>
      <c r="AEZ38" s="477"/>
      <c r="AFA38" s="477"/>
      <c r="AFB38" s="477"/>
      <c r="AFC38" s="477"/>
      <c r="AFD38" s="477"/>
      <c r="AFE38" s="477"/>
      <c r="AFF38" s="477"/>
      <c r="AFG38" s="477"/>
      <c r="AFH38" s="477"/>
      <c r="AFI38" s="477"/>
      <c r="AFJ38" s="477"/>
      <c r="AFK38" s="477"/>
      <c r="AFL38" s="477"/>
      <c r="AFM38" s="477"/>
      <c r="AFN38" s="477"/>
      <c r="AFO38" s="477"/>
      <c r="AFP38" s="477"/>
      <c r="AFQ38" s="477"/>
      <c r="AFR38" s="477"/>
      <c r="AFS38" s="477"/>
      <c r="AFT38" s="477"/>
      <c r="AFU38" s="477"/>
      <c r="AFV38" s="477"/>
      <c r="AFW38" s="477"/>
      <c r="AFX38" s="477"/>
      <c r="AFY38" s="477"/>
      <c r="AFZ38" s="477"/>
      <c r="AGA38" s="477"/>
      <c r="AGB38" s="477"/>
      <c r="AGC38" s="477"/>
      <c r="AGD38" s="477"/>
      <c r="AGE38" s="477"/>
      <c r="AGF38" s="477"/>
      <c r="AGG38" s="477"/>
      <c r="AGH38" s="477"/>
      <c r="AGI38" s="477"/>
      <c r="AGJ38" s="477"/>
      <c r="AGK38" s="477"/>
      <c r="AGL38" s="477"/>
      <c r="AGM38" s="477"/>
      <c r="AGN38" s="477"/>
      <c r="AGO38" s="477"/>
      <c r="AGP38" s="477"/>
      <c r="AGQ38" s="477"/>
      <c r="AGR38" s="477"/>
      <c r="AGS38" s="477"/>
      <c r="AGT38" s="477"/>
      <c r="AGU38" s="477"/>
      <c r="AGV38" s="477"/>
      <c r="AGW38" s="477"/>
      <c r="AGX38" s="477"/>
      <c r="AGY38" s="477"/>
      <c r="AGZ38" s="477"/>
      <c r="AHA38" s="477"/>
      <c r="AHB38" s="477"/>
      <c r="AHC38" s="477"/>
      <c r="AHD38" s="477"/>
      <c r="AHE38" s="477"/>
      <c r="AHF38" s="477"/>
      <c r="AHG38" s="477"/>
      <c r="AHH38" s="477"/>
      <c r="AHI38" s="477"/>
      <c r="AHJ38" s="477"/>
      <c r="AHK38" s="477"/>
      <c r="AHL38" s="477"/>
      <c r="AHM38" s="477"/>
      <c r="AHN38" s="477"/>
      <c r="AHO38" s="477"/>
      <c r="AHP38" s="477"/>
      <c r="AHQ38" s="477"/>
      <c r="AHR38" s="477"/>
      <c r="AHS38" s="477"/>
      <c r="AHT38" s="477"/>
      <c r="AHU38" s="477"/>
      <c r="AHV38" s="477"/>
      <c r="AHW38" s="477"/>
      <c r="AHX38" s="477"/>
      <c r="AHY38" s="477"/>
      <c r="AHZ38" s="477"/>
      <c r="AIA38" s="477"/>
      <c r="AIB38" s="477"/>
      <c r="AIC38" s="477"/>
      <c r="AID38" s="477"/>
      <c r="AIE38" s="477"/>
      <c r="AIF38" s="477"/>
      <c r="AIG38" s="477"/>
      <c r="AIH38" s="477"/>
      <c r="AII38" s="477"/>
      <c r="AIJ38" s="477"/>
      <c r="AIK38" s="477"/>
      <c r="AIL38" s="477"/>
      <c r="AIM38" s="477"/>
      <c r="AIN38" s="477"/>
      <c r="AIO38" s="477"/>
      <c r="AIP38" s="477"/>
      <c r="AIQ38" s="477"/>
      <c r="AIR38" s="477"/>
      <c r="AIS38" s="477"/>
      <c r="AIT38" s="477"/>
      <c r="AIU38" s="477"/>
      <c r="AIV38" s="477"/>
      <c r="AIW38" s="477"/>
      <c r="AIX38" s="477"/>
      <c r="AIY38" s="477"/>
      <c r="AIZ38" s="477"/>
      <c r="AJA38" s="477"/>
      <c r="AJB38" s="477"/>
      <c r="AJC38" s="477"/>
      <c r="AJD38" s="477"/>
      <c r="AJE38" s="477"/>
      <c r="AJF38" s="477"/>
      <c r="AJG38" s="477"/>
      <c r="AJH38" s="477"/>
      <c r="AJI38" s="477"/>
      <c r="AJJ38" s="477"/>
      <c r="AJK38" s="477"/>
      <c r="AJL38" s="477"/>
      <c r="AJM38" s="477"/>
      <c r="AJN38" s="477"/>
      <c r="AJO38" s="477"/>
      <c r="AJP38" s="477"/>
      <c r="AJQ38" s="477"/>
      <c r="AJR38" s="477"/>
      <c r="AJS38" s="477"/>
      <c r="AJT38" s="477"/>
      <c r="AJU38" s="477"/>
      <c r="AJV38" s="477"/>
      <c r="AJW38" s="477"/>
      <c r="AJX38" s="477"/>
      <c r="AJY38" s="477"/>
      <c r="AJZ38" s="477"/>
      <c r="AKA38" s="477"/>
      <c r="AKB38" s="477"/>
      <c r="AKC38" s="477"/>
      <c r="AKD38" s="477"/>
      <c r="AKE38" s="477"/>
      <c r="AKF38" s="477"/>
      <c r="AKG38" s="477"/>
      <c r="AKH38" s="477"/>
      <c r="AKI38" s="477"/>
      <c r="AKJ38" s="477"/>
      <c r="AKK38" s="477"/>
      <c r="AKL38" s="477"/>
      <c r="AKM38" s="477"/>
      <c r="AKN38" s="477"/>
      <c r="AKO38" s="477"/>
      <c r="AKP38" s="477"/>
      <c r="AKQ38" s="477"/>
      <c r="AKR38" s="477"/>
      <c r="AKS38" s="477"/>
      <c r="AKT38" s="477"/>
      <c r="AKU38" s="477"/>
      <c r="AKV38" s="477"/>
      <c r="AKW38" s="477"/>
      <c r="AKX38" s="477"/>
      <c r="AKY38" s="477"/>
      <c r="AKZ38" s="477"/>
      <c r="ALA38" s="477"/>
      <c r="ALB38" s="477"/>
      <c r="ALC38" s="477"/>
      <c r="ALD38" s="477"/>
      <c r="ALE38" s="477"/>
      <c r="ALF38" s="477"/>
      <c r="ALG38" s="477"/>
      <c r="ALH38" s="477"/>
      <c r="ALI38" s="477"/>
      <c r="ALJ38" s="477"/>
      <c r="ALK38" s="477"/>
      <c r="ALL38" s="477"/>
      <c r="ALM38" s="477"/>
      <c r="ALN38" s="477"/>
      <c r="ALO38" s="477"/>
      <c r="ALP38" s="477"/>
      <c r="ALQ38" s="477"/>
      <c r="ALR38" s="477"/>
      <c r="ALS38" s="477"/>
      <c r="ALT38" s="477"/>
      <c r="ALU38" s="477"/>
      <c r="ALV38" s="477"/>
      <c r="ALW38" s="477"/>
      <c r="ALX38" s="477"/>
      <c r="ALY38" s="477"/>
      <c r="ALZ38" s="477"/>
      <c r="AMA38" s="477"/>
      <c r="AMB38" s="477"/>
      <c r="AMC38" s="477"/>
      <c r="AMD38" s="477"/>
      <c r="AME38" s="477"/>
    </row>
    <row r="39" spans="1:1019" s="478" customFormat="1">
      <c r="A39" s="477"/>
      <c r="B39" s="477"/>
      <c r="C39" s="477"/>
      <c r="D39" s="477"/>
      <c r="E39" s="477"/>
      <c r="F39" s="477"/>
      <c r="G39" s="477"/>
      <c r="H39" s="474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477"/>
      <c r="W39" s="477"/>
      <c r="X39" s="477"/>
      <c r="Y39" s="477"/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7"/>
      <c r="AK39" s="477"/>
      <c r="AL39" s="477"/>
      <c r="AM39" s="477"/>
      <c r="AN39" s="477"/>
      <c r="AO39" s="477"/>
      <c r="AP39" s="477"/>
      <c r="AQ39" s="477"/>
      <c r="AR39" s="477"/>
      <c r="AS39" s="477"/>
      <c r="AT39" s="477"/>
      <c r="AU39" s="477"/>
      <c r="AV39" s="477"/>
      <c r="AW39" s="477"/>
      <c r="AX39" s="477"/>
      <c r="AY39" s="477"/>
      <c r="AZ39" s="477"/>
      <c r="BA39" s="477"/>
      <c r="BB39" s="477"/>
      <c r="BC39" s="477"/>
      <c r="BD39" s="477"/>
      <c r="BE39" s="477"/>
      <c r="BF39" s="477"/>
      <c r="BG39" s="477"/>
      <c r="BH39" s="477"/>
      <c r="BI39" s="477"/>
      <c r="BJ39" s="477"/>
      <c r="BK39" s="477"/>
      <c r="BL39" s="477"/>
      <c r="BM39" s="477"/>
      <c r="BN39" s="477"/>
      <c r="BO39" s="477"/>
      <c r="BP39" s="477"/>
      <c r="BQ39" s="477"/>
      <c r="BR39" s="477"/>
      <c r="BS39" s="477"/>
      <c r="BT39" s="477"/>
      <c r="BU39" s="477"/>
      <c r="BV39" s="477"/>
      <c r="BW39" s="477"/>
      <c r="BX39" s="477"/>
      <c r="BY39" s="477"/>
      <c r="BZ39" s="477"/>
      <c r="CA39" s="477"/>
      <c r="CB39" s="477"/>
      <c r="CC39" s="477"/>
      <c r="CD39" s="477"/>
      <c r="CE39" s="477"/>
      <c r="CF39" s="477"/>
      <c r="CG39" s="477"/>
      <c r="CH39" s="477"/>
      <c r="CI39" s="477"/>
      <c r="CJ39" s="477"/>
      <c r="CK39" s="477"/>
      <c r="CL39" s="477"/>
      <c r="CM39" s="477"/>
      <c r="CN39" s="477"/>
      <c r="CO39" s="477"/>
      <c r="CP39" s="477"/>
      <c r="CQ39" s="477"/>
      <c r="CR39" s="477"/>
      <c r="CS39" s="477"/>
      <c r="CT39" s="477"/>
      <c r="CU39" s="477"/>
      <c r="CV39" s="477"/>
      <c r="CW39" s="477"/>
      <c r="CX39" s="477"/>
      <c r="CY39" s="477"/>
      <c r="CZ39" s="477"/>
      <c r="DA39" s="477"/>
      <c r="DB39" s="477"/>
      <c r="DC39" s="477"/>
      <c r="DD39" s="477"/>
      <c r="DE39" s="477"/>
      <c r="DF39" s="477"/>
      <c r="DG39" s="477"/>
      <c r="DH39" s="477"/>
      <c r="DI39" s="477"/>
      <c r="DJ39" s="477"/>
      <c r="DK39" s="477"/>
      <c r="DL39" s="477"/>
      <c r="DM39" s="477"/>
      <c r="DN39" s="477"/>
      <c r="DO39" s="477"/>
      <c r="DP39" s="477"/>
      <c r="DQ39" s="477"/>
      <c r="DR39" s="477"/>
      <c r="DS39" s="477"/>
      <c r="DT39" s="477"/>
      <c r="DU39" s="477"/>
      <c r="DV39" s="477"/>
      <c r="DW39" s="477"/>
      <c r="DX39" s="477"/>
      <c r="DY39" s="477"/>
      <c r="DZ39" s="477"/>
      <c r="EA39" s="477"/>
      <c r="EB39" s="477"/>
      <c r="EC39" s="477"/>
      <c r="ED39" s="477"/>
      <c r="EE39" s="477"/>
      <c r="EF39" s="477"/>
      <c r="EG39" s="477"/>
      <c r="EH39" s="477"/>
      <c r="EI39" s="477"/>
      <c r="EJ39" s="477"/>
      <c r="EK39" s="477"/>
      <c r="EL39" s="477"/>
      <c r="EM39" s="477"/>
      <c r="EN39" s="477"/>
      <c r="EO39" s="477"/>
      <c r="EP39" s="477"/>
      <c r="EQ39" s="477"/>
      <c r="ER39" s="477"/>
      <c r="ES39" s="477"/>
      <c r="ET39" s="477"/>
      <c r="EU39" s="477"/>
      <c r="EV39" s="477"/>
      <c r="EW39" s="477"/>
      <c r="EX39" s="477"/>
      <c r="EY39" s="477"/>
      <c r="EZ39" s="477"/>
      <c r="FA39" s="477"/>
      <c r="FB39" s="477"/>
      <c r="FC39" s="477"/>
      <c r="FD39" s="477"/>
      <c r="FE39" s="477"/>
      <c r="FF39" s="477"/>
      <c r="FG39" s="477"/>
      <c r="FH39" s="477"/>
      <c r="FI39" s="477"/>
      <c r="FJ39" s="477"/>
      <c r="FK39" s="477"/>
      <c r="FL39" s="477"/>
      <c r="FM39" s="477"/>
      <c r="FN39" s="477"/>
      <c r="FO39" s="477"/>
      <c r="FP39" s="477"/>
      <c r="FQ39" s="477"/>
      <c r="FR39" s="477"/>
      <c r="FS39" s="477"/>
      <c r="FT39" s="477"/>
      <c r="FU39" s="477"/>
      <c r="FV39" s="477"/>
      <c r="FW39" s="477"/>
      <c r="FX39" s="477"/>
      <c r="FY39" s="477"/>
      <c r="FZ39" s="477"/>
      <c r="GA39" s="477"/>
      <c r="GB39" s="477"/>
      <c r="GC39" s="477"/>
      <c r="GD39" s="477"/>
      <c r="GE39" s="477"/>
      <c r="GF39" s="477"/>
      <c r="GG39" s="477"/>
      <c r="GH39" s="477"/>
      <c r="GI39" s="477"/>
      <c r="GJ39" s="477"/>
      <c r="GK39" s="477"/>
      <c r="GL39" s="477"/>
      <c r="GM39" s="477"/>
      <c r="GN39" s="477"/>
      <c r="GO39" s="477"/>
      <c r="GP39" s="477"/>
      <c r="GQ39" s="477"/>
      <c r="GR39" s="477"/>
      <c r="GS39" s="477"/>
      <c r="GT39" s="477"/>
      <c r="GU39" s="477"/>
      <c r="GV39" s="477"/>
      <c r="GW39" s="477"/>
      <c r="GX39" s="477"/>
      <c r="GY39" s="477"/>
      <c r="GZ39" s="477"/>
      <c r="HA39" s="477"/>
      <c r="HB39" s="477"/>
      <c r="HC39" s="477"/>
      <c r="HD39" s="477"/>
      <c r="HE39" s="477"/>
      <c r="HF39" s="477"/>
      <c r="HG39" s="477"/>
      <c r="HH39" s="477"/>
      <c r="HI39" s="477"/>
      <c r="HJ39" s="477"/>
      <c r="HK39" s="477"/>
      <c r="HL39" s="477"/>
      <c r="HM39" s="477"/>
      <c r="HN39" s="477"/>
      <c r="HO39" s="477"/>
      <c r="HP39" s="477"/>
      <c r="HQ39" s="477"/>
      <c r="HR39" s="477"/>
      <c r="HS39" s="477"/>
      <c r="HT39" s="477"/>
      <c r="HU39" s="477"/>
      <c r="HV39" s="477"/>
      <c r="HW39" s="477"/>
      <c r="HX39" s="477"/>
      <c r="HY39" s="477"/>
      <c r="HZ39" s="477"/>
      <c r="IA39" s="477"/>
      <c r="IB39" s="477"/>
      <c r="IC39" s="477"/>
      <c r="ID39" s="477"/>
      <c r="IE39" s="477"/>
      <c r="IF39" s="477"/>
      <c r="IG39" s="477"/>
      <c r="IH39" s="477"/>
      <c r="II39" s="477"/>
      <c r="IJ39" s="477"/>
      <c r="IK39" s="477"/>
      <c r="IL39" s="477"/>
      <c r="IM39" s="477"/>
      <c r="IN39" s="477"/>
      <c r="IO39" s="477"/>
      <c r="IP39" s="477"/>
      <c r="IQ39" s="477"/>
      <c r="IR39" s="477"/>
      <c r="IS39" s="477"/>
      <c r="IT39" s="477"/>
      <c r="IU39" s="477"/>
      <c r="IV39" s="477"/>
      <c r="IW39" s="477"/>
      <c r="IX39" s="477"/>
      <c r="IY39" s="477"/>
      <c r="IZ39" s="477"/>
      <c r="JA39" s="477"/>
      <c r="JB39" s="477"/>
      <c r="JC39" s="477"/>
      <c r="JD39" s="477"/>
      <c r="JE39" s="477"/>
      <c r="JF39" s="477"/>
      <c r="JG39" s="477"/>
      <c r="JH39" s="477"/>
      <c r="JI39" s="477"/>
      <c r="JJ39" s="477"/>
      <c r="JK39" s="477"/>
      <c r="JL39" s="477"/>
      <c r="JM39" s="477"/>
      <c r="JN39" s="477"/>
      <c r="JO39" s="477"/>
      <c r="JP39" s="477"/>
      <c r="JQ39" s="477"/>
      <c r="JR39" s="477"/>
      <c r="JS39" s="477"/>
      <c r="JT39" s="477"/>
      <c r="JU39" s="477"/>
      <c r="JV39" s="477"/>
      <c r="JW39" s="477"/>
      <c r="JX39" s="477"/>
      <c r="JY39" s="477"/>
      <c r="JZ39" s="477"/>
      <c r="KA39" s="477"/>
      <c r="KB39" s="477"/>
      <c r="KC39" s="477"/>
      <c r="KD39" s="477"/>
      <c r="KE39" s="477"/>
      <c r="KF39" s="477"/>
      <c r="KG39" s="477"/>
      <c r="KH39" s="477"/>
      <c r="KI39" s="477"/>
      <c r="KJ39" s="477"/>
      <c r="KK39" s="477"/>
      <c r="KL39" s="477"/>
      <c r="KM39" s="477"/>
      <c r="KN39" s="477"/>
      <c r="KO39" s="477"/>
      <c r="KP39" s="477"/>
      <c r="KQ39" s="477"/>
      <c r="KR39" s="477"/>
      <c r="KS39" s="477"/>
      <c r="KT39" s="477"/>
      <c r="KU39" s="477"/>
      <c r="KV39" s="477"/>
      <c r="KW39" s="477"/>
      <c r="KX39" s="477"/>
      <c r="KY39" s="477"/>
      <c r="KZ39" s="477"/>
      <c r="LA39" s="477"/>
      <c r="LB39" s="477"/>
      <c r="LC39" s="477"/>
      <c r="LD39" s="477"/>
      <c r="LE39" s="477"/>
      <c r="LF39" s="477"/>
      <c r="LG39" s="477"/>
      <c r="LH39" s="477"/>
      <c r="LI39" s="477"/>
      <c r="LJ39" s="477"/>
      <c r="LK39" s="477"/>
      <c r="LL39" s="477"/>
      <c r="LM39" s="477"/>
      <c r="LN39" s="477"/>
      <c r="LO39" s="477"/>
      <c r="LP39" s="477"/>
      <c r="LQ39" s="477"/>
      <c r="LR39" s="477"/>
      <c r="LS39" s="477"/>
      <c r="LT39" s="477"/>
      <c r="LU39" s="477"/>
      <c r="LV39" s="477"/>
      <c r="LW39" s="477"/>
      <c r="LX39" s="477"/>
      <c r="LY39" s="477"/>
      <c r="LZ39" s="477"/>
      <c r="MA39" s="477"/>
      <c r="MB39" s="477"/>
      <c r="MC39" s="477"/>
      <c r="MD39" s="477"/>
      <c r="ME39" s="477"/>
      <c r="MF39" s="477"/>
      <c r="MG39" s="477"/>
      <c r="MH39" s="477"/>
      <c r="MI39" s="477"/>
      <c r="MJ39" s="477"/>
      <c r="MK39" s="477"/>
      <c r="ML39" s="477"/>
      <c r="MM39" s="477"/>
      <c r="MN39" s="477"/>
      <c r="MO39" s="477"/>
      <c r="MP39" s="477"/>
      <c r="MQ39" s="477"/>
      <c r="MR39" s="477"/>
      <c r="MS39" s="477"/>
      <c r="MT39" s="477"/>
      <c r="MU39" s="477"/>
      <c r="MV39" s="477"/>
      <c r="MW39" s="477"/>
      <c r="MX39" s="477"/>
      <c r="MY39" s="477"/>
      <c r="MZ39" s="477"/>
      <c r="NA39" s="477"/>
      <c r="NB39" s="477"/>
      <c r="NC39" s="477"/>
      <c r="ND39" s="477"/>
      <c r="NE39" s="477"/>
      <c r="NF39" s="477"/>
      <c r="NG39" s="477"/>
      <c r="NH39" s="477"/>
      <c r="NI39" s="477"/>
      <c r="NJ39" s="477"/>
      <c r="NK39" s="477"/>
      <c r="NL39" s="477"/>
      <c r="NM39" s="477"/>
      <c r="NN39" s="477"/>
      <c r="NO39" s="477"/>
      <c r="NP39" s="477"/>
      <c r="NQ39" s="477"/>
      <c r="NR39" s="477"/>
      <c r="NS39" s="477"/>
      <c r="NT39" s="477"/>
      <c r="NU39" s="477"/>
      <c r="NV39" s="477"/>
      <c r="NW39" s="477"/>
      <c r="NX39" s="477"/>
      <c r="NY39" s="477"/>
      <c r="NZ39" s="477"/>
      <c r="OA39" s="477"/>
      <c r="OB39" s="477"/>
      <c r="OC39" s="477"/>
      <c r="OD39" s="477"/>
      <c r="OE39" s="477"/>
      <c r="OF39" s="477"/>
      <c r="OG39" s="477"/>
      <c r="OH39" s="477"/>
      <c r="OI39" s="477"/>
      <c r="OJ39" s="477"/>
      <c r="OK39" s="477"/>
      <c r="OL39" s="477"/>
      <c r="OM39" s="477"/>
      <c r="ON39" s="477"/>
      <c r="OO39" s="477"/>
      <c r="OP39" s="477"/>
      <c r="OQ39" s="477"/>
      <c r="OR39" s="477"/>
      <c r="OS39" s="477"/>
      <c r="OT39" s="477"/>
      <c r="OU39" s="477"/>
      <c r="OV39" s="477"/>
      <c r="OW39" s="477"/>
      <c r="OX39" s="477"/>
      <c r="OY39" s="477"/>
      <c r="OZ39" s="477"/>
      <c r="PA39" s="477"/>
      <c r="PB39" s="477"/>
      <c r="PC39" s="477"/>
      <c r="PD39" s="477"/>
      <c r="PE39" s="477"/>
      <c r="PF39" s="477"/>
      <c r="PG39" s="477"/>
      <c r="PH39" s="477"/>
      <c r="PI39" s="477"/>
      <c r="PJ39" s="477"/>
      <c r="PK39" s="477"/>
      <c r="PL39" s="477"/>
      <c r="PM39" s="477"/>
      <c r="PN39" s="477"/>
      <c r="PO39" s="477"/>
      <c r="PP39" s="477"/>
      <c r="PQ39" s="477"/>
      <c r="PR39" s="477"/>
      <c r="PS39" s="477"/>
      <c r="PT39" s="477"/>
      <c r="PU39" s="477"/>
      <c r="PV39" s="477"/>
      <c r="PW39" s="477"/>
      <c r="PX39" s="477"/>
      <c r="PY39" s="477"/>
      <c r="PZ39" s="477"/>
      <c r="QA39" s="477"/>
      <c r="QB39" s="477"/>
      <c r="QC39" s="477"/>
      <c r="QD39" s="477"/>
      <c r="QE39" s="477"/>
      <c r="QF39" s="477"/>
      <c r="QG39" s="477"/>
      <c r="QH39" s="477"/>
      <c r="QI39" s="477"/>
      <c r="QJ39" s="477"/>
      <c r="QK39" s="477"/>
      <c r="QL39" s="477"/>
      <c r="QM39" s="477"/>
      <c r="QN39" s="477"/>
      <c r="QO39" s="477"/>
      <c r="QP39" s="477"/>
      <c r="QQ39" s="477"/>
      <c r="QR39" s="477"/>
      <c r="QS39" s="477"/>
      <c r="QT39" s="477"/>
      <c r="QU39" s="477"/>
      <c r="QV39" s="477"/>
      <c r="QW39" s="477"/>
      <c r="QX39" s="477"/>
      <c r="QY39" s="477"/>
      <c r="QZ39" s="477"/>
      <c r="RA39" s="477"/>
      <c r="RB39" s="477"/>
      <c r="RC39" s="477"/>
      <c r="RD39" s="477"/>
      <c r="RE39" s="477"/>
      <c r="RF39" s="477"/>
      <c r="RG39" s="477"/>
      <c r="RH39" s="477"/>
      <c r="RI39" s="477"/>
      <c r="RJ39" s="477"/>
      <c r="RK39" s="477"/>
      <c r="RL39" s="477"/>
      <c r="RM39" s="477"/>
      <c r="RN39" s="477"/>
      <c r="RO39" s="477"/>
      <c r="RP39" s="477"/>
      <c r="RQ39" s="477"/>
      <c r="RR39" s="477"/>
      <c r="RS39" s="477"/>
      <c r="RT39" s="477"/>
      <c r="RU39" s="477"/>
      <c r="RV39" s="477"/>
      <c r="RW39" s="477"/>
      <c r="RX39" s="477"/>
      <c r="RY39" s="477"/>
      <c r="RZ39" s="477"/>
      <c r="SA39" s="477"/>
      <c r="SB39" s="477"/>
      <c r="SC39" s="477"/>
      <c r="SD39" s="477"/>
      <c r="SE39" s="477"/>
      <c r="SF39" s="477"/>
      <c r="SG39" s="477"/>
      <c r="SH39" s="477"/>
      <c r="SI39" s="477"/>
      <c r="SJ39" s="477"/>
      <c r="SK39" s="477"/>
      <c r="SL39" s="477"/>
      <c r="SM39" s="477"/>
      <c r="SN39" s="477"/>
      <c r="SO39" s="477"/>
      <c r="SP39" s="477"/>
      <c r="SQ39" s="477"/>
      <c r="SR39" s="477"/>
      <c r="SS39" s="477"/>
      <c r="ST39" s="477"/>
      <c r="SU39" s="477"/>
      <c r="SV39" s="477"/>
      <c r="SW39" s="477"/>
      <c r="SX39" s="477"/>
      <c r="SY39" s="477"/>
      <c r="SZ39" s="477"/>
      <c r="TA39" s="477"/>
      <c r="TB39" s="477"/>
      <c r="TC39" s="477"/>
      <c r="TD39" s="477"/>
      <c r="TE39" s="477"/>
      <c r="TF39" s="477"/>
      <c r="TG39" s="477"/>
      <c r="TH39" s="477"/>
      <c r="TI39" s="477"/>
      <c r="TJ39" s="477"/>
      <c r="TK39" s="477"/>
      <c r="TL39" s="477"/>
      <c r="TM39" s="477"/>
      <c r="TN39" s="477"/>
      <c r="TO39" s="477"/>
      <c r="TP39" s="477"/>
      <c r="TQ39" s="477"/>
      <c r="TR39" s="477"/>
      <c r="TS39" s="477"/>
      <c r="TT39" s="477"/>
      <c r="TU39" s="477"/>
      <c r="TV39" s="477"/>
      <c r="TW39" s="477"/>
      <c r="TX39" s="477"/>
      <c r="TY39" s="477"/>
      <c r="TZ39" s="477"/>
      <c r="UA39" s="477"/>
      <c r="UB39" s="477"/>
      <c r="UC39" s="477"/>
      <c r="UD39" s="477"/>
      <c r="UE39" s="477"/>
      <c r="UF39" s="477"/>
      <c r="UG39" s="477"/>
      <c r="UH39" s="477"/>
      <c r="UI39" s="477"/>
      <c r="UJ39" s="477"/>
      <c r="UK39" s="477"/>
      <c r="UL39" s="477"/>
      <c r="UM39" s="477"/>
      <c r="UN39" s="477"/>
      <c r="UO39" s="477"/>
      <c r="UP39" s="477"/>
      <c r="UQ39" s="477"/>
      <c r="UR39" s="477"/>
      <c r="US39" s="477"/>
      <c r="UT39" s="477"/>
      <c r="UU39" s="477"/>
      <c r="UV39" s="477"/>
      <c r="UW39" s="477"/>
      <c r="UX39" s="477"/>
      <c r="UY39" s="477"/>
      <c r="UZ39" s="477"/>
      <c r="VA39" s="477"/>
      <c r="VB39" s="477"/>
      <c r="VC39" s="477"/>
      <c r="VD39" s="477"/>
      <c r="VE39" s="477"/>
      <c r="VF39" s="477"/>
      <c r="VG39" s="477"/>
      <c r="VH39" s="477"/>
      <c r="VI39" s="477"/>
      <c r="VJ39" s="477"/>
      <c r="VK39" s="477"/>
      <c r="VL39" s="477"/>
      <c r="VM39" s="477"/>
      <c r="VN39" s="477"/>
      <c r="VO39" s="477"/>
      <c r="VP39" s="477"/>
      <c r="VQ39" s="477"/>
      <c r="VR39" s="477"/>
      <c r="VS39" s="477"/>
      <c r="VT39" s="477"/>
      <c r="VU39" s="477"/>
      <c r="VV39" s="477"/>
      <c r="VW39" s="477"/>
      <c r="VX39" s="477"/>
      <c r="VY39" s="477"/>
      <c r="VZ39" s="477"/>
      <c r="WA39" s="477"/>
      <c r="WB39" s="477"/>
      <c r="WC39" s="477"/>
      <c r="WD39" s="477"/>
      <c r="WE39" s="477"/>
      <c r="WF39" s="477"/>
      <c r="WG39" s="477"/>
      <c r="WH39" s="477"/>
      <c r="WI39" s="477"/>
      <c r="WJ39" s="477"/>
      <c r="WK39" s="477"/>
      <c r="WL39" s="477"/>
      <c r="WM39" s="477"/>
      <c r="WN39" s="477"/>
      <c r="WO39" s="477"/>
      <c r="WP39" s="477"/>
      <c r="WQ39" s="477"/>
      <c r="WR39" s="477"/>
      <c r="WS39" s="477"/>
      <c r="WT39" s="477"/>
      <c r="WU39" s="477"/>
      <c r="WV39" s="477"/>
      <c r="WW39" s="477"/>
      <c r="WX39" s="477"/>
      <c r="WY39" s="477"/>
      <c r="WZ39" s="477"/>
      <c r="XA39" s="477"/>
      <c r="XB39" s="477"/>
      <c r="XC39" s="477"/>
      <c r="XD39" s="477"/>
      <c r="XE39" s="477"/>
      <c r="XF39" s="477"/>
      <c r="XG39" s="477"/>
      <c r="XH39" s="477"/>
      <c r="XI39" s="477"/>
      <c r="XJ39" s="477"/>
      <c r="XK39" s="477"/>
      <c r="XL39" s="477"/>
      <c r="XM39" s="477"/>
      <c r="XN39" s="477"/>
      <c r="XO39" s="477"/>
      <c r="XP39" s="477"/>
      <c r="XQ39" s="477"/>
      <c r="XR39" s="477"/>
      <c r="XS39" s="477"/>
      <c r="XT39" s="477"/>
      <c r="XU39" s="477"/>
      <c r="XV39" s="477"/>
      <c r="XW39" s="477"/>
      <c r="XX39" s="477"/>
      <c r="XY39" s="477"/>
      <c r="XZ39" s="477"/>
      <c r="YA39" s="477"/>
      <c r="YB39" s="477"/>
      <c r="YC39" s="477"/>
      <c r="YD39" s="477"/>
      <c r="YE39" s="477"/>
      <c r="YF39" s="477"/>
      <c r="YG39" s="477"/>
      <c r="YH39" s="477"/>
      <c r="YI39" s="477"/>
      <c r="YJ39" s="477"/>
      <c r="YK39" s="477"/>
      <c r="YL39" s="477"/>
      <c r="YM39" s="477"/>
      <c r="YN39" s="477"/>
      <c r="YO39" s="477"/>
      <c r="YP39" s="477"/>
      <c r="YQ39" s="477"/>
      <c r="YR39" s="477"/>
      <c r="YS39" s="477"/>
      <c r="YT39" s="477"/>
      <c r="YU39" s="477"/>
      <c r="YV39" s="477"/>
      <c r="YW39" s="477"/>
      <c r="YX39" s="477"/>
      <c r="YY39" s="477"/>
      <c r="YZ39" s="477"/>
      <c r="ZA39" s="477"/>
      <c r="ZB39" s="477"/>
      <c r="ZC39" s="477"/>
      <c r="ZD39" s="477"/>
      <c r="ZE39" s="477"/>
      <c r="ZF39" s="477"/>
      <c r="ZG39" s="477"/>
      <c r="ZH39" s="477"/>
      <c r="ZI39" s="477"/>
      <c r="ZJ39" s="477"/>
      <c r="ZK39" s="477"/>
      <c r="ZL39" s="477"/>
      <c r="ZM39" s="477"/>
      <c r="ZN39" s="477"/>
      <c r="ZO39" s="477"/>
      <c r="ZP39" s="477"/>
      <c r="ZQ39" s="477"/>
      <c r="ZR39" s="477"/>
      <c r="ZS39" s="477"/>
      <c r="ZT39" s="477"/>
      <c r="ZU39" s="477"/>
      <c r="ZV39" s="477"/>
      <c r="ZW39" s="477"/>
      <c r="ZX39" s="477"/>
      <c r="ZY39" s="477"/>
      <c r="ZZ39" s="477"/>
      <c r="AAA39" s="477"/>
      <c r="AAB39" s="477"/>
      <c r="AAC39" s="477"/>
      <c r="AAD39" s="477"/>
      <c r="AAE39" s="477"/>
      <c r="AAF39" s="477"/>
      <c r="AAG39" s="477"/>
      <c r="AAH39" s="477"/>
      <c r="AAI39" s="477"/>
      <c r="AAJ39" s="477"/>
      <c r="AAK39" s="477"/>
      <c r="AAL39" s="477"/>
      <c r="AAM39" s="477"/>
      <c r="AAN39" s="477"/>
      <c r="AAO39" s="477"/>
      <c r="AAP39" s="477"/>
      <c r="AAQ39" s="477"/>
      <c r="AAR39" s="477"/>
      <c r="AAS39" s="477"/>
      <c r="AAT39" s="477"/>
      <c r="AAU39" s="477"/>
      <c r="AAV39" s="477"/>
      <c r="AAW39" s="477"/>
      <c r="AAX39" s="477"/>
      <c r="AAY39" s="477"/>
      <c r="AAZ39" s="477"/>
      <c r="ABA39" s="477"/>
      <c r="ABB39" s="477"/>
      <c r="ABC39" s="477"/>
      <c r="ABD39" s="477"/>
      <c r="ABE39" s="477"/>
      <c r="ABF39" s="477"/>
      <c r="ABG39" s="477"/>
      <c r="ABH39" s="477"/>
      <c r="ABI39" s="477"/>
      <c r="ABJ39" s="477"/>
      <c r="ABK39" s="477"/>
      <c r="ABL39" s="477"/>
      <c r="ABM39" s="477"/>
      <c r="ABN39" s="477"/>
      <c r="ABO39" s="477"/>
      <c r="ABP39" s="477"/>
      <c r="ABQ39" s="477"/>
      <c r="ABR39" s="477"/>
      <c r="ABS39" s="477"/>
      <c r="ABT39" s="477"/>
      <c r="ABU39" s="477"/>
      <c r="ABV39" s="477"/>
      <c r="ABW39" s="477"/>
      <c r="ABX39" s="477"/>
      <c r="ABY39" s="477"/>
      <c r="ABZ39" s="477"/>
      <c r="ACA39" s="477"/>
      <c r="ACB39" s="477"/>
      <c r="ACC39" s="477"/>
      <c r="ACD39" s="477"/>
      <c r="ACE39" s="477"/>
      <c r="ACF39" s="477"/>
      <c r="ACG39" s="477"/>
      <c r="ACH39" s="477"/>
      <c r="ACI39" s="477"/>
      <c r="ACJ39" s="477"/>
      <c r="ACK39" s="477"/>
      <c r="ACL39" s="477"/>
      <c r="ACM39" s="477"/>
      <c r="ACN39" s="477"/>
      <c r="ACO39" s="477"/>
      <c r="ACP39" s="477"/>
      <c r="ACQ39" s="477"/>
      <c r="ACR39" s="477"/>
      <c r="ACS39" s="477"/>
      <c r="ACT39" s="477"/>
      <c r="ACU39" s="477"/>
      <c r="ACV39" s="477"/>
      <c r="ACW39" s="477"/>
      <c r="ACX39" s="477"/>
      <c r="ACY39" s="477"/>
      <c r="ACZ39" s="477"/>
      <c r="ADA39" s="477"/>
      <c r="ADB39" s="477"/>
      <c r="ADC39" s="477"/>
      <c r="ADD39" s="477"/>
      <c r="ADE39" s="477"/>
      <c r="ADF39" s="477"/>
      <c r="ADG39" s="477"/>
      <c r="ADH39" s="477"/>
      <c r="ADI39" s="477"/>
      <c r="ADJ39" s="477"/>
      <c r="ADK39" s="477"/>
      <c r="ADL39" s="477"/>
      <c r="ADM39" s="477"/>
      <c r="ADN39" s="477"/>
      <c r="ADO39" s="477"/>
      <c r="ADP39" s="477"/>
      <c r="ADQ39" s="477"/>
      <c r="ADR39" s="477"/>
      <c r="ADS39" s="477"/>
      <c r="ADT39" s="477"/>
      <c r="ADU39" s="477"/>
      <c r="ADV39" s="477"/>
      <c r="ADW39" s="477"/>
      <c r="ADX39" s="477"/>
      <c r="ADY39" s="477"/>
      <c r="ADZ39" s="477"/>
      <c r="AEA39" s="477"/>
      <c r="AEB39" s="477"/>
      <c r="AEC39" s="477"/>
      <c r="AED39" s="477"/>
      <c r="AEE39" s="477"/>
      <c r="AEF39" s="477"/>
      <c r="AEG39" s="477"/>
      <c r="AEH39" s="477"/>
      <c r="AEI39" s="477"/>
      <c r="AEJ39" s="477"/>
      <c r="AEK39" s="477"/>
      <c r="AEL39" s="477"/>
      <c r="AEM39" s="477"/>
      <c r="AEN39" s="477"/>
      <c r="AEO39" s="477"/>
      <c r="AEP39" s="477"/>
      <c r="AEQ39" s="477"/>
      <c r="AER39" s="477"/>
      <c r="AES39" s="477"/>
      <c r="AET39" s="477"/>
      <c r="AEU39" s="477"/>
      <c r="AEV39" s="477"/>
      <c r="AEW39" s="477"/>
      <c r="AEX39" s="477"/>
      <c r="AEY39" s="477"/>
      <c r="AEZ39" s="477"/>
      <c r="AFA39" s="477"/>
      <c r="AFB39" s="477"/>
      <c r="AFC39" s="477"/>
      <c r="AFD39" s="477"/>
      <c r="AFE39" s="477"/>
      <c r="AFF39" s="477"/>
      <c r="AFG39" s="477"/>
      <c r="AFH39" s="477"/>
      <c r="AFI39" s="477"/>
      <c r="AFJ39" s="477"/>
      <c r="AFK39" s="477"/>
      <c r="AFL39" s="477"/>
      <c r="AFM39" s="477"/>
      <c r="AFN39" s="477"/>
      <c r="AFO39" s="477"/>
      <c r="AFP39" s="477"/>
      <c r="AFQ39" s="477"/>
      <c r="AFR39" s="477"/>
      <c r="AFS39" s="477"/>
      <c r="AFT39" s="477"/>
      <c r="AFU39" s="477"/>
      <c r="AFV39" s="477"/>
      <c r="AFW39" s="477"/>
      <c r="AFX39" s="477"/>
      <c r="AFY39" s="477"/>
      <c r="AFZ39" s="477"/>
      <c r="AGA39" s="477"/>
      <c r="AGB39" s="477"/>
      <c r="AGC39" s="477"/>
      <c r="AGD39" s="477"/>
      <c r="AGE39" s="477"/>
      <c r="AGF39" s="477"/>
      <c r="AGG39" s="477"/>
      <c r="AGH39" s="477"/>
      <c r="AGI39" s="477"/>
      <c r="AGJ39" s="477"/>
      <c r="AGK39" s="477"/>
      <c r="AGL39" s="477"/>
      <c r="AGM39" s="477"/>
      <c r="AGN39" s="477"/>
      <c r="AGO39" s="477"/>
      <c r="AGP39" s="477"/>
      <c r="AGQ39" s="477"/>
      <c r="AGR39" s="477"/>
      <c r="AGS39" s="477"/>
      <c r="AGT39" s="477"/>
      <c r="AGU39" s="477"/>
      <c r="AGV39" s="477"/>
      <c r="AGW39" s="477"/>
      <c r="AGX39" s="477"/>
      <c r="AGY39" s="477"/>
      <c r="AGZ39" s="477"/>
      <c r="AHA39" s="477"/>
      <c r="AHB39" s="477"/>
      <c r="AHC39" s="477"/>
      <c r="AHD39" s="477"/>
      <c r="AHE39" s="477"/>
      <c r="AHF39" s="477"/>
      <c r="AHG39" s="477"/>
      <c r="AHH39" s="477"/>
      <c r="AHI39" s="477"/>
      <c r="AHJ39" s="477"/>
      <c r="AHK39" s="477"/>
      <c r="AHL39" s="477"/>
      <c r="AHM39" s="477"/>
      <c r="AHN39" s="477"/>
      <c r="AHO39" s="477"/>
      <c r="AHP39" s="477"/>
      <c r="AHQ39" s="477"/>
      <c r="AHR39" s="477"/>
      <c r="AHS39" s="477"/>
      <c r="AHT39" s="477"/>
      <c r="AHU39" s="477"/>
      <c r="AHV39" s="477"/>
      <c r="AHW39" s="477"/>
      <c r="AHX39" s="477"/>
      <c r="AHY39" s="477"/>
      <c r="AHZ39" s="477"/>
      <c r="AIA39" s="477"/>
      <c r="AIB39" s="477"/>
      <c r="AIC39" s="477"/>
      <c r="AID39" s="477"/>
      <c r="AIE39" s="477"/>
      <c r="AIF39" s="477"/>
      <c r="AIG39" s="477"/>
      <c r="AIH39" s="477"/>
      <c r="AII39" s="477"/>
      <c r="AIJ39" s="477"/>
      <c r="AIK39" s="477"/>
      <c r="AIL39" s="477"/>
      <c r="AIM39" s="477"/>
      <c r="AIN39" s="477"/>
      <c r="AIO39" s="477"/>
      <c r="AIP39" s="477"/>
      <c r="AIQ39" s="477"/>
      <c r="AIR39" s="477"/>
      <c r="AIS39" s="477"/>
      <c r="AIT39" s="477"/>
      <c r="AIU39" s="477"/>
      <c r="AIV39" s="477"/>
      <c r="AIW39" s="477"/>
      <c r="AIX39" s="477"/>
      <c r="AIY39" s="477"/>
      <c r="AIZ39" s="477"/>
      <c r="AJA39" s="477"/>
      <c r="AJB39" s="477"/>
      <c r="AJC39" s="477"/>
      <c r="AJD39" s="477"/>
      <c r="AJE39" s="477"/>
      <c r="AJF39" s="477"/>
      <c r="AJG39" s="477"/>
      <c r="AJH39" s="477"/>
      <c r="AJI39" s="477"/>
      <c r="AJJ39" s="477"/>
      <c r="AJK39" s="477"/>
      <c r="AJL39" s="477"/>
      <c r="AJM39" s="477"/>
      <c r="AJN39" s="477"/>
      <c r="AJO39" s="477"/>
      <c r="AJP39" s="477"/>
      <c r="AJQ39" s="477"/>
      <c r="AJR39" s="477"/>
      <c r="AJS39" s="477"/>
      <c r="AJT39" s="477"/>
      <c r="AJU39" s="477"/>
      <c r="AJV39" s="477"/>
      <c r="AJW39" s="477"/>
      <c r="AJX39" s="477"/>
      <c r="AJY39" s="477"/>
      <c r="AJZ39" s="477"/>
      <c r="AKA39" s="477"/>
      <c r="AKB39" s="477"/>
      <c r="AKC39" s="477"/>
      <c r="AKD39" s="477"/>
      <c r="AKE39" s="477"/>
      <c r="AKF39" s="477"/>
      <c r="AKG39" s="477"/>
      <c r="AKH39" s="477"/>
      <c r="AKI39" s="477"/>
      <c r="AKJ39" s="477"/>
      <c r="AKK39" s="477"/>
      <c r="AKL39" s="477"/>
      <c r="AKM39" s="477"/>
      <c r="AKN39" s="477"/>
      <c r="AKO39" s="477"/>
      <c r="AKP39" s="477"/>
      <c r="AKQ39" s="477"/>
      <c r="AKR39" s="477"/>
      <c r="AKS39" s="477"/>
      <c r="AKT39" s="477"/>
      <c r="AKU39" s="477"/>
      <c r="AKV39" s="477"/>
      <c r="AKW39" s="477"/>
      <c r="AKX39" s="477"/>
      <c r="AKY39" s="477"/>
      <c r="AKZ39" s="477"/>
      <c r="ALA39" s="477"/>
      <c r="ALB39" s="477"/>
      <c r="ALC39" s="477"/>
      <c r="ALD39" s="477"/>
      <c r="ALE39" s="477"/>
      <c r="ALF39" s="477"/>
      <c r="ALG39" s="477"/>
      <c r="ALH39" s="477"/>
      <c r="ALI39" s="477"/>
      <c r="ALJ39" s="477"/>
      <c r="ALK39" s="477"/>
      <c r="ALL39" s="477"/>
      <c r="ALM39" s="477"/>
      <c r="ALN39" s="477"/>
      <c r="ALO39" s="477"/>
      <c r="ALP39" s="477"/>
      <c r="ALQ39" s="477"/>
      <c r="ALR39" s="477"/>
      <c r="ALS39" s="477"/>
      <c r="ALT39" s="477"/>
      <c r="ALU39" s="477"/>
      <c r="ALV39" s="477"/>
      <c r="ALW39" s="477"/>
      <c r="ALX39" s="477"/>
      <c r="ALY39" s="477"/>
      <c r="ALZ39" s="477"/>
      <c r="AMA39" s="477"/>
      <c r="AMB39" s="477"/>
      <c r="AMC39" s="477"/>
      <c r="AMD39" s="477"/>
      <c r="AME39" s="477"/>
    </row>
    <row r="40" spans="1:1019" s="478" customFormat="1" ht="15">
      <c r="A40" s="477"/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477"/>
      <c r="W40" s="477"/>
      <c r="X40" s="477"/>
      <c r="Y40" s="477"/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7"/>
      <c r="AK40" s="477"/>
      <c r="AL40" s="477"/>
      <c r="AM40" s="477"/>
      <c r="AN40" s="477"/>
      <c r="AO40" s="477"/>
      <c r="AP40" s="477"/>
      <c r="AQ40" s="477"/>
      <c r="AR40" s="477"/>
      <c r="AS40" s="477"/>
      <c r="AT40" s="477"/>
      <c r="AU40" s="477"/>
      <c r="AV40" s="477"/>
      <c r="AW40" s="477"/>
      <c r="AX40" s="477"/>
      <c r="AY40" s="477"/>
      <c r="AZ40" s="477"/>
      <c r="BA40" s="477"/>
      <c r="BB40" s="477"/>
      <c r="BC40" s="477"/>
      <c r="BD40" s="477"/>
      <c r="BE40" s="477"/>
      <c r="BF40" s="477"/>
      <c r="BG40" s="477"/>
      <c r="BH40" s="477"/>
      <c r="BI40" s="477"/>
      <c r="BJ40" s="477"/>
      <c r="BK40" s="477"/>
      <c r="BL40" s="477"/>
      <c r="BM40" s="477"/>
      <c r="BN40" s="477"/>
      <c r="BO40" s="477"/>
      <c r="BP40" s="477"/>
      <c r="BQ40" s="477"/>
      <c r="BR40" s="477"/>
      <c r="BS40" s="477"/>
      <c r="BT40" s="477"/>
      <c r="BU40" s="477"/>
      <c r="BV40" s="477"/>
      <c r="BW40" s="477"/>
      <c r="BX40" s="477"/>
      <c r="BY40" s="477"/>
      <c r="BZ40" s="477"/>
      <c r="CA40" s="477"/>
      <c r="CB40" s="477"/>
      <c r="CC40" s="477"/>
      <c r="CD40" s="477"/>
      <c r="CE40" s="477"/>
      <c r="CF40" s="477"/>
      <c r="CG40" s="477"/>
      <c r="CH40" s="477"/>
      <c r="CI40" s="477"/>
      <c r="CJ40" s="477"/>
      <c r="CK40" s="477"/>
      <c r="CL40" s="477"/>
      <c r="CM40" s="477"/>
      <c r="CN40" s="477"/>
      <c r="CO40" s="477"/>
      <c r="CP40" s="477"/>
      <c r="CQ40" s="477"/>
      <c r="CR40" s="477"/>
      <c r="CS40" s="477"/>
      <c r="CT40" s="477"/>
      <c r="CU40" s="477"/>
      <c r="CV40" s="477"/>
      <c r="CW40" s="477"/>
      <c r="CX40" s="477"/>
      <c r="CY40" s="477"/>
      <c r="CZ40" s="477"/>
      <c r="DA40" s="477"/>
      <c r="DB40" s="477"/>
      <c r="DC40" s="477"/>
      <c r="DD40" s="477"/>
      <c r="DE40" s="477"/>
      <c r="DF40" s="477"/>
      <c r="DG40" s="477"/>
      <c r="DH40" s="477"/>
      <c r="DI40" s="477"/>
      <c r="DJ40" s="477"/>
      <c r="DK40" s="477"/>
      <c r="DL40" s="477"/>
      <c r="DM40" s="477"/>
      <c r="DN40" s="477"/>
      <c r="DO40" s="477"/>
      <c r="DP40" s="477"/>
      <c r="DQ40" s="477"/>
      <c r="DR40" s="477"/>
      <c r="DS40" s="477"/>
      <c r="DT40" s="477"/>
      <c r="DU40" s="477"/>
      <c r="DV40" s="477"/>
      <c r="DW40" s="477"/>
      <c r="DX40" s="477"/>
      <c r="DY40" s="477"/>
      <c r="DZ40" s="477"/>
      <c r="EA40" s="477"/>
      <c r="EB40" s="477"/>
      <c r="EC40" s="477"/>
      <c r="ED40" s="477"/>
      <c r="EE40" s="477"/>
      <c r="EF40" s="477"/>
      <c r="EG40" s="477"/>
      <c r="EH40" s="477"/>
      <c r="EI40" s="477"/>
      <c r="EJ40" s="477"/>
      <c r="EK40" s="477"/>
      <c r="EL40" s="477"/>
      <c r="EM40" s="477"/>
      <c r="EN40" s="477"/>
      <c r="EO40" s="477"/>
      <c r="EP40" s="477"/>
      <c r="EQ40" s="477"/>
      <c r="ER40" s="477"/>
      <c r="ES40" s="477"/>
      <c r="ET40" s="477"/>
      <c r="EU40" s="477"/>
      <c r="EV40" s="477"/>
      <c r="EW40" s="477"/>
      <c r="EX40" s="477"/>
      <c r="EY40" s="477"/>
      <c r="EZ40" s="477"/>
      <c r="FA40" s="477"/>
      <c r="FB40" s="477"/>
      <c r="FC40" s="477"/>
      <c r="FD40" s="477"/>
      <c r="FE40" s="477"/>
      <c r="FF40" s="477"/>
      <c r="FG40" s="477"/>
      <c r="FH40" s="477"/>
      <c r="FI40" s="477"/>
      <c r="FJ40" s="477"/>
      <c r="FK40" s="477"/>
      <c r="FL40" s="477"/>
      <c r="FM40" s="477"/>
      <c r="FN40" s="477"/>
      <c r="FO40" s="477"/>
      <c r="FP40" s="477"/>
      <c r="FQ40" s="477"/>
      <c r="FR40" s="477"/>
      <c r="FS40" s="477"/>
      <c r="FT40" s="477"/>
      <c r="FU40" s="477"/>
      <c r="FV40" s="477"/>
      <c r="FW40" s="477"/>
      <c r="FX40" s="477"/>
      <c r="FY40" s="477"/>
      <c r="FZ40" s="477"/>
      <c r="GA40" s="477"/>
      <c r="GB40" s="477"/>
      <c r="GC40" s="477"/>
      <c r="GD40" s="477"/>
      <c r="GE40" s="477"/>
      <c r="GF40" s="477"/>
      <c r="GG40" s="477"/>
      <c r="GH40" s="477"/>
      <c r="GI40" s="477"/>
      <c r="GJ40" s="477"/>
      <c r="GK40" s="477"/>
      <c r="GL40" s="477"/>
      <c r="GM40" s="477"/>
      <c r="GN40" s="477"/>
      <c r="GO40" s="477"/>
      <c r="GP40" s="477"/>
      <c r="GQ40" s="477"/>
      <c r="GR40" s="477"/>
      <c r="GS40" s="477"/>
      <c r="GT40" s="477"/>
      <c r="GU40" s="477"/>
      <c r="GV40" s="477"/>
      <c r="GW40" s="477"/>
      <c r="GX40" s="477"/>
      <c r="GY40" s="477"/>
      <c r="GZ40" s="477"/>
      <c r="HA40" s="477"/>
      <c r="HB40" s="477"/>
      <c r="HC40" s="477"/>
      <c r="HD40" s="477"/>
      <c r="HE40" s="477"/>
      <c r="HF40" s="477"/>
      <c r="HG40" s="477"/>
      <c r="HH40" s="477"/>
      <c r="HI40" s="477"/>
      <c r="HJ40" s="477"/>
      <c r="HK40" s="477"/>
      <c r="HL40" s="477"/>
      <c r="HM40" s="477"/>
      <c r="HN40" s="477"/>
      <c r="HO40" s="477"/>
      <c r="HP40" s="477"/>
      <c r="HQ40" s="477"/>
      <c r="HR40" s="477"/>
      <c r="HS40" s="477"/>
      <c r="HT40" s="477"/>
      <c r="HU40" s="477"/>
      <c r="HV40" s="477"/>
      <c r="HW40" s="477"/>
      <c r="HX40" s="477"/>
      <c r="HY40" s="477"/>
      <c r="HZ40" s="477"/>
      <c r="IA40" s="477"/>
      <c r="IB40" s="477"/>
      <c r="IC40" s="477"/>
      <c r="ID40" s="477"/>
      <c r="IE40" s="477"/>
      <c r="IF40" s="477"/>
      <c r="IG40" s="477"/>
      <c r="IH40" s="477"/>
      <c r="II40" s="477"/>
      <c r="IJ40" s="477"/>
      <c r="IK40" s="477"/>
      <c r="IL40" s="477"/>
      <c r="IM40" s="477"/>
      <c r="IN40" s="477"/>
      <c r="IO40" s="477"/>
      <c r="IP40" s="477"/>
      <c r="IQ40" s="477"/>
      <c r="IR40" s="477"/>
      <c r="IS40" s="477"/>
      <c r="IT40" s="477"/>
      <c r="IU40" s="477"/>
      <c r="IV40" s="477"/>
      <c r="IW40" s="477"/>
      <c r="IX40" s="477"/>
      <c r="IY40" s="477"/>
      <c r="IZ40" s="477"/>
      <c r="JA40" s="477"/>
      <c r="JB40" s="477"/>
      <c r="JC40" s="477"/>
      <c r="JD40" s="477"/>
      <c r="JE40" s="477"/>
      <c r="JF40" s="477"/>
      <c r="JG40" s="477"/>
      <c r="JH40" s="477"/>
      <c r="JI40" s="477"/>
      <c r="JJ40" s="477"/>
      <c r="JK40" s="477"/>
      <c r="JL40" s="477"/>
      <c r="JM40" s="477"/>
      <c r="JN40" s="477"/>
      <c r="JO40" s="477"/>
      <c r="JP40" s="477"/>
      <c r="JQ40" s="477"/>
      <c r="JR40" s="477"/>
      <c r="JS40" s="477"/>
      <c r="JT40" s="477"/>
      <c r="JU40" s="477"/>
      <c r="JV40" s="477"/>
      <c r="JW40" s="477"/>
      <c r="JX40" s="477"/>
      <c r="JY40" s="477"/>
      <c r="JZ40" s="477"/>
      <c r="KA40" s="477"/>
      <c r="KB40" s="477"/>
      <c r="KC40" s="477"/>
      <c r="KD40" s="477"/>
      <c r="KE40" s="477"/>
      <c r="KF40" s="477"/>
      <c r="KG40" s="477"/>
      <c r="KH40" s="477"/>
      <c r="KI40" s="477"/>
      <c r="KJ40" s="477"/>
      <c r="KK40" s="477"/>
      <c r="KL40" s="477"/>
      <c r="KM40" s="477"/>
      <c r="KN40" s="477"/>
      <c r="KO40" s="477"/>
      <c r="KP40" s="477"/>
      <c r="KQ40" s="477"/>
      <c r="KR40" s="477"/>
      <c r="KS40" s="477"/>
      <c r="KT40" s="477"/>
      <c r="KU40" s="477"/>
      <c r="KV40" s="477"/>
      <c r="KW40" s="477"/>
      <c r="KX40" s="477"/>
      <c r="KY40" s="477"/>
      <c r="KZ40" s="477"/>
      <c r="LA40" s="477"/>
      <c r="LB40" s="477"/>
      <c r="LC40" s="477"/>
      <c r="LD40" s="477"/>
      <c r="LE40" s="477"/>
      <c r="LF40" s="477"/>
      <c r="LG40" s="477"/>
      <c r="LH40" s="477"/>
      <c r="LI40" s="477"/>
      <c r="LJ40" s="477"/>
      <c r="LK40" s="477"/>
      <c r="LL40" s="477"/>
      <c r="LM40" s="477"/>
      <c r="LN40" s="477"/>
      <c r="LO40" s="477"/>
      <c r="LP40" s="477"/>
      <c r="LQ40" s="477"/>
      <c r="LR40" s="477"/>
      <c r="LS40" s="477"/>
      <c r="LT40" s="477"/>
      <c r="LU40" s="477"/>
      <c r="LV40" s="477"/>
      <c r="LW40" s="477"/>
      <c r="LX40" s="477"/>
      <c r="LY40" s="477"/>
      <c r="LZ40" s="477"/>
      <c r="MA40" s="477"/>
      <c r="MB40" s="477"/>
      <c r="MC40" s="477"/>
      <c r="MD40" s="477"/>
      <c r="ME40" s="477"/>
      <c r="MF40" s="477"/>
      <c r="MG40" s="477"/>
      <c r="MH40" s="477"/>
      <c r="MI40" s="477"/>
      <c r="MJ40" s="477"/>
      <c r="MK40" s="477"/>
      <c r="ML40" s="477"/>
      <c r="MM40" s="477"/>
      <c r="MN40" s="477"/>
      <c r="MO40" s="477"/>
      <c r="MP40" s="477"/>
      <c r="MQ40" s="477"/>
      <c r="MR40" s="477"/>
      <c r="MS40" s="477"/>
      <c r="MT40" s="477"/>
      <c r="MU40" s="477"/>
      <c r="MV40" s="477"/>
      <c r="MW40" s="477"/>
      <c r="MX40" s="477"/>
      <c r="MY40" s="477"/>
      <c r="MZ40" s="477"/>
      <c r="NA40" s="477"/>
      <c r="NB40" s="477"/>
      <c r="NC40" s="477"/>
      <c r="ND40" s="477"/>
      <c r="NE40" s="477"/>
      <c r="NF40" s="477"/>
      <c r="NG40" s="477"/>
      <c r="NH40" s="477"/>
      <c r="NI40" s="477"/>
      <c r="NJ40" s="477"/>
      <c r="NK40" s="477"/>
      <c r="NL40" s="477"/>
      <c r="NM40" s="477"/>
      <c r="NN40" s="477"/>
      <c r="NO40" s="477"/>
      <c r="NP40" s="477"/>
      <c r="NQ40" s="477"/>
      <c r="NR40" s="477"/>
      <c r="NS40" s="477"/>
      <c r="NT40" s="477"/>
      <c r="NU40" s="477"/>
      <c r="NV40" s="477"/>
      <c r="NW40" s="477"/>
      <c r="NX40" s="477"/>
      <c r="NY40" s="477"/>
      <c r="NZ40" s="477"/>
      <c r="OA40" s="477"/>
      <c r="OB40" s="477"/>
      <c r="OC40" s="477"/>
      <c r="OD40" s="477"/>
      <c r="OE40" s="477"/>
      <c r="OF40" s="477"/>
      <c r="OG40" s="477"/>
      <c r="OH40" s="477"/>
      <c r="OI40" s="477"/>
      <c r="OJ40" s="477"/>
      <c r="OK40" s="477"/>
      <c r="OL40" s="477"/>
      <c r="OM40" s="477"/>
      <c r="ON40" s="477"/>
      <c r="OO40" s="477"/>
      <c r="OP40" s="477"/>
      <c r="OQ40" s="477"/>
      <c r="OR40" s="477"/>
      <c r="OS40" s="477"/>
      <c r="OT40" s="477"/>
      <c r="OU40" s="477"/>
      <c r="OV40" s="477"/>
      <c r="OW40" s="477"/>
      <c r="OX40" s="477"/>
      <c r="OY40" s="477"/>
      <c r="OZ40" s="477"/>
      <c r="PA40" s="477"/>
      <c r="PB40" s="477"/>
      <c r="PC40" s="477"/>
      <c r="PD40" s="477"/>
      <c r="PE40" s="477"/>
      <c r="PF40" s="477"/>
      <c r="PG40" s="477"/>
      <c r="PH40" s="477"/>
      <c r="PI40" s="477"/>
      <c r="PJ40" s="477"/>
      <c r="PK40" s="477"/>
      <c r="PL40" s="477"/>
      <c r="PM40" s="477"/>
      <c r="PN40" s="477"/>
      <c r="PO40" s="477"/>
      <c r="PP40" s="477"/>
      <c r="PQ40" s="477"/>
      <c r="PR40" s="477"/>
      <c r="PS40" s="477"/>
      <c r="PT40" s="477"/>
      <c r="PU40" s="477"/>
      <c r="PV40" s="477"/>
      <c r="PW40" s="477"/>
      <c r="PX40" s="477"/>
      <c r="PY40" s="477"/>
      <c r="PZ40" s="477"/>
      <c r="QA40" s="477"/>
      <c r="QB40" s="477"/>
      <c r="QC40" s="477"/>
      <c r="QD40" s="477"/>
      <c r="QE40" s="477"/>
      <c r="QF40" s="477"/>
      <c r="QG40" s="477"/>
      <c r="QH40" s="477"/>
      <c r="QI40" s="477"/>
      <c r="QJ40" s="477"/>
      <c r="QK40" s="477"/>
      <c r="QL40" s="477"/>
      <c r="QM40" s="477"/>
      <c r="QN40" s="477"/>
      <c r="QO40" s="477"/>
      <c r="QP40" s="477"/>
      <c r="QQ40" s="477"/>
      <c r="QR40" s="477"/>
      <c r="QS40" s="477"/>
      <c r="QT40" s="477"/>
      <c r="QU40" s="477"/>
      <c r="QV40" s="477"/>
      <c r="QW40" s="477"/>
      <c r="QX40" s="477"/>
      <c r="QY40" s="477"/>
      <c r="QZ40" s="477"/>
      <c r="RA40" s="477"/>
      <c r="RB40" s="477"/>
      <c r="RC40" s="477"/>
      <c r="RD40" s="477"/>
      <c r="RE40" s="477"/>
      <c r="RF40" s="477"/>
      <c r="RG40" s="477"/>
      <c r="RH40" s="477"/>
      <c r="RI40" s="477"/>
      <c r="RJ40" s="477"/>
      <c r="RK40" s="477"/>
      <c r="RL40" s="477"/>
      <c r="RM40" s="477"/>
      <c r="RN40" s="477"/>
      <c r="RO40" s="477"/>
      <c r="RP40" s="477"/>
      <c r="RQ40" s="477"/>
      <c r="RR40" s="477"/>
      <c r="RS40" s="477"/>
      <c r="RT40" s="477"/>
      <c r="RU40" s="477"/>
      <c r="RV40" s="477"/>
      <c r="RW40" s="477"/>
      <c r="RX40" s="477"/>
      <c r="RY40" s="477"/>
      <c r="RZ40" s="477"/>
      <c r="SA40" s="477"/>
      <c r="SB40" s="477"/>
      <c r="SC40" s="477"/>
      <c r="SD40" s="477"/>
      <c r="SE40" s="477"/>
      <c r="SF40" s="477"/>
      <c r="SG40" s="477"/>
      <c r="SH40" s="477"/>
      <c r="SI40" s="477"/>
      <c r="SJ40" s="477"/>
      <c r="SK40" s="477"/>
      <c r="SL40" s="477"/>
      <c r="SM40" s="477"/>
      <c r="SN40" s="477"/>
      <c r="SO40" s="477"/>
      <c r="SP40" s="477"/>
      <c r="SQ40" s="477"/>
      <c r="SR40" s="477"/>
      <c r="SS40" s="477"/>
      <c r="ST40" s="477"/>
      <c r="SU40" s="477"/>
      <c r="SV40" s="477"/>
      <c r="SW40" s="477"/>
      <c r="SX40" s="477"/>
      <c r="SY40" s="477"/>
      <c r="SZ40" s="477"/>
      <c r="TA40" s="477"/>
      <c r="TB40" s="477"/>
      <c r="TC40" s="477"/>
      <c r="TD40" s="477"/>
      <c r="TE40" s="477"/>
      <c r="TF40" s="477"/>
      <c r="TG40" s="477"/>
      <c r="TH40" s="477"/>
      <c r="TI40" s="477"/>
      <c r="TJ40" s="477"/>
      <c r="TK40" s="477"/>
      <c r="TL40" s="477"/>
      <c r="TM40" s="477"/>
      <c r="TN40" s="477"/>
      <c r="TO40" s="477"/>
      <c r="TP40" s="477"/>
      <c r="TQ40" s="477"/>
      <c r="TR40" s="477"/>
      <c r="TS40" s="477"/>
      <c r="TT40" s="477"/>
      <c r="TU40" s="477"/>
      <c r="TV40" s="477"/>
      <c r="TW40" s="477"/>
      <c r="TX40" s="477"/>
      <c r="TY40" s="477"/>
      <c r="TZ40" s="477"/>
      <c r="UA40" s="477"/>
      <c r="UB40" s="477"/>
      <c r="UC40" s="477"/>
      <c r="UD40" s="477"/>
      <c r="UE40" s="477"/>
      <c r="UF40" s="477"/>
      <c r="UG40" s="477"/>
      <c r="UH40" s="477"/>
      <c r="UI40" s="477"/>
      <c r="UJ40" s="477"/>
      <c r="UK40" s="477"/>
      <c r="UL40" s="477"/>
      <c r="UM40" s="477"/>
      <c r="UN40" s="477"/>
      <c r="UO40" s="477"/>
      <c r="UP40" s="477"/>
      <c r="UQ40" s="477"/>
      <c r="UR40" s="477"/>
      <c r="US40" s="477"/>
      <c r="UT40" s="477"/>
      <c r="UU40" s="477"/>
      <c r="UV40" s="477"/>
      <c r="UW40" s="477"/>
      <c r="UX40" s="477"/>
      <c r="UY40" s="477"/>
      <c r="UZ40" s="477"/>
      <c r="VA40" s="477"/>
      <c r="VB40" s="477"/>
      <c r="VC40" s="477"/>
      <c r="VD40" s="477"/>
      <c r="VE40" s="477"/>
      <c r="VF40" s="477"/>
      <c r="VG40" s="477"/>
      <c r="VH40" s="477"/>
      <c r="VI40" s="477"/>
      <c r="VJ40" s="477"/>
      <c r="VK40" s="477"/>
      <c r="VL40" s="477"/>
      <c r="VM40" s="477"/>
      <c r="VN40" s="477"/>
      <c r="VO40" s="477"/>
      <c r="VP40" s="477"/>
      <c r="VQ40" s="477"/>
      <c r="VR40" s="477"/>
      <c r="VS40" s="477"/>
      <c r="VT40" s="477"/>
      <c r="VU40" s="477"/>
      <c r="VV40" s="477"/>
      <c r="VW40" s="477"/>
      <c r="VX40" s="477"/>
      <c r="VY40" s="477"/>
      <c r="VZ40" s="477"/>
      <c r="WA40" s="477"/>
      <c r="WB40" s="477"/>
      <c r="WC40" s="477"/>
      <c r="WD40" s="477"/>
      <c r="WE40" s="477"/>
      <c r="WF40" s="477"/>
      <c r="WG40" s="477"/>
      <c r="WH40" s="477"/>
      <c r="WI40" s="477"/>
      <c r="WJ40" s="477"/>
      <c r="WK40" s="477"/>
      <c r="WL40" s="477"/>
      <c r="WM40" s="477"/>
      <c r="WN40" s="477"/>
      <c r="WO40" s="477"/>
      <c r="WP40" s="477"/>
      <c r="WQ40" s="477"/>
      <c r="WR40" s="477"/>
      <c r="WS40" s="477"/>
      <c r="WT40" s="477"/>
      <c r="WU40" s="477"/>
      <c r="WV40" s="477"/>
      <c r="WW40" s="477"/>
      <c r="WX40" s="477"/>
      <c r="WY40" s="477"/>
      <c r="WZ40" s="477"/>
      <c r="XA40" s="477"/>
      <c r="XB40" s="477"/>
      <c r="XC40" s="477"/>
      <c r="XD40" s="477"/>
      <c r="XE40" s="477"/>
      <c r="XF40" s="477"/>
      <c r="XG40" s="477"/>
      <c r="XH40" s="477"/>
      <c r="XI40" s="477"/>
      <c r="XJ40" s="477"/>
      <c r="XK40" s="477"/>
      <c r="XL40" s="477"/>
      <c r="XM40" s="477"/>
      <c r="XN40" s="477"/>
      <c r="XO40" s="477"/>
      <c r="XP40" s="477"/>
      <c r="XQ40" s="477"/>
      <c r="XR40" s="477"/>
      <c r="XS40" s="477"/>
      <c r="XT40" s="477"/>
      <c r="XU40" s="477"/>
      <c r="XV40" s="477"/>
      <c r="XW40" s="477"/>
      <c r="XX40" s="477"/>
      <c r="XY40" s="477"/>
      <c r="XZ40" s="477"/>
      <c r="YA40" s="477"/>
      <c r="YB40" s="477"/>
      <c r="YC40" s="477"/>
      <c r="YD40" s="477"/>
      <c r="YE40" s="477"/>
      <c r="YF40" s="477"/>
      <c r="YG40" s="477"/>
      <c r="YH40" s="477"/>
      <c r="YI40" s="477"/>
      <c r="YJ40" s="477"/>
      <c r="YK40" s="477"/>
      <c r="YL40" s="477"/>
      <c r="YM40" s="477"/>
      <c r="YN40" s="477"/>
      <c r="YO40" s="477"/>
      <c r="YP40" s="477"/>
      <c r="YQ40" s="477"/>
      <c r="YR40" s="477"/>
      <c r="YS40" s="477"/>
      <c r="YT40" s="477"/>
      <c r="YU40" s="477"/>
      <c r="YV40" s="477"/>
      <c r="YW40" s="477"/>
      <c r="YX40" s="477"/>
      <c r="YY40" s="477"/>
      <c r="YZ40" s="477"/>
      <c r="ZA40" s="477"/>
      <c r="ZB40" s="477"/>
      <c r="ZC40" s="477"/>
      <c r="ZD40" s="477"/>
      <c r="ZE40" s="477"/>
      <c r="ZF40" s="477"/>
      <c r="ZG40" s="477"/>
      <c r="ZH40" s="477"/>
      <c r="ZI40" s="477"/>
      <c r="ZJ40" s="477"/>
      <c r="ZK40" s="477"/>
      <c r="ZL40" s="477"/>
      <c r="ZM40" s="477"/>
      <c r="ZN40" s="477"/>
      <c r="ZO40" s="477"/>
      <c r="ZP40" s="477"/>
      <c r="ZQ40" s="477"/>
      <c r="ZR40" s="477"/>
      <c r="ZS40" s="477"/>
      <c r="ZT40" s="477"/>
      <c r="ZU40" s="477"/>
      <c r="ZV40" s="477"/>
      <c r="ZW40" s="477"/>
      <c r="ZX40" s="477"/>
      <c r="ZY40" s="477"/>
      <c r="ZZ40" s="477"/>
      <c r="AAA40" s="477"/>
      <c r="AAB40" s="477"/>
      <c r="AAC40" s="477"/>
      <c r="AAD40" s="477"/>
      <c r="AAE40" s="477"/>
      <c r="AAF40" s="477"/>
      <c r="AAG40" s="477"/>
      <c r="AAH40" s="477"/>
      <c r="AAI40" s="477"/>
      <c r="AAJ40" s="477"/>
      <c r="AAK40" s="477"/>
      <c r="AAL40" s="477"/>
      <c r="AAM40" s="477"/>
      <c r="AAN40" s="477"/>
      <c r="AAO40" s="477"/>
      <c r="AAP40" s="477"/>
      <c r="AAQ40" s="477"/>
      <c r="AAR40" s="477"/>
      <c r="AAS40" s="477"/>
      <c r="AAT40" s="477"/>
      <c r="AAU40" s="477"/>
      <c r="AAV40" s="477"/>
      <c r="AAW40" s="477"/>
      <c r="AAX40" s="477"/>
      <c r="AAY40" s="477"/>
      <c r="AAZ40" s="477"/>
      <c r="ABA40" s="477"/>
      <c r="ABB40" s="477"/>
      <c r="ABC40" s="477"/>
      <c r="ABD40" s="477"/>
      <c r="ABE40" s="477"/>
      <c r="ABF40" s="477"/>
      <c r="ABG40" s="477"/>
      <c r="ABH40" s="477"/>
      <c r="ABI40" s="477"/>
      <c r="ABJ40" s="477"/>
      <c r="ABK40" s="477"/>
      <c r="ABL40" s="477"/>
      <c r="ABM40" s="477"/>
      <c r="ABN40" s="477"/>
      <c r="ABO40" s="477"/>
      <c r="ABP40" s="477"/>
      <c r="ABQ40" s="477"/>
      <c r="ABR40" s="477"/>
      <c r="ABS40" s="477"/>
      <c r="ABT40" s="477"/>
      <c r="ABU40" s="477"/>
      <c r="ABV40" s="477"/>
      <c r="ABW40" s="477"/>
      <c r="ABX40" s="477"/>
      <c r="ABY40" s="477"/>
      <c r="ABZ40" s="477"/>
      <c r="ACA40" s="477"/>
      <c r="ACB40" s="477"/>
      <c r="ACC40" s="477"/>
      <c r="ACD40" s="477"/>
      <c r="ACE40" s="477"/>
      <c r="ACF40" s="477"/>
      <c r="ACG40" s="477"/>
      <c r="ACH40" s="477"/>
      <c r="ACI40" s="477"/>
      <c r="ACJ40" s="477"/>
      <c r="ACK40" s="477"/>
      <c r="ACL40" s="477"/>
      <c r="ACM40" s="477"/>
      <c r="ACN40" s="477"/>
      <c r="ACO40" s="477"/>
      <c r="ACP40" s="477"/>
      <c r="ACQ40" s="477"/>
      <c r="ACR40" s="477"/>
      <c r="ACS40" s="477"/>
      <c r="ACT40" s="477"/>
      <c r="ACU40" s="477"/>
      <c r="ACV40" s="477"/>
      <c r="ACW40" s="477"/>
      <c r="ACX40" s="477"/>
      <c r="ACY40" s="477"/>
      <c r="ACZ40" s="477"/>
      <c r="ADA40" s="477"/>
      <c r="ADB40" s="477"/>
      <c r="ADC40" s="477"/>
      <c r="ADD40" s="477"/>
      <c r="ADE40" s="477"/>
      <c r="ADF40" s="477"/>
      <c r="ADG40" s="477"/>
      <c r="ADH40" s="477"/>
      <c r="ADI40" s="477"/>
      <c r="ADJ40" s="477"/>
      <c r="ADK40" s="477"/>
      <c r="ADL40" s="477"/>
      <c r="ADM40" s="477"/>
      <c r="ADN40" s="477"/>
      <c r="ADO40" s="477"/>
      <c r="ADP40" s="477"/>
      <c r="ADQ40" s="477"/>
      <c r="ADR40" s="477"/>
      <c r="ADS40" s="477"/>
      <c r="ADT40" s="477"/>
      <c r="ADU40" s="477"/>
      <c r="ADV40" s="477"/>
      <c r="ADW40" s="477"/>
      <c r="ADX40" s="477"/>
      <c r="ADY40" s="477"/>
      <c r="ADZ40" s="477"/>
      <c r="AEA40" s="477"/>
      <c r="AEB40" s="477"/>
      <c r="AEC40" s="477"/>
      <c r="AED40" s="477"/>
      <c r="AEE40" s="477"/>
      <c r="AEF40" s="477"/>
      <c r="AEG40" s="477"/>
      <c r="AEH40" s="477"/>
      <c r="AEI40" s="477"/>
      <c r="AEJ40" s="477"/>
      <c r="AEK40" s="477"/>
      <c r="AEL40" s="477"/>
      <c r="AEM40" s="477"/>
      <c r="AEN40" s="477"/>
      <c r="AEO40" s="477"/>
      <c r="AEP40" s="477"/>
      <c r="AEQ40" s="477"/>
      <c r="AER40" s="477"/>
      <c r="AES40" s="477"/>
      <c r="AET40" s="477"/>
      <c r="AEU40" s="477"/>
      <c r="AEV40" s="477"/>
      <c r="AEW40" s="477"/>
      <c r="AEX40" s="477"/>
      <c r="AEY40" s="477"/>
      <c r="AEZ40" s="477"/>
      <c r="AFA40" s="477"/>
      <c r="AFB40" s="477"/>
      <c r="AFC40" s="477"/>
      <c r="AFD40" s="477"/>
      <c r="AFE40" s="477"/>
      <c r="AFF40" s="477"/>
      <c r="AFG40" s="477"/>
      <c r="AFH40" s="477"/>
      <c r="AFI40" s="477"/>
      <c r="AFJ40" s="477"/>
      <c r="AFK40" s="477"/>
      <c r="AFL40" s="477"/>
      <c r="AFM40" s="477"/>
      <c r="AFN40" s="477"/>
      <c r="AFO40" s="477"/>
      <c r="AFP40" s="477"/>
      <c r="AFQ40" s="477"/>
      <c r="AFR40" s="477"/>
      <c r="AFS40" s="477"/>
      <c r="AFT40" s="477"/>
      <c r="AFU40" s="477"/>
      <c r="AFV40" s="477"/>
      <c r="AFW40" s="477"/>
      <c r="AFX40" s="477"/>
      <c r="AFY40" s="477"/>
      <c r="AFZ40" s="477"/>
      <c r="AGA40" s="477"/>
      <c r="AGB40" s="477"/>
      <c r="AGC40" s="477"/>
      <c r="AGD40" s="477"/>
      <c r="AGE40" s="477"/>
      <c r="AGF40" s="477"/>
      <c r="AGG40" s="477"/>
      <c r="AGH40" s="477"/>
      <c r="AGI40" s="477"/>
      <c r="AGJ40" s="477"/>
      <c r="AGK40" s="477"/>
      <c r="AGL40" s="477"/>
      <c r="AGM40" s="477"/>
      <c r="AGN40" s="477"/>
      <c r="AGO40" s="477"/>
      <c r="AGP40" s="477"/>
      <c r="AGQ40" s="477"/>
      <c r="AGR40" s="477"/>
      <c r="AGS40" s="477"/>
      <c r="AGT40" s="477"/>
      <c r="AGU40" s="477"/>
      <c r="AGV40" s="477"/>
      <c r="AGW40" s="477"/>
      <c r="AGX40" s="477"/>
      <c r="AGY40" s="477"/>
      <c r="AGZ40" s="477"/>
      <c r="AHA40" s="477"/>
      <c r="AHB40" s="477"/>
      <c r="AHC40" s="477"/>
      <c r="AHD40" s="477"/>
      <c r="AHE40" s="477"/>
      <c r="AHF40" s="477"/>
      <c r="AHG40" s="477"/>
      <c r="AHH40" s="477"/>
      <c r="AHI40" s="477"/>
      <c r="AHJ40" s="477"/>
      <c r="AHK40" s="477"/>
      <c r="AHL40" s="477"/>
      <c r="AHM40" s="477"/>
      <c r="AHN40" s="477"/>
      <c r="AHO40" s="477"/>
      <c r="AHP40" s="477"/>
      <c r="AHQ40" s="477"/>
      <c r="AHR40" s="477"/>
      <c r="AHS40" s="477"/>
      <c r="AHT40" s="477"/>
      <c r="AHU40" s="477"/>
      <c r="AHV40" s="477"/>
      <c r="AHW40" s="477"/>
      <c r="AHX40" s="477"/>
      <c r="AHY40" s="477"/>
      <c r="AHZ40" s="477"/>
      <c r="AIA40" s="477"/>
      <c r="AIB40" s="477"/>
      <c r="AIC40" s="477"/>
      <c r="AID40" s="477"/>
      <c r="AIE40" s="477"/>
      <c r="AIF40" s="477"/>
      <c r="AIG40" s="477"/>
      <c r="AIH40" s="477"/>
      <c r="AII40" s="477"/>
      <c r="AIJ40" s="477"/>
      <c r="AIK40" s="477"/>
      <c r="AIL40" s="477"/>
      <c r="AIM40" s="477"/>
      <c r="AIN40" s="477"/>
      <c r="AIO40" s="477"/>
      <c r="AIP40" s="477"/>
      <c r="AIQ40" s="477"/>
      <c r="AIR40" s="477"/>
      <c r="AIS40" s="477"/>
      <c r="AIT40" s="477"/>
      <c r="AIU40" s="477"/>
      <c r="AIV40" s="477"/>
      <c r="AIW40" s="477"/>
      <c r="AIX40" s="477"/>
      <c r="AIY40" s="477"/>
      <c r="AIZ40" s="477"/>
      <c r="AJA40" s="477"/>
      <c r="AJB40" s="477"/>
      <c r="AJC40" s="477"/>
      <c r="AJD40" s="477"/>
      <c r="AJE40" s="477"/>
      <c r="AJF40" s="477"/>
      <c r="AJG40" s="477"/>
      <c r="AJH40" s="477"/>
      <c r="AJI40" s="477"/>
      <c r="AJJ40" s="477"/>
      <c r="AJK40" s="477"/>
      <c r="AJL40" s="477"/>
      <c r="AJM40" s="477"/>
      <c r="AJN40" s="477"/>
      <c r="AJO40" s="477"/>
      <c r="AJP40" s="477"/>
      <c r="AJQ40" s="477"/>
      <c r="AJR40" s="477"/>
      <c r="AJS40" s="477"/>
      <c r="AJT40" s="477"/>
      <c r="AJU40" s="477"/>
      <c r="AJV40" s="477"/>
      <c r="AJW40" s="477"/>
      <c r="AJX40" s="477"/>
      <c r="AJY40" s="477"/>
      <c r="AJZ40" s="477"/>
      <c r="AKA40" s="477"/>
      <c r="AKB40" s="477"/>
      <c r="AKC40" s="477"/>
      <c r="AKD40" s="477"/>
      <c r="AKE40" s="477"/>
      <c r="AKF40" s="477"/>
      <c r="AKG40" s="477"/>
      <c r="AKH40" s="477"/>
      <c r="AKI40" s="477"/>
      <c r="AKJ40" s="477"/>
      <c r="AKK40" s="477"/>
      <c r="AKL40" s="477"/>
      <c r="AKM40" s="477"/>
      <c r="AKN40" s="477"/>
      <c r="AKO40" s="477"/>
      <c r="AKP40" s="477"/>
      <c r="AKQ40" s="477"/>
      <c r="AKR40" s="477"/>
      <c r="AKS40" s="477"/>
      <c r="AKT40" s="477"/>
      <c r="AKU40" s="477"/>
      <c r="AKV40" s="477"/>
      <c r="AKW40" s="477"/>
      <c r="AKX40" s="477"/>
      <c r="AKY40" s="477"/>
      <c r="AKZ40" s="477"/>
      <c r="ALA40" s="477"/>
      <c r="ALB40" s="477"/>
      <c r="ALC40" s="477"/>
      <c r="ALD40" s="477"/>
      <c r="ALE40" s="477"/>
      <c r="ALF40" s="477"/>
      <c r="ALG40" s="477"/>
      <c r="ALH40" s="477"/>
      <c r="ALI40" s="477"/>
      <c r="ALJ40" s="477"/>
      <c r="ALK40" s="477"/>
      <c r="ALL40" s="477"/>
      <c r="ALM40" s="477"/>
      <c r="ALN40" s="477"/>
      <c r="ALO40" s="477"/>
      <c r="ALP40" s="477"/>
      <c r="ALQ40" s="477"/>
      <c r="ALR40" s="477"/>
      <c r="ALS40" s="477"/>
      <c r="ALT40" s="477"/>
      <c r="ALU40" s="477"/>
      <c r="ALV40" s="477"/>
      <c r="ALW40" s="477"/>
      <c r="ALX40" s="477"/>
      <c r="ALY40" s="477"/>
      <c r="ALZ40" s="477"/>
      <c r="AMA40" s="477"/>
      <c r="AMB40" s="477"/>
      <c r="AMC40" s="477"/>
      <c r="AMD40" s="477"/>
      <c r="AME40" s="477"/>
    </row>
    <row r="41" spans="1:1019" s="478" customFormat="1">
      <c r="A41" s="477"/>
      <c r="B41" s="477" t="str">
        <f>M9</f>
        <v>Tāme sastādīta 2024. gada 20.augustā</v>
      </c>
      <c r="C41" s="474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7"/>
      <c r="AA41" s="477"/>
      <c r="AB41" s="477"/>
      <c r="AC41" s="477"/>
      <c r="AD41" s="477"/>
      <c r="AE41" s="477"/>
      <c r="AF41" s="477"/>
      <c r="AG41" s="477"/>
      <c r="AH41" s="477"/>
      <c r="AI41" s="477"/>
      <c r="AJ41" s="477"/>
      <c r="AK41" s="477"/>
      <c r="AL41" s="477"/>
      <c r="AM41" s="477"/>
      <c r="AN41" s="477"/>
      <c r="AO41" s="477"/>
      <c r="AP41" s="477"/>
      <c r="AQ41" s="477"/>
      <c r="AR41" s="477"/>
      <c r="AS41" s="477"/>
      <c r="AT41" s="477"/>
      <c r="AU41" s="477"/>
      <c r="AV41" s="477"/>
      <c r="AW41" s="477"/>
      <c r="AX41" s="477"/>
      <c r="AY41" s="477"/>
      <c r="AZ41" s="477"/>
      <c r="BA41" s="477"/>
      <c r="BB41" s="477"/>
      <c r="BC41" s="477"/>
      <c r="BD41" s="477"/>
      <c r="BE41" s="477"/>
      <c r="BF41" s="477"/>
      <c r="BG41" s="477"/>
      <c r="BH41" s="477"/>
      <c r="BI41" s="477"/>
      <c r="BJ41" s="477"/>
      <c r="BK41" s="477"/>
      <c r="BL41" s="477"/>
      <c r="BM41" s="477"/>
      <c r="BN41" s="477"/>
      <c r="BO41" s="477"/>
      <c r="BP41" s="477"/>
      <c r="BQ41" s="477"/>
      <c r="BR41" s="477"/>
      <c r="BS41" s="477"/>
      <c r="BT41" s="477"/>
      <c r="BU41" s="477"/>
      <c r="BV41" s="477"/>
      <c r="BW41" s="477"/>
      <c r="BX41" s="477"/>
      <c r="BY41" s="477"/>
      <c r="BZ41" s="477"/>
      <c r="CA41" s="477"/>
      <c r="CB41" s="477"/>
      <c r="CC41" s="477"/>
      <c r="CD41" s="477"/>
      <c r="CE41" s="477"/>
      <c r="CF41" s="477"/>
      <c r="CG41" s="477"/>
      <c r="CH41" s="477"/>
      <c r="CI41" s="477"/>
      <c r="CJ41" s="477"/>
      <c r="CK41" s="477"/>
      <c r="CL41" s="477"/>
      <c r="CM41" s="477"/>
      <c r="CN41" s="477"/>
      <c r="CO41" s="477"/>
      <c r="CP41" s="477"/>
      <c r="CQ41" s="477"/>
      <c r="CR41" s="477"/>
      <c r="CS41" s="477"/>
      <c r="CT41" s="477"/>
      <c r="CU41" s="477"/>
      <c r="CV41" s="477"/>
      <c r="CW41" s="477"/>
      <c r="CX41" s="477"/>
      <c r="CY41" s="477"/>
      <c r="CZ41" s="477"/>
      <c r="DA41" s="477"/>
      <c r="DB41" s="477"/>
      <c r="DC41" s="477"/>
      <c r="DD41" s="477"/>
      <c r="DE41" s="477"/>
      <c r="DF41" s="477"/>
      <c r="DG41" s="477"/>
      <c r="DH41" s="477"/>
      <c r="DI41" s="477"/>
      <c r="DJ41" s="477"/>
      <c r="DK41" s="477"/>
      <c r="DL41" s="477"/>
      <c r="DM41" s="477"/>
      <c r="DN41" s="477"/>
      <c r="DO41" s="477"/>
      <c r="DP41" s="477"/>
      <c r="DQ41" s="477"/>
      <c r="DR41" s="477"/>
      <c r="DS41" s="477"/>
      <c r="DT41" s="477"/>
      <c r="DU41" s="477"/>
      <c r="DV41" s="477"/>
      <c r="DW41" s="477"/>
      <c r="DX41" s="477"/>
      <c r="DY41" s="477"/>
      <c r="DZ41" s="477"/>
      <c r="EA41" s="477"/>
      <c r="EB41" s="477"/>
      <c r="EC41" s="477"/>
      <c r="ED41" s="477"/>
      <c r="EE41" s="477"/>
      <c r="EF41" s="477"/>
      <c r="EG41" s="477"/>
      <c r="EH41" s="477"/>
      <c r="EI41" s="477"/>
      <c r="EJ41" s="477"/>
      <c r="EK41" s="477"/>
      <c r="EL41" s="477"/>
      <c r="EM41" s="477"/>
      <c r="EN41" s="477"/>
      <c r="EO41" s="477"/>
      <c r="EP41" s="477"/>
      <c r="EQ41" s="477"/>
      <c r="ER41" s="477"/>
      <c r="ES41" s="477"/>
      <c r="ET41" s="477"/>
      <c r="EU41" s="477"/>
      <c r="EV41" s="477"/>
      <c r="EW41" s="477"/>
      <c r="EX41" s="477"/>
      <c r="EY41" s="477"/>
      <c r="EZ41" s="477"/>
      <c r="FA41" s="477"/>
      <c r="FB41" s="477"/>
      <c r="FC41" s="477"/>
      <c r="FD41" s="477"/>
      <c r="FE41" s="477"/>
      <c r="FF41" s="477"/>
      <c r="FG41" s="477"/>
      <c r="FH41" s="477"/>
      <c r="FI41" s="477"/>
      <c r="FJ41" s="477"/>
      <c r="FK41" s="477"/>
      <c r="FL41" s="477"/>
      <c r="FM41" s="477"/>
      <c r="FN41" s="477"/>
      <c r="FO41" s="477"/>
      <c r="FP41" s="477"/>
      <c r="FQ41" s="477"/>
      <c r="FR41" s="477"/>
      <c r="FS41" s="477"/>
      <c r="FT41" s="477"/>
      <c r="FU41" s="477"/>
      <c r="FV41" s="477"/>
      <c r="FW41" s="477"/>
      <c r="FX41" s="477"/>
      <c r="FY41" s="477"/>
      <c r="FZ41" s="477"/>
      <c r="GA41" s="477"/>
      <c r="GB41" s="477"/>
      <c r="GC41" s="477"/>
      <c r="GD41" s="477"/>
      <c r="GE41" s="477"/>
      <c r="GF41" s="477"/>
      <c r="GG41" s="477"/>
      <c r="GH41" s="477"/>
      <c r="GI41" s="477"/>
      <c r="GJ41" s="477"/>
      <c r="GK41" s="477"/>
      <c r="GL41" s="477"/>
      <c r="GM41" s="477"/>
      <c r="GN41" s="477"/>
      <c r="GO41" s="477"/>
      <c r="GP41" s="477"/>
      <c r="GQ41" s="477"/>
      <c r="GR41" s="477"/>
      <c r="GS41" s="477"/>
      <c r="GT41" s="477"/>
      <c r="GU41" s="477"/>
      <c r="GV41" s="477"/>
      <c r="GW41" s="477"/>
      <c r="GX41" s="477"/>
      <c r="GY41" s="477"/>
      <c r="GZ41" s="477"/>
      <c r="HA41" s="477"/>
      <c r="HB41" s="477"/>
      <c r="HC41" s="477"/>
      <c r="HD41" s="477"/>
      <c r="HE41" s="477"/>
      <c r="HF41" s="477"/>
      <c r="HG41" s="477"/>
      <c r="HH41" s="477"/>
      <c r="HI41" s="477"/>
      <c r="HJ41" s="477"/>
      <c r="HK41" s="477"/>
      <c r="HL41" s="477"/>
      <c r="HM41" s="477"/>
      <c r="HN41" s="477"/>
      <c r="HO41" s="477"/>
      <c r="HP41" s="477"/>
      <c r="HQ41" s="477"/>
      <c r="HR41" s="477"/>
      <c r="HS41" s="477"/>
      <c r="HT41" s="477"/>
      <c r="HU41" s="477"/>
      <c r="HV41" s="477"/>
      <c r="HW41" s="477"/>
      <c r="HX41" s="477"/>
      <c r="HY41" s="477"/>
      <c r="HZ41" s="477"/>
      <c r="IA41" s="477"/>
      <c r="IB41" s="477"/>
      <c r="IC41" s="477"/>
      <c r="ID41" s="477"/>
      <c r="IE41" s="477"/>
      <c r="IF41" s="477"/>
      <c r="IG41" s="477"/>
      <c r="IH41" s="477"/>
      <c r="II41" s="477"/>
      <c r="IJ41" s="477"/>
      <c r="IK41" s="477"/>
      <c r="IL41" s="477"/>
      <c r="IM41" s="477"/>
      <c r="IN41" s="477"/>
      <c r="IO41" s="477"/>
      <c r="IP41" s="477"/>
      <c r="IQ41" s="477"/>
      <c r="IR41" s="477"/>
      <c r="IS41" s="477"/>
      <c r="IT41" s="477"/>
      <c r="IU41" s="477"/>
      <c r="IV41" s="477"/>
      <c r="IW41" s="477"/>
      <c r="IX41" s="477"/>
      <c r="IY41" s="477"/>
      <c r="IZ41" s="477"/>
      <c r="JA41" s="477"/>
      <c r="JB41" s="477"/>
      <c r="JC41" s="477"/>
      <c r="JD41" s="477"/>
      <c r="JE41" s="477"/>
      <c r="JF41" s="477"/>
      <c r="JG41" s="477"/>
      <c r="JH41" s="477"/>
      <c r="JI41" s="477"/>
      <c r="JJ41" s="477"/>
      <c r="JK41" s="477"/>
      <c r="JL41" s="477"/>
      <c r="JM41" s="477"/>
      <c r="JN41" s="477"/>
      <c r="JO41" s="477"/>
      <c r="JP41" s="477"/>
      <c r="JQ41" s="477"/>
      <c r="JR41" s="477"/>
      <c r="JS41" s="477"/>
      <c r="JT41" s="477"/>
      <c r="JU41" s="477"/>
      <c r="JV41" s="477"/>
      <c r="JW41" s="477"/>
      <c r="JX41" s="477"/>
      <c r="JY41" s="477"/>
      <c r="JZ41" s="477"/>
      <c r="KA41" s="477"/>
      <c r="KB41" s="477"/>
      <c r="KC41" s="477"/>
      <c r="KD41" s="477"/>
      <c r="KE41" s="477"/>
      <c r="KF41" s="477"/>
      <c r="KG41" s="477"/>
      <c r="KH41" s="477"/>
      <c r="KI41" s="477"/>
      <c r="KJ41" s="477"/>
      <c r="KK41" s="477"/>
      <c r="KL41" s="477"/>
      <c r="KM41" s="477"/>
      <c r="KN41" s="477"/>
      <c r="KO41" s="477"/>
      <c r="KP41" s="477"/>
      <c r="KQ41" s="477"/>
      <c r="KR41" s="477"/>
      <c r="KS41" s="477"/>
      <c r="KT41" s="477"/>
      <c r="KU41" s="477"/>
      <c r="KV41" s="477"/>
      <c r="KW41" s="477"/>
      <c r="KX41" s="477"/>
      <c r="KY41" s="477"/>
      <c r="KZ41" s="477"/>
      <c r="LA41" s="477"/>
      <c r="LB41" s="477"/>
      <c r="LC41" s="477"/>
      <c r="LD41" s="477"/>
      <c r="LE41" s="477"/>
      <c r="LF41" s="477"/>
      <c r="LG41" s="477"/>
      <c r="LH41" s="477"/>
      <c r="LI41" s="477"/>
      <c r="LJ41" s="477"/>
      <c r="LK41" s="477"/>
      <c r="LL41" s="477"/>
      <c r="LM41" s="477"/>
      <c r="LN41" s="477"/>
      <c r="LO41" s="477"/>
      <c r="LP41" s="477"/>
      <c r="LQ41" s="477"/>
      <c r="LR41" s="477"/>
      <c r="LS41" s="477"/>
      <c r="LT41" s="477"/>
      <c r="LU41" s="477"/>
      <c r="LV41" s="477"/>
      <c r="LW41" s="477"/>
      <c r="LX41" s="477"/>
      <c r="LY41" s="477"/>
      <c r="LZ41" s="477"/>
      <c r="MA41" s="477"/>
      <c r="MB41" s="477"/>
      <c r="MC41" s="477"/>
      <c r="MD41" s="477"/>
      <c r="ME41" s="477"/>
      <c r="MF41" s="477"/>
      <c r="MG41" s="477"/>
      <c r="MH41" s="477"/>
      <c r="MI41" s="477"/>
      <c r="MJ41" s="477"/>
      <c r="MK41" s="477"/>
      <c r="ML41" s="477"/>
      <c r="MM41" s="477"/>
      <c r="MN41" s="477"/>
      <c r="MO41" s="477"/>
      <c r="MP41" s="477"/>
      <c r="MQ41" s="477"/>
      <c r="MR41" s="477"/>
      <c r="MS41" s="477"/>
      <c r="MT41" s="477"/>
      <c r="MU41" s="477"/>
      <c r="MV41" s="477"/>
      <c r="MW41" s="477"/>
      <c r="MX41" s="477"/>
      <c r="MY41" s="477"/>
      <c r="MZ41" s="477"/>
      <c r="NA41" s="477"/>
      <c r="NB41" s="477"/>
      <c r="NC41" s="477"/>
      <c r="ND41" s="477"/>
      <c r="NE41" s="477"/>
      <c r="NF41" s="477"/>
      <c r="NG41" s="477"/>
      <c r="NH41" s="477"/>
      <c r="NI41" s="477"/>
      <c r="NJ41" s="477"/>
      <c r="NK41" s="477"/>
      <c r="NL41" s="477"/>
      <c r="NM41" s="477"/>
      <c r="NN41" s="477"/>
      <c r="NO41" s="477"/>
      <c r="NP41" s="477"/>
      <c r="NQ41" s="477"/>
      <c r="NR41" s="477"/>
      <c r="NS41" s="477"/>
      <c r="NT41" s="477"/>
      <c r="NU41" s="477"/>
      <c r="NV41" s="477"/>
      <c r="NW41" s="477"/>
      <c r="NX41" s="477"/>
      <c r="NY41" s="477"/>
      <c r="NZ41" s="477"/>
      <c r="OA41" s="477"/>
      <c r="OB41" s="477"/>
      <c r="OC41" s="477"/>
      <c r="OD41" s="477"/>
      <c r="OE41" s="477"/>
      <c r="OF41" s="477"/>
      <c r="OG41" s="477"/>
      <c r="OH41" s="477"/>
      <c r="OI41" s="477"/>
      <c r="OJ41" s="477"/>
      <c r="OK41" s="477"/>
      <c r="OL41" s="477"/>
      <c r="OM41" s="477"/>
      <c r="ON41" s="477"/>
      <c r="OO41" s="477"/>
      <c r="OP41" s="477"/>
      <c r="OQ41" s="477"/>
      <c r="OR41" s="477"/>
      <c r="OS41" s="477"/>
      <c r="OT41" s="477"/>
      <c r="OU41" s="477"/>
      <c r="OV41" s="477"/>
      <c r="OW41" s="477"/>
      <c r="OX41" s="477"/>
      <c r="OY41" s="477"/>
      <c r="OZ41" s="477"/>
      <c r="PA41" s="477"/>
      <c r="PB41" s="477"/>
      <c r="PC41" s="477"/>
      <c r="PD41" s="477"/>
      <c r="PE41" s="477"/>
      <c r="PF41" s="477"/>
      <c r="PG41" s="477"/>
      <c r="PH41" s="477"/>
      <c r="PI41" s="477"/>
      <c r="PJ41" s="477"/>
      <c r="PK41" s="477"/>
      <c r="PL41" s="477"/>
      <c r="PM41" s="477"/>
      <c r="PN41" s="477"/>
      <c r="PO41" s="477"/>
      <c r="PP41" s="477"/>
      <c r="PQ41" s="477"/>
      <c r="PR41" s="477"/>
      <c r="PS41" s="477"/>
      <c r="PT41" s="477"/>
      <c r="PU41" s="477"/>
      <c r="PV41" s="477"/>
      <c r="PW41" s="477"/>
      <c r="PX41" s="477"/>
      <c r="PY41" s="477"/>
      <c r="PZ41" s="477"/>
      <c r="QA41" s="477"/>
      <c r="QB41" s="477"/>
      <c r="QC41" s="477"/>
      <c r="QD41" s="477"/>
      <c r="QE41" s="477"/>
      <c r="QF41" s="477"/>
      <c r="QG41" s="477"/>
      <c r="QH41" s="477"/>
      <c r="QI41" s="477"/>
      <c r="QJ41" s="477"/>
      <c r="QK41" s="477"/>
      <c r="QL41" s="477"/>
      <c r="QM41" s="477"/>
      <c r="QN41" s="477"/>
      <c r="QO41" s="477"/>
      <c r="QP41" s="477"/>
      <c r="QQ41" s="477"/>
      <c r="QR41" s="477"/>
      <c r="QS41" s="477"/>
      <c r="QT41" s="477"/>
      <c r="QU41" s="477"/>
      <c r="QV41" s="477"/>
      <c r="QW41" s="477"/>
      <c r="QX41" s="477"/>
      <c r="QY41" s="477"/>
      <c r="QZ41" s="477"/>
      <c r="RA41" s="477"/>
      <c r="RB41" s="477"/>
      <c r="RC41" s="477"/>
      <c r="RD41" s="477"/>
      <c r="RE41" s="477"/>
      <c r="RF41" s="477"/>
      <c r="RG41" s="477"/>
      <c r="RH41" s="477"/>
      <c r="RI41" s="477"/>
      <c r="RJ41" s="477"/>
      <c r="RK41" s="477"/>
      <c r="RL41" s="477"/>
      <c r="RM41" s="477"/>
      <c r="RN41" s="477"/>
      <c r="RO41" s="477"/>
      <c r="RP41" s="477"/>
      <c r="RQ41" s="477"/>
      <c r="RR41" s="477"/>
      <c r="RS41" s="477"/>
      <c r="RT41" s="477"/>
      <c r="RU41" s="477"/>
      <c r="RV41" s="477"/>
      <c r="RW41" s="477"/>
      <c r="RX41" s="477"/>
      <c r="RY41" s="477"/>
      <c r="RZ41" s="477"/>
      <c r="SA41" s="477"/>
      <c r="SB41" s="477"/>
      <c r="SC41" s="477"/>
      <c r="SD41" s="477"/>
      <c r="SE41" s="477"/>
      <c r="SF41" s="477"/>
      <c r="SG41" s="477"/>
      <c r="SH41" s="477"/>
      <c r="SI41" s="477"/>
      <c r="SJ41" s="477"/>
      <c r="SK41" s="477"/>
      <c r="SL41" s="477"/>
      <c r="SM41" s="477"/>
      <c r="SN41" s="477"/>
      <c r="SO41" s="477"/>
      <c r="SP41" s="477"/>
      <c r="SQ41" s="477"/>
      <c r="SR41" s="477"/>
      <c r="SS41" s="477"/>
      <c r="ST41" s="477"/>
      <c r="SU41" s="477"/>
      <c r="SV41" s="477"/>
      <c r="SW41" s="477"/>
      <c r="SX41" s="477"/>
      <c r="SY41" s="477"/>
      <c r="SZ41" s="477"/>
      <c r="TA41" s="477"/>
      <c r="TB41" s="477"/>
      <c r="TC41" s="477"/>
      <c r="TD41" s="477"/>
      <c r="TE41" s="477"/>
      <c r="TF41" s="477"/>
      <c r="TG41" s="477"/>
      <c r="TH41" s="477"/>
      <c r="TI41" s="477"/>
      <c r="TJ41" s="477"/>
      <c r="TK41" s="477"/>
      <c r="TL41" s="477"/>
      <c r="TM41" s="477"/>
      <c r="TN41" s="477"/>
      <c r="TO41" s="477"/>
      <c r="TP41" s="477"/>
      <c r="TQ41" s="477"/>
      <c r="TR41" s="477"/>
      <c r="TS41" s="477"/>
      <c r="TT41" s="477"/>
      <c r="TU41" s="477"/>
      <c r="TV41" s="477"/>
      <c r="TW41" s="477"/>
      <c r="TX41" s="477"/>
      <c r="TY41" s="477"/>
      <c r="TZ41" s="477"/>
      <c r="UA41" s="477"/>
      <c r="UB41" s="477"/>
      <c r="UC41" s="477"/>
      <c r="UD41" s="477"/>
      <c r="UE41" s="477"/>
      <c r="UF41" s="477"/>
      <c r="UG41" s="477"/>
      <c r="UH41" s="477"/>
      <c r="UI41" s="477"/>
      <c r="UJ41" s="477"/>
      <c r="UK41" s="477"/>
      <c r="UL41" s="477"/>
      <c r="UM41" s="477"/>
      <c r="UN41" s="477"/>
      <c r="UO41" s="477"/>
      <c r="UP41" s="477"/>
      <c r="UQ41" s="477"/>
      <c r="UR41" s="477"/>
      <c r="US41" s="477"/>
      <c r="UT41" s="477"/>
      <c r="UU41" s="477"/>
      <c r="UV41" s="477"/>
      <c r="UW41" s="477"/>
      <c r="UX41" s="477"/>
      <c r="UY41" s="477"/>
      <c r="UZ41" s="477"/>
      <c r="VA41" s="477"/>
      <c r="VB41" s="477"/>
      <c r="VC41" s="477"/>
      <c r="VD41" s="477"/>
      <c r="VE41" s="477"/>
      <c r="VF41" s="477"/>
      <c r="VG41" s="477"/>
      <c r="VH41" s="477"/>
      <c r="VI41" s="477"/>
      <c r="VJ41" s="477"/>
      <c r="VK41" s="477"/>
      <c r="VL41" s="477"/>
      <c r="VM41" s="477"/>
      <c r="VN41" s="477"/>
      <c r="VO41" s="477"/>
      <c r="VP41" s="477"/>
      <c r="VQ41" s="477"/>
      <c r="VR41" s="477"/>
      <c r="VS41" s="477"/>
      <c r="VT41" s="477"/>
      <c r="VU41" s="477"/>
      <c r="VV41" s="477"/>
      <c r="VW41" s="477"/>
      <c r="VX41" s="477"/>
      <c r="VY41" s="477"/>
      <c r="VZ41" s="477"/>
      <c r="WA41" s="477"/>
      <c r="WB41" s="477"/>
      <c r="WC41" s="477"/>
      <c r="WD41" s="477"/>
      <c r="WE41" s="477"/>
      <c r="WF41" s="477"/>
      <c r="WG41" s="477"/>
      <c r="WH41" s="477"/>
      <c r="WI41" s="477"/>
      <c r="WJ41" s="477"/>
      <c r="WK41" s="477"/>
      <c r="WL41" s="477"/>
      <c r="WM41" s="477"/>
      <c r="WN41" s="477"/>
      <c r="WO41" s="477"/>
      <c r="WP41" s="477"/>
      <c r="WQ41" s="477"/>
      <c r="WR41" s="477"/>
      <c r="WS41" s="477"/>
      <c r="WT41" s="477"/>
      <c r="WU41" s="477"/>
      <c r="WV41" s="477"/>
      <c r="WW41" s="477"/>
      <c r="WX41" s="477"/>
      <c r="WY41" s="477"/>
      <c r="WZ41" s="477"/>
      <c r="XA41" s="477"/>
      <c r="XB41" s="477"/>
      <c r="XC41" s="477"/>
      <c r="XD41" s="477"/>
      <c r="XE41" s="477"/>
      <c r="XF41" s="477"/>
      <c r="XG41" s="477"/>
      <c r="XH41" s="477"/>
      <c r="XI41" s="477"/>
      <c r="XJ41" s="477"/>
      <c r="XK41" s="477"/>
      <c r="XL41" s="477"/>
      <c r="XM41" s="477"/>
      <c r="XN41" s="477"/>
      <c r="XO41" s="477"/>
      <c r="XP41" s="477"/>
      <c r="XQ41" s="477"/>
      <c r="XR41" s="477"/>
      <c r="XS41" s="477"/>
      <c r="XT41" s="477"/>
      <c r="XU41" s="477"/>
      <c r="XV41" s="477"/>
      <c r="XW41" s="477"/>
      <c r="XX41" s="477"/>
      <c r="XY41" s="477"/>
      <c r="XZ41" s="477"/>
      <c r="YA41" s="477"/>
      <c r="YB41" s="477"/>
      <c r="YC41" s="477"/>
      <c r="YD41" s="477"/>
      <c r="YE41" s="477"/>
      <c r="YF41" s="477"/>
      <c r="YG41" s="477"/>
      <c r="YH41" s="477"/>
      <c r="YI41" s="477"/>
      <c r="YJ41" s="477"/>
      <c r="YK41" s="477"/>
      <c r="YL41" s="477"/>
      <c r="YM41" s="477"/>
      <c r="YN41" s="477"/>
      <c r="YO41" s="477"/>
      <c r="YP41" s="477"/>
      <c r="YQ41" s="477"/>
      <c r="YR41" s="477"/>
      <c r="YS41" s="477"/>
      <c r="YT41" s="477"/>
      <c r="YU41" s="477"/>
      <c r="YV41" s="477"/>
      <c r="YW41" s="477"/>
      <c r="YX41" s="477"/>
      <c r="YY41" s="477"/>
      <c r="YZ41" s="477"/>
      <c r="ZA41" s="477"/>
      <c r="ZB41" s="477"/>
      <c r="ZC41" s="477"/>
      <c r="ZD41" s="477"/>
      <c r="ZE41" s="477"/>
      <c r="ZF41" s="477"/>
      <c r="ZG41" s="477"/>
      <c r="ZH41" s="477"/>
      <c r="ZI41" s="477"/>
      <c r="ZJ41" s="477"/>
      <c r="ZK41" s="477"/>
      <c r="ZL41" s="477"/>
      <c r="ZM41" s="477"/>
      <c r="ZN41" s="477"/>
      <c r="ZO41" s="477"/>
      <c r="ZP41" s="477"/>
      <c r="ZQ41" s="477"/>
      <c r="ZR41" s="477"/>
      <c r="ZS41" s="477"/>
      <c r="ZT41" s="477"/>
      <c r="ZU41" s="477"/>
      <c r="ZV41" s="477"/>
      <c r="ZW41" s="477"/>
      <c r="ZX41" s="477"/>
      <c r="ZY41" s="477"/>
      <c r="ZZ41" s="477"/>
      <c r="AAA41" s="477"/>
      <c r="AAB41" s="477"/>
      <c r="AAC41" s="477"/>
      <c r="AAD41" s="477"/>
      <c r="AAE41" s="477"/>
      <c r="AAF41" s="477"/>
      <c r="AAG41" s="477"/>
      <c r="AAH41" s="477"/>
      <c r="AAI41" s="477"/>
      <c r="AAJ41" s="477"/>
      <c r="AAK41" s="477"/>
      <c r="AAL41" s="477"/>
      <c r="AAM41" s="477"/>
      <c r="AAN41" s="477"/>
      <c r="AAO41" s="477"/>
      <c r="AAP41" s="477"/>
      <c r="AAQ41" s="477"/>
      <c r="AAR41" s="477"/>
      <c r="AAS41" s="477"/>
      <c r="AAT41" s="477"/>
      <c r="AAU41" s="477"/>
      <c r="AAV41" s="477"/>
      <c r="AAW41" s="477"/>
      <c r="AAX41" s="477"/>
      <c r="AAY41" s="477"/>
      <c r="AAZ41" s="477"/>
      <c r="ABA41" s="477"/>
      <c r="ABB41" s="477"/>
      <c r="ABC41" s="477"/>
      <c r="ABD41" s="477"/>
      <c r="ABE41" s="477"/>
      <c r="ABF41" s="477"/>
      <c r="ABG41" s="477"/>
      <c r="ABH41" s="477"/>
      <c r="ABI41" s="477"/>
      <c r="ABJ41" s="477"/>
      <c r="ABK41" s="477"/>
      <c r="ABL41" s="477"/>
      <c r="ABM41" s="477"/>
      <c r="ABN41" s="477"/>
      <c r="ABO41" s="477"/>
      <c r="ABP41" s="477"/>
      <c r="ABQ41" s="477"/>
      <c r="ABR41" s="477"/>
      <c r="ABS41" s="477"/>
      <c r="ABT41" s="477"/>
      <c r="ABU41" s="477"/>
      <c r="ABV41" s="477"/>
      <c r="ABW41" s="477"/>
      <c r="ABX41" s="477"/>
      <c r="ABY41" s="477"/>
      <c r="ABZ41" s="477"/>
      <c r="ACA41" s="477"/>
      <c r="ACB41" s="477"/>
      <c r="ACC41" s="477"/>
      <c r="ACD41" s="477"/>
      <c r="ACE41" s="477"/>
      <c r="ACF41" s="477"/>
      <c r="ACG41" s="477"/>
      <c r="ACH41" s="477"/>
      <c r="ACI41" s="477"/>
      <c r="ACJ41" s="477"/>
      <c r="ACK41" s="477"/>
      <c r="ACL41" s="477"/>
      <c r="ACM41" s="477"/>
      <c r="ACN41" s="477"/>
      <c r="ACO41" s="477"/>
      <c r="ACP41" s="477"/>
      <c r="ACQ41" s="477"/>
      <c r="ACR41" s="477"/>
      <c r="ACS41" s="477"/>
      <c r="ACT41" s="477"/>
      <c r="ACU41" s="477"/>
      <c r="ACV41" s="477"/>
      <c r="ACW41" s="477"/>
      <c r="ACX41" s="477"/>
      <c r="ACY41" s="477"/>
      <c r="ACZ41" s="477"/>
      <c r="ADA41" s="477"/>
      <c r="ADB41" s="477"/>
      <c r="ADC41" s="477"/>
      <c r="ADD41" s="477"/>
      <c r="ADE41" s="477"/>
      <c r="ADF41" s="477"/>
      <c r="ADG41" s="477"/>
      <c r="ADH41" s="477"/>
      <c r="ADI41" s="477"/>
      <c r="ADJ41" s="477"/>
      <c r="ADK41" s="477"/>
      <c r="ADL41" s="477"/>
      <c r="ADM41" s="477"/>
      <c r="ADN41" s="477"/>
      <c r="ADO41" s="477"/>
      <c r="ADP41" s="477"/>
      <c r="ADQ41" s="477"/>
      <c r="ADR41" s="477"/>
      <c r="ADS41" s="477"/>
      <c r="ADT41" s="477"/>
      <c r="ADU41" s="477"/>
      <c r="ADV41" s="477"/>
      <c r="ADW41" s="477"/>
      <c r="ADX41" s="477"/>
      <c r="ADY41" s="477"/>
      <c r="ADZ41" s="477"/>
      <c r="AEA41" s="477"/>
      <c r="AEB41" s="477"/>
      <c r="AEC41" s="477"/>
      <c r="AED41" s="477"/>
      <c r="AEE41" s="477"/>
      <c r="AEF41" s="477"/>
      <c r="AEG41" s="477"/>
      <c r="AEH41" s="477"/>
      <c r="AEI41" s="477"/>
      <c r="AEJ41" s="477"/>
      <c r="AEK41" s="477"/>
      <c r="AEL41" s="477"/>
      <c r="AEM41" s="477"/>
      <c r="AEN41" s="477"/>
      <c r="AEO41" s="477"/>
      <c r="AEP41" s="477"/>
      <c r="AEQ41" s="477"/>
      <c r="AER41" s="477"/>
      <c r="AES41" s="477"/>
      <c r="AET41" s="477"/>
      <c r="AEU41" s="477"/>
      <c r="AEV41" s="477"/>
      <c r="AEW41" s="477"/>
      <c r="AEX41" s="477"/>
      <c r="AEY41" s="477"/>
      <c r="AEZ41" s="477"/>
      <c r="AFA41" s="477"/>
      <c r="AFB41" s="477"/>
      <c r="AFC41" s="477"/>
      <c r="AFD41" s="477"/>
      <c r="AFE41" s="477"/>
      <c r="AFF41" s="477"/>
      <c r="AFG41" s="477"/>
      <c r="AFH41" s="477"/>
      <c r="AFI41" s="477"/>
      <c r="AFJ41" s="477"/>
      <c r="AFK41" s="477"/>
      <c r="AFL41" s="477"/>
      <c r="AFM41" s="477"/>
      <c r="AFN41" s="477"/>
      <c r="AFO41" s="477"/>
      <c r="AFP41" s="477"/>
      <c r="AFQ41" s="477"/>
      <c r="AFR41" s="477"/>
      <c r="AFS41" s="477"/>
      <c r="AFT41" s="477"/>
      <c r="AFU41" s="477"/>
      <c r="AFV41" s="477"/>
      <c r="AFW41" s="477"/>
      <c r="AFX41" s="477"/>
      <c r="AFY41" s="477"/>
      <c r="AFZ41" s="477"/>
      <c r="AGA41" s="477"/>
      <c r="AGB41" s="477"/>
      <c r="AGC41" s="477"/>
      <c r="AGD41" s="477"/>
      <c r="AGE41" s="477"/>
      <c r="AGF41" s="477"/>
      <c r="AGG41" s="477"/>
      <c r="AGH41" s="477"/>
      <c r="AGI41" s="477"/>
      <c r="AGJ41" s="477"/>
      <c r="AGK41" s="477"/>
      <c r="AGL41" s="477"/>
      <c r="AGM41" s="477"/>
      <c r="AGN41" s="477"/>
      <c r="AGO41" s="477"/>
      <c r="AGP41" s="477"/>
      <c r="AGQ41" s="477"/>
      <c r="AGR41" s="477"/>
      <c r="AGS41" s="477"/>
      <c r="AGT41" s="477"/>
      <c r="AGU41" s="477"/>
      <c r="AGV41" s="477"/>
      <c r="AGW41" s="477"/>
      <c r="AGX41" s="477"/>
      <c r="AGY41" s="477"/>
      <c r="AGZ41" s="477"/>
      <c r="AHA41" s="477"/>
      <c r="AHB41" s="477"/>
      <c r="AHC41" s="477"/>
      <c r="AHD41" s="477"/>
      <c r="AHE41" s="477"/>
      <c r="AHF41" s="477"/>
      <c r="AHG41" s="477"/>
      <c r="AHH41" s="477"/>
      <c r="AHI41" s="477"/>
      <c r="AHJ41" s="477"/>
      <c r="AHK41" s="477"/>
      <c r="AHL41" s="477"/>
      <c r="AHM41" s="477"/>
      <c r="AHN41" s="477"/>
      <c r="AHO41" s="477"/>
      <c r="AHP41" s="477"/>
      <c r="AHQ41" s="477"/>
      <c r="AHR41" s="477"/>
      <c r="AHS41" s="477"/>
      <c r="AHT41" s="477"/>
      <c r="AHU41" s="477"/>
      <c r="AHV41" s="477"/>
      <c r="AHW41" s="477"/>
      <c r="AHX41" s="477"/>
      <c r="AHY41" s="477"/>
      <c r="AHZ41" s="477"/>
      <c r="AIA41" s="477"/>
      <c r="AIB41" s="477"/>
      <c r="AIC41" s="477"/>
      <c r="AID41" s="477"/>
      <c r="AIE41" s="477"/>
      <c r="AIF41" s="477"/>
      <c r="AIG41" s="477"/>
      <c r="AIH41" s="477"/>
      <c r="AII41" s="477"/>
      <c r="AIJ41" s="477"/>
      <c r="AIK41" s="477"/>
      <c r="AIL41" s="477"/>
      <c r="AIM41" s="477"/>
      <c r="AIN41" s="477"/>
      <c r="AIO41" s="477"/>
      <c r="AIP41" s="477"/>
      <c r="AIQ41" s="477"/>
      <c r="AIR41" s="477"/>
      <c r="AIS41" s="477"/>
      <c r="AIT41" s="477"/>
      <c r="AIU41" s="477"/>
      <c r="AIV41" s="477"/>
      <c r="AIW41" s="477"/>
      <c r="AIX41" s="477"/>
      <c r="AIY41" s="477"/>
      <c r="AIZ41" s="477"/>
      <c r="AJA41" s="477"/>
      <c r="AJB41" s="477"/>
      <c r="AJC41" s="477"/>
      <c r="AJD41" s="477"/>
      <c r="AJE41" s="477"/>
      <c r="AJF41" s="477"/>
      <c r="AJG41" s="477"/>
      <c r="AJH41" s="477"/>
      <c r="AJI41" s="477"/>
      <c r="AJJ41" s="477"/>
      <c r="AJK41" s="477"/>
      <c r="AJL41" s="477"/>
      <c r="AJM41" s="477"/>
      <c r="AJN41" s="477"/>
      <c r="AJO41" s="477"/>
      <c r="AJP41" s="477"/>
      <c r="AJQ41" s="477"/>
      <c r="AJR41" s="477"/>
      <c r="AJS41" s="477"/>
      <c r="AJT41" s="477"/>
      <c r="AJU41" s="477"/>
      <c r="AJV41" s="477"/>
      <c r="AJW41" s="477"/>
      <c r="AJX41" s="477"/>
      <c r="AJY41" s="477"/>
      <c r="AJZ41" s="477"/>
      <c r="AKA41" s="477"/>
      <c r="AKB41" s="477"/>
      <c r="AKC41" s="477"/>
      <c r="AKD41" s="477"/>
      <c r="AKE41" s="477"/>
      <c r="AKF41" s="477"/>
      <c r="AKG41" s="477"/>
      <c r="AKH41" s="477"/>
      <c r="AKI41" s="477"/>
      <c r="AKJ41" s="477"/>
      <c r="AKK41" s="477"/>
      <c r="AKL41" s="477"/>
      <c r="AKM41" s="477"/>
      <c r="AKN41" s="477"/>
      <c r="AKO41" s="477"/>
      <c r="AKP41" s="477"/>
      <c r="AKQ41" s="477"/>
      <c r="AKR41" s="477"/>
      <c r="AKS41" s="477"/>
      <c r="AKT41" s="477"/>
      <c r="AKU41" s="477"/>
      <c r="AKV41" s="477"/>
      <c r="AKW41" s="477"/>
      <c r="AKX41" s="477"/>
      <c r="AKY41" s="477"/>
      <c r="AKZ41" s="477"/>
      <c r="ALA41" s="477"/>
      <c r="ALB41" s="477"/>
      <c r="ALC41" s="477"/>
      <c r="ALD41" s="477"/>
      <c r="ALE41" s="477"/>
      <c r="ALF41" s="477"/>
      <c r="ALG41" s="477"/>
      <c r="ALH41" s="477"/>
      <c r="ALI41" s="477"/>
      <c r="ALJ41" s="477"/>
      <c r="ALK41" s="477"/>
      <c r="ALL41" s="477"/>
      <c r="ALM41" s="477"/>
      <c r="ALN41" s="477"/>
      <c r="ALO41" s="477"/>
      <c r="ALP41" s="477"/>
      <c r="ALQ41" s="477"/>
      <c r="ALR41" s="477"/>
      <c r="ALS41" s="477"/>
      <c r="ALT41" s="477"/>
      <c r="ALU41" s="477"/>
      <c r="ALV41" s="477"/>
      <c r="ALW41" s="477"/>
      <c r="ALX41" s="477"/>
      <c r="ALY41" s="477"/>
      <c r="ALZ41" s="477"/>
      <c r="AMA41" s="477"/>
      <c r="AMB41" s="477"/>
      <c r="AMC41" s="477"/>
      <c r="AMD41" s="477"/>
      <c r="AME41" s="477"/>
    </row>
    <row r="42" spans="1:1019" s="478" customFormat="1">
      <c r="A42" s="477"/>
      <c r="B42" s="477"/>
      <c r="C42" s="474"/>
      <c r="D42" s="477"/>
      <c r="E42" s="477"/>
      <c r="F42" s="477"/>
      <c r="G42" s="477"/>
      <c r="H42" s="477"/>
      <c r="I42" s="477"/>
      <c r="J42" s="477"/>
      <c r="K42" s="477"/>
      <c r="L42" s="477"/>
      <c r="M42" s="477"/>
      <c r="N42" s="477"/>
      <c r="O42" s="477"/>
      <c r="P42" s="477"/>
      <c r="Q42" s="477"/>
      <c r="R42" s="477"/>
      <c r="S42" s="477"/>
      <c r="T42" s="477"/>
      <c r="U42" s="477"/>
      <c r="V42" s="477"/>
      <c r="W42" s="477"/>
      <c r="X42" s="477"/>
      <c r="Y42" s="477"/>
      <c r="Z42" s="477"/>
      <c r="AA42" s="477"/>
      <c r="AB42" s="477"/>
      <c r="AC42" s="477"/>
      <c r="AD42" s="477"/>
      <c r="AE42" s="477"/>
      <c r="AF42" s="477"/>
      <c r="AG42" s="477"/>
      <c r="AH42" s="477"/>
      <c r="AI42" s="477"/>
      <c r="AJ42" s="477"/>
      <c r="AK42" s="477"/>
      <c r="AL42" s="477"/>
      <c r="AM42" s="477"/>
      <c r="AN42" s="477"/>
      <c r="AO42" s="477"/>
      <c r="AP42" s="477"/>
      <c r="AQ42" s="477"/>
      <c r="AR42" s="477"/>
      <c r="AS42" s="477"/>
      <c r="AT42" s="477"/>
      <c r="AU42" s="477"/>
      <c r="AV42" s="477"/>
      <c r="AW42" s="477"/>
      <c r="AX42" s="477"/>
      <c r="AY42" s="477"/>
      <c r="AZ42" s="477"/>
      <c r="BA42" s="477"/>
      <c r="BB42" s="477"/>
      <c r="BC42" s="477"/>
      <c r="BD42" s="477"/>
      <c r="BE42" s="477"/>
      <c r="BF42" s="477"/>
      <c r="BG42" s="477"/>
      <c r="BH42" s="477"/>
      <c r="BI42" s="477"/>
      <c r="BJ42" s="477"/>
      <c r="BK42" s="477"/>
      <c r="BL42" s="477"/>
      <c r="BM42" s="477"/>
      <c r="BN42" s="477"/>
      <c r="BO42" s="477"/>
      <c r="BP42" s="477"/>
      <c r="BQ42" s="477"/>
      <c r="BR42" s="477"/>
      <c r="BS42" s="477"/>
      <c r="BT42" s="477"/>
      <c r="BU42" s="477"/>
      <c r="BV42" s="477"/>
      <c r="BW42" s="477"/>
      <c r="BX42" s="477"/>
      <c r="BY42" s="477"/>
      <c r="BZ42" s="477"/>
      <c r="CA42" s="477"/>
      <c r="CB42" s="477"/>
      <c r="CC42" s="477"/>
      <c r="CD42" s="477"/>
      <c r="CE42" s="477"/>
      <c r="CF42" s="477"/>
      <c r="CG42" s="477"/>
      <c r="CH42" s="477"/>
      <c r="CI42" s="477"/>
      <c r="CJ42" s="477"/>
      <c r="CK42" s="477"/>
      <c r="CL42" s="477"/>
      <c r="CM42" s="477"/>
      <c r="CN42" s="477"/>
      <c r="CO42" s="477"/>
      <c r="CP42" s="477"/>
      <c r="CQ42" s="477"/>
      <c r="CR42" s="477"/>
      <c r="CS42" s="477"/>
      <c r="CT42" s="477"/>
      <c r="CU42" s="477"/>
      <c r="CV42" s="477"/>
      <c r="CW42" s="477"/>
      <c r="CX42" s="477"/>
      <c r="CY42" s="477"/>
      <c r="CZ42" s="477"/>
      <c r="DA42" s="477"/>
      <c r="DB42" s="477"/>
      <c r="DC42" s="477"/>
      <c r="DD42" s="477"/>
      <c r="DE42" s="477"/>
      <c r="DF42" s="477"/>
      <c r="DG42" s="477"/>
      <c r="DH42" s="477"/>
      <c r="DI42" s="477"/>
      <c r="DJ42" s="477"/>
      <c r="DK42" s="477"/>
      <c r="DL42" s="477"/>
      <c r="DM42" s="477"/>
      <c r="DN42" s="477"/>
      <c r="DO42" s="477"/>
      <c r="DP42" s="477"/>
      <c r="DQ42" s="477"/>
      <c r="DR42" s="477"/>
      <c r="DS42" s="477"/>
      <c r="DT42" s="477"/>
      <c r="DU42" s="477"/>
      <c r="DV42" s="477"/>
      <c r="DW42" s="477"/>
      <c r="DX42" s="477"/>
      <c r="DY42" s="477"/>
      <c r="DZ42" s="477"/>
      <c r="EA42" s="477"/>
      <c r="EB42" s="477"/>
      <c r="EC42" s="477"/>
      <c r="ED42" s="477"/>
      <c r="EE42" s="477"/>
      <c r="EF42" s="477"/>
      <c r="EG42" s="477"/>
      <c r="EH42" s="477"/>
      <c r="EI42" s="477"/>
      <c r="EJ42" s="477"/>
      <c r="EK42" s="477"/>
      <c r="EL42" s="477"/>
      <c r="EM42" s="477"/>
      <c r="EN42" s="477"/>
      <c r="EO42" s="477"/>
      <c r="EP42" s="477"/>
      <c r="EQ42" s="477"/>
      <c r="ER42" s="477"/>
      <c r="ES42" s="477"/>
      <c r="ET42" s="477"/>
      <c r="EU42" s="477"/>
      <c r="EV42" s="477"/>
      <c r="EW42" s="477"/>
      <c r="EX42" s="477"/>
      <c r="EY42" s="477"/>
      <c r="EZ42" s="477"/>
      <c r="FA42" s="477"/>
      <c r="FB42" s="477"/>
      <c r="FC42" s="477"/>
      <c r="FD42" s="477"/>
      <c r="FE42" s="477"/>
      <c r="FF42" s="477"/>
      <c r="FG42" s="477"/>
      <c r="FH42" s="477"/>
      <c r="FI42" s="477"/>
      <c r="FJ42" s="477"/>
      <c r="FK42" s="477"/>
      <c r="FL42" s="477"/>
      <c r="FM42" s="477"/>
      <c r="FN42" s="477"/>
      <c r="FO42" s="477"/>
      <c r="FP42" s="477"/>
      <c r="FQ42" s="477"/>
      <c r="FR42" s="477"/>
      <c r="FS42" s="477"/>
      <c r="FT42" s="477"/>
      <c r="FU42" s="477"/>
      <c r="FV42" s="477"/>
      <c r="FW42" s="477"/>
      <c r="FX42" s="477"/>
      <c r="FY42" s="477"/>
      <c r="FZ42" s="477"/>
      <c r="GA42" s="477"/>
      <c r="GB42" s="477"/>
      <c r="GC42" s="477"/>
      <c r="GD42" s="477"/>
      <c r="GE42" s="477"/>
      <c r="GF42" s="477"/>
      <c r="GG42" s="477"/>
      <c r="GH42" s="477"/>
      <c r="GI42" s="477"/>
      <c r="GJ42" s="477"/>
      <c r="GK42" s="477"/>
      <c r="GL42" s="477"/>
      <c r="GM42" s="477"/>
      <c r="GN42" s="477"/>
      <c r="GO42" s="477"/>
      <c r="GP42" s="477"/>
      <c r="GQ42" s="477"/>
      <c r="GR42" s="477"/>
      <c r="GS42" s="477"/>
      <c r="GT42" s="477"/>
      <c r="GU42" s="477"/>
      <c r="GV42" s="477"/>
      <c r="GW42" s="477"/>
      <c r="GX42" s="477"/>
      <c r="GY42" s="477"/>
      <c r="GZ42" s="477"/>
      <c r="HA42" s="477"/>
      <c r="HB42" s="477"/>
      <c r="HC42" s="477"/>
      <c r="HD42" s="477"/>
      <c r="HE42" s="477"/>
      <c r="HF42" s="477"/>
      <c r="HG42" s="477"/>
      <c r="HH42" s="477"/>
      <c r="HI42" s="477"/>
      <c r="HJ42" s="477"/>
      <c r="HK42" s="477"/>
      <c r="HL42" s="477"/>
      <c r="HM42" s="477"/>
      <c r="HN42" s="477"/>
      <c r="HO42" s="477"/>
      <c r="HP42" s="477"/>
      <c r="HQ42" s="477"/>
      <c r="HR42" s="477"/>
      <c r="HS42" s="477"/>
      <c r="HT42" s="477"/>
      <c r="HU42" s="477"/>
      <c r="HV42" s="477"/>
      <c r="HW42" s="477"/>
      <c r="HX42" s="477"/>
      <c r="HY42" s="477"/>
      <c r="HZ42" s="477"/>
      <c r="IA42" s="477"/>
      <c r="IB42" s="477"/>
      <c r="IC42" s="477"/>
      <c r="ID42" s="477"/>
      <c r="IE42" s="477"/>
      <c r="IF42" s="477"/>
      <c r="IG42" s="477"/>
      <c r="IH42" s="477"/>
      <c r="II42" s="477"/>
      <c r="IJ42" s="477"/>
      <c r="IK42" s="477"/>
      <c r="IL42" s="477"/>
      <c r="IM42" s="477"/>
      <c r="IN42" s="477"/>
      <c r="IO42" s="477"/>
      <c r="IP42" s="477"/>
      <c r="IQ42" s="477"/>
      <c r="IR42" s="477"/>
      <c r="IS42" s="477"/>
      <c r="IT42" s="477"/>
      <c r="IU42" s="477"/>
      <c r="IV42" s="477"/>
      <c r="IW42" s="477"/>
      <c r="IX42" s="477"/>
      <c r="IY42" s="477"/>
      <c r="IZ42" s="477"/>
      <c r="JA42" s="477"/>
      <c r="JB42" s="477"/>
      <c r="JC42" s="477"/>
      <c r="JD42" s="477"/>
      <c r="JE42" s="477"/>
      <c r="JF42" s="477"/>
      <c r="JG42" s="477"/>
      <c r="JH42" s="477"/>
      <c r="JI42" s="477"/>
      <c r="JJ42" s="477"/>
      <c r="JK42" s="477"/>
      <c r="JL42" s="477"/>
      <c r="JM42" s="477"/>
      <c r="JN42" s="477"/>
      <c r="JO42" s="477"/>
      <c r="JP42" s="477"/>
      <c r="JQ42" s="477"/>
      <c r="JR42" s="477"/>
      <c r="JS42" s="477"/>
      <c r="JT42" s="477"/>
      <c r="JU42" s="477"/>
      <c r="JV42" s="477"/>
      <c r="JW42" s="477"/>
      <c r="JX42" s="477"/>
      <c r="JY42" s="477"/>
      <c r="JZ42" s="477"/>
      <c r="KA42" s="477"/>
      <c r="KB42" s="477"/>
      <c r="KC42" s="477"/>
      <c r="KD42" s="477"/>
      <c r="KE42" s="477"/>
      <c r="KF42" s="477"/>
      <c r="KG42" s="477"/>
      <c r="KH42" s="477"/>
      <c r="KI42" s="477"/>
      <c r="KJ42" s="477"/>
      <c r="KK42" s="477"/>
      <c r="KL42" s="477"/>
      <c r="KM42" s="477"/>
      <c r="KN42" s="477"/>
      <c r="KO42" s="477"/>
      <c r="KP42" s="477"/>
      <c r="KQ42" s="477"/>
      <c r="KR42" s="477"/>
      <c r="KS42" s="477"/>
      <c r="KT42" s="477"/>
      <c r="KU42" s="477"/>
      <c r="KV42" s="477"/>
      <c r="KW42" s="477"/>
      <c r="KX42" s="477"/>
      <c r="KY42" s="477"/>
      <c r="KZ42" s="477"/>
      <c r="LA42" s="477"/>
      <c r="LB42" s="477"/>
      <c r="LC42" s="477"/>
      <c r="LD42" s="477"/>
      <c r="LE42" s="477"/>
      <c r="LF42" s="477"/>
      <c r="LG42" s="477"/>
      <c r="LH42" s="477"/>
      <c r="LI42" s="477"/>
      <c r="LJ42" s="477"/>
      <c r="LK42" s="477"/>
      <c r="LL42" s="477"/>
      <c r="LM42" s="477"/>
      <c r="LN42" s="477"/>
      <c r="LO42" s="477"/>
      <c r="LP42" s="477"/>
      <c r="LQ42" s="477"/>
      <c r="LR42" s="477"/>
      <c r="LS42" s="477"/>
      <c r="LT42" s="477"/>
      <c r="LU42" s="477"/>
      <c r="LV42" s="477"/>
      <c r="LW42" s="477"/>
      <c r="LX42" s="477"/>
      <c r="LY42" s="477"/>
      <c r="LZ42" s="477"/>
      <c r="MA42" s="477"/>
      <c r="MB42" s="477"/>
      <c r="MC42" s="477"/>
      <c r="MD42" s="477"/>
      <c r="ME42" s="477"/>
      <c r="MF42" s="477"/>
      <c r="MG42" s="477"/>
      <c r="MH42" s="477"/>
      <c r="MI42" s="477"/>
      <c r="MJ42" s="477"/>
      <c r="MK42" s="477"/>
      <c r="ML42" s="477"/>
      <c r="MM42" s="477"/>
      <c r="MN42" s="477"/>
      <c r="MO42" s="477"/>
      <c r="MP42" s="477"/>
      <c r="MQ42" s="477"/>
      <c r="MR42" s="477"/>
      <c r="MS42" s="477"/>
      <c r="MT42" s="477"/>
      <c r="MU42" s="477"/>
      <c r="MV42" s="477"/>
      <c r="MW42" s="477"/>
      <c r="MX42" s="477"/>
      <c r="MY42" s="477"/>
      <c r="MZ42" s="477"/>
      <c r="NA42" s="477"/>
      <c r="NB42" s="477"/>
      <c r="NC42" s="477"/>
      <c r="ND42" s="477"/>
      <c r="NE42" s="477"/>
      <c r="NF42" s="477"/>
      <c r="NG42" s="477"/>
      <c r="NH42" s="477"/>
      <c r="NI42" s="477"/>
      <c r="NJ42" s="477"/>
      <c r="NK42" s="477"/>
      <c r="NL42" s="477"/>
      <c r="NM42" s="477"/>
      <c r="NN42" s="477"/>
      <c r="NO42" s="477"/>
      <c r="NP42" s="477"/>
      <c r="NQ42" s="477"/>
      <c r="NR42" s="477"/>
      <c r="NS42" s="477"/>
      <c r="NT42" s="477"/>
      <c r="NU42" s="477"/>
      <c r="NV42" s="477"/>
      <c r="NW42" s="477"/>
      <c r="NX42" s="477"/>
      <c r="NY42" s="477"/>
      <c r="NZ42" s="477"/>
      <c r="OA42" s="477"/>
      <c r="OB42" s="477"/>
      <c r="OC42" s="477"/>
      <c r="OD42" s="477"/>
      <c r="OE42" s="477"/>
      <c r="OF42" s="477"/>
      <c r="OG42" s="477"/>
      <c r="OH42" s="477"/>
      <c r="OI42" s="477"/>
      <c r="OJ42" s="477"/>
      <c r="OK42" s="477"/>
      <c r="OL42" s="477"/>
      <c r="OM42" s="477"/>
      <c r="ON42" s="477"/>
      <c r="OO42" s="477"/>
      <c r="OP42" s="477"/>
      <c r="OQ42" s="477"/>
      <c r="OR42" s="477"/>
      <c r="OS42" s="477"/>
      <c r="OT42" s="477"/>
      <c r="OU42" s="477"/>
      <c r="OV42" s="477"/>
      <c r="OW42" s="477"/>
      <c r="OX42" s="477"/>
      <c r="OY42" s="477"/>
      <c r="OZ42" s="477"/>
      <c r="PA42" s="477"/>
      <c r="PB42" s="477"/>
      <c r="PC42" s="477"/>
      <c r="PD42" s="477"/>
      <c r="PE42" s="477"/>
      <c r="PF42" s="477"/>
      <c r="PG42" s="477"/>
      <c r="PH42" s="477"/>
      <c r="PI42" s="477"/>
      <c r="PJ42" s="477"/>
      <c r="PK42" s="477"/>
      <c r="PL42" s="477"/>
      <c r="PM42" s="477"/>
      <c r="PN42" s="477"/>
      <c r="PO42" s="477"/>
      <c r="PP42" s="477"/>
      <c r="PQ42" s="477"/>
      <c r="PR42" s="477"/>
      <c r="PS42" s="477"/>
      <c r="PT42" s="477"/>
      <c r="PU42" s="477"/>
      <c r="PV42" s="477"/>
      <c r="PW42" s="477"/>
      <c r="PX42" s="477"/>
      <c r="PY42" s="477"/>
      <c r="PZ42" s="477"/>
      <c r="QA42" s="477"/>
      <c r="QB42" s="477"/>
      <c r="QC42" s="477"/>
      <c r="QD42" s="477"/>
      <c r="QE42" s="477"/>
      <c r="QF42" s="477"/>
      <c r="QG42" s="477"/>
      <c r="QH42" s="477"/>
      <c r="QI42" s="477"/>
      <c r="QJ42" s="477"/>
      <c r="QK42" s="477"/>
      <c r="QL42" s="477"/>
      <c r="QM42" s="477"/>
      <c r="QN42" s="477"/>
      <c r="QO42" s="477"/>
      <c r="QP42" s="477"/>
      <c r="QQ42" s="477"/>
      <c r="QR42" s="477"/>
      <c r="QS42" s="477"/>
      <c r="QT42" s="477"/>
      <c r="QU42" s="477"/>
      <c r="QV42" s="477"/>
      <c r="QW42" s="477"/>
      <c r="QX42" s="477"/>
      <c r="QY42" s="477"/>
      <c r="QZ42" s="477"/>
      <c r="RA42" s="477"/>
      <c r="RB42" s="477"/>
      <c r="RC42" s="477"/>
      <c r="RD42" s="477"/>
      <c r="RE42" s="477"/>
      <c r="RF42" s="477"/>
      <c r="RG42" s="477"/>
      <c r="RH42" s="477"/>
      <c r="RI42" s="477"/>
      <c r="RJ42" s="477"/>
      <c r="RK42" s="477"/>
      <c r="RL42" s="477"/>
      <c r="RM42" s="477"/>
      <c r="RN42" s="477"/>
      <c r="RO42" s="477"/>
      <c r="RP42" s="477"/>
      <c r="RQ42" s="477"/>
      <c r="RR42" s="477"/>
      <c r="RS42" s="477"/>
      <c r="RT42" s="477"/>
      <c r="RU42" s="477"/>
      <c r="RV42" s="477"/>
      <c r="RW42" s="477"/>
      <c r="RX42" s="477"/>
      <c r="RY42" s="477"/>
      <c r="RZ42" s="477"/>
      <c r="SA42" s="477"/>
      <c r="SB42" s="477"/>
      <c r="SC42" s="477"/>
      <c r="SD42" s="477"/>
      <c r="SE42" s="477"/>
      <c r="SF42" s="477"/>
      <c r="SG42" s="477"/>
      <c r="SH42" s="477"/>
      <c r="SI42" s="477"/>
      <c r="SJ42" s="477"/>
      <c r="SK42" s="477"/>
      <c r="SL42" s="477"/>
      <c r="SM42" s="477"/>
      <c r="SN42" s="477"/>
      <c r="SO42" s="477"/>
      <c r="SP42" s="477"/>
      <c r="SQ42" s="477"/>
      <c r="SR42" s="477"/>
      <c r="SS42" s="477"/>
      <c r="ST42" s="477"/>
      <c r="SU42" s="477"/>
      <c r="SV42" s="477"/>
      <c r="SW42" s="477"/>
      <c r="SX42" s="477"/>
      <c r="SY42" s="477"/>
      <c r="SZ42" s="477"/>
      <c r="TA42" s="477"/>
      <c r="TB42" s="477"/>
      <c r="TC42" s="477"/>
      <c r="TD42" s="477"/>
      <c r="TE42" s="477"/>
      <c r="TF42" s="477"/>
      <c r="TG42" s="477"/>
      <c r="TH42" s="477"/>
      <c r="TI42" s="477"/>
      <c r="TJ42" s="477"/>
      <c r="TK42" s="477"/>
      <c r="TL42" s="477"/>
      <c r="TM42" s="477"/>
      <c r="TN42" s="477"/>
      <c r="TO42" s="477"/>
      <c r="TP42" s="477"/>
      <c r="TQ42" s="477"/>
      <c r="TR42" s="477"/>
      <c r="TS42" s="477"/>
      <c r="TT42" s="477"/>
      <c r="TU42" s="477"/>
      <c r="TV42" s="477"/>
      <c r="TW42" s="477"/>
      <c r="TX42" s="477"/>
      <c r="TY42" s="477"/>
      <c r="TZ42" s="477"/>
      <c r="UA42" s="477"/>
      <c r="UB42" s="477"/>
      <c r="UC42" s="477"/>
      <c r="UD42" s="477"/>
      <c r="UE42" s="477"/>
      <c r="UF42" s="477"/>
      <c r="UG42" s="477"/>
      <c r="UH42" s="477"/>
      <c r="UI42" s="477"/>
      <c r="UJ42" s="477"/>
      <c r="UK42" s="477"/>
      <c r="UL42" s="477"/>
      <c r="UM42" s="477"/>
      <c r="UN42" s="477"/>
      <c r="UO42" s="477"/>
      <c r="UP42" s="477"/>
      <c r="UQ42" s="477"/>
      <c r="UR42" s="477"/>
      <c r="US42" s="477"/>
      <c r="UT42" s="477"/>
      <c r="UU42" s="477"/>
      <c r="UV42" s="477"/>
      <c r="UW42" s="477"/>
      <c r="UX42" s="477"/>
      <c r="UY42" s="477"/>
      <c r="UZ42" s="477"/>
      <c r="VA42" s="477"/>
      <c r="VB42" s="477"/>
      <c r="VC42" s="477"/>
      <c r="VD42" s="477"/>
      <c r="VE42" s="477"/>
      <c r="VF42" s="477"/>
      <c r="VG42" s="477"/>
      <c r="VH42" s="477"/>
      <c r="VI42" s="477"/>
      <c r="VJ42" s="477"/>
      <c r="VK42" s="477"/>
      <c r="VL42" s="477"/>
      <c r="VM42" s="477"/>
      <c r="VN42" s="477"/>
      <c r="VO42" s="477"/>
      <c r="VP42" s="477"/>
      <c r="VQ42" s="477"/>
      <c r="VR42" s="477"/>
      <c r="VS42" s="477"/>
      <c r="VT42" s="477"/>
      <c r="VU42" s="477"/>
      <c r="VV42" s="477"/>
      <c r="VW42" s="477"/>
      <c r="VX42" s="477"/>
      <c r="VY42" s="477"/>
      <c r="VZ42" s="477"/>
      <c r="WA42" s="477"/>
      <c r="WB42" s="477"/>
      <c r="WC42" s="477"/>
      <c r="WD42" s="477"/>
      <c r="WE42" s="477"/>
      <c r="WF42" s="477"/>
      <c r="WG42" s="477"/>
      <c r="WH42" s="477"/>
      <c r="WI42" s="477"/>
      <c r="WJ42" s="477"/>
      <c r="WK42" s="477"/>
      <c r="WL42" s="477"/>
      <c r="WM42" s="477"/>
      <c r="WN42" s="477"/>
      <c r="WO42" s="477"/>
      <c r="WP42" s="477"/>
      <c r="WQ42" s="477"/>
      <c r="WR42" s="477"/>
      <c r="WS42" s="477"/>
      <c r="WT42" s="477"/>
      <c r="WU42" s="477"/>
      <c r="WV42" s="477"/>
      <c r="WW42" s="477"/>
      <c r="WX42" s="477"/>
      <c r="WY42" s="477"/>
      <c r="WZ42" s="477"/>
      <c r="XA42" s="477"/>
      <c r="XB42" s="477"/>
      <c r="XC42" s="477"/>
      <c r="XD42" s="477"/>
      <c r="XE42" s="477"/>
      <c r="XF42" s="477"/>
      <c r="XG42" s="477"/>
      <c r="XH42" s="477"/>
      <c r="XI42" s="477"/>
      <c r="XJ42" s="477"/>
      <c r="XK42" s="477"/>
      <c r="XL42" s="477"/>
      <c r="XM42" s="477"/>
      <c r="XN42" s="477"/>
      <c r="XO42" s="477"/>
      <c r="XP42" s="477"/>
      <c r="XQ42" s="477"/>
      <c r="XR42" s="477"/>
      <c r="XS42" s="477"/>
      <c r="XT42" s="477"/>
      <c r="XU42" s="477"/>
      <c r="XV42" s="477"/>
      <c r="XW42" s="477"/>
      <c r="XX42" s="477"/>
      <c r="XY42" s="477"/>
      <c r="XZ42" s="477"/>
      <c r="YA42" s="477"/>
      <c r="YB42" s="477"/>
      <c r="YC42" s="477"/>
      <c r="YD42" s="477"/>
      <c r="YE42" s="477"/>
      <c r="YF42" s="477"/>
      <c r="YG42" s="477"/>
      <c r="YH42" s="477"/>
      <c r="YI42" s="477"/>
      <c r="YJ42" s="477"/>
      <c r="YK42" s="477"/>
      <c r="YL42" s="477"/>
      <c r="YM42" s="477"/>
      <c r="YN42" s="477"/>
      <c r="YO42" s="477"/>
      <c r="YP42" s="477"/>
      <c r="YQ42" s="477"/>
      <c r="YR42" s="477"/>
      <c r="YS42" s="477"/>
      <c r="YT42" s="477"/>
      <c r="YU42" s="477"/>
      <c r="YV42" s="477"/>
      <c r="YW42" s="477"/>
      <c r="YX42" s="477"/>
      <c r="YY42" s="477"/>
      <c r="YZ42" s="477"/>
      <c r="ZA42" s="477"/>
      <c r="ZB42" s="477"/>
      <c r="ZC42" s="477"/>
      <c r="ZD42" s="477"/>
      <c r="ZE42" s="477"/>
      <c r="ZF42" s="477"/>
      <c r="ZG42" s="477"/>
      <c r="ZH42" s="477"/>
      <c r="ZI42" s="477"/>
      <c r="ZJ42" s="477"/>
      <c r="ZK42" s="477"/>
      <c r="ZL42" s="477"/>
      <c r="ZM42" s="477"/>
      <c r="ZN42" s="477"/>
      <c r="ZO42" s="477"/>
      <c r="ZP42" s="477"/>
      <c r="ZQ42" s="477"/>
      <c r="ZR42" s="477"/>
      <c r="ZS42" s="477"/>
      <c r="ZT42" s="477"/>
      <c r="ZU42" s="477"/>
      <c r="ZV42" s="477"/>
      <c r="ZW42" s="477"/>
      <c r="ZX42" s="477"/>
      <c r="ZY42" s="477"/>
      <c r="ZZ42" s="477"/>
      <c r="AAA42" s="477"/>
      <c r="AAB42" s="477"/>
      <c r="AAC42" s="477"/>
      <c r="AAD42" s="477"/>
      <c r="AAE42" s="477"/>
      <c r="AAF42" s="477"/>
      <c r="AAG42" s="477"/>
      <c r="AAH42" s="477"/>
      <c r="AAI42" s="477"/>
      <c r="AAJ42" s="477"/>
      <c r="AAK42" s="477"/>
      <c r="AAL42" s="477"/>
      <c r="AAM42" s="477"/>
      <c r="AAN42" s="477"/>
      <c r="AAO42" s="477"/>
      <c r="AAP42" s="477"/>
      <c r="AAQ42" s="477"/>
      <c r="AAR42" s="477"/>
      <c r="AAS42" s="477"/>
      <c r="AAT42" s="477"/>
      <c r="AAU42" s="477"/>
      <c r="AAV42" s="477"/>
      <c r="AAW42" s="477"/>
      <c r="AAX42" s="477"/>
      <c r="AAY42" s="477"/>
      <c r="AAZ42" s="477"/>
      <c r="ABA42" s="477"/>
      <c r="ABB42" s="477"/>
      <c r="ABC42" s="477"/>
      <c r="ABD42" s="477"/>
      <c r="ABE42" s="477"/>
      <c r="ABF42" s="477"/>
      <c r="ABG42" s="477"/>
      <c r="ABH42" s="477"/>
      <c r="ABI42" s="477"/>
      <c r="ABJ42" s="477"/>
      <c r="ABK42" s="477"/>
      <c r="ABL42" s="477"/>
      <c r="ABM42" s="477"/>
      <c r="ABN42" s="477"/>
      <c r="ABO42" s="477"/>
      <c r="ABP42" s="477"/>
      <c r="ABQ42" s="477"/>
      <c r="ABR42" s="477"/>
      <c r="ABS42" s="477"/>
      <c r="ABT42" s="477"/>
      <c r="ABU42" s="477"/>
      <c r="ABV42" s="477"/>
      <c r="ABW42" s="477"/>
      <c r="ABX42" s="477"/>
      <c r="ABY42" s="477"/>
      <c r="ABZ42" s="477"/>
      <c r="ACA42" s="477"/>
      <c r="ACB42" s="477"/>
      <c r="ACC42" s="477"/>
      <c r="ACD42" s="477"/>
      <c r="ACE42" s="477"/>
      <c r="ACF42" s="477"/>
      <c r="ACG42" s="477"/>
      <c r="ACH42" s="477"/>
      <c r="ACI42" s="477"/>
      <c r="ACJ42" s="477"/>
      <c r="ACK42" s="477"/>
      <c r="ACL42" s="477"/>
      <c r="ACM42" s="477"/>
      <c r="ACN42" s="477"/>
      <c r="ACO42" s="477"/>
      <c r="ACP42" s="477"/>
      <c r="ACQ42" s="477"/>
      <c r="ACR42" s="477"/>
      <c r="ACS42" s="477"/>
      <c r="ACT42" s="477"/>
      <c r="ACU42" s="477"/>
      <c r="ACV42" s="477"/>
      <c r="ACW42" s="477"/>
      <c r="ACX42" s="477"/>
      <c r="ACY42" s="477"/>
      <c r="ACZ42" s="477"/>
      <c r="ADA42" s="477"/>
      <c r="ADB42" s="477"/>
      <c r="ADC42" s="477"/>
      <c r="ADD42" s="477"/>
      <c r="ADE42" s="477"/>
      <c r="ADF42" s="477"/>
      <c r="ADG42" s="477"/>
      <c r="ADH42" s="477"/>
      <c r="ADI42" s="477"/>
      <c r="ADJ42" s="477"/>
      <c r="ADK42" s="477"/>
      <c r="ADL42" s="477"/>
      <c r="ADM42" s="477"/>
      <c r="ADN42" s="477"/>
      <c r="ADO42" s="477"/>
      <c r="ADP42" s="477"/>
      <c r="ADQ42" s="477"/>
      <c r="ADR42" s="477"/>
      <c r="ADS42" s="477"/>
      <c r="ADT42" s="477"/>
      <c r="ADU42" s="477"/>
      <c r="ADV42" s="477"/>
      <c r="ADW42" s="477"/>
      <c r="ADX42" s="477"/>
      <c r="ADY42" s="477"/>
      <c r="ADZ42" s="477"/>
      <c r="AEA42" s="477"/>
      <c r="AEB42" s="477"/>
      <c r="AEC42" s="477"/>
      <c r="AED42" s="477"/>
      <c r="AEE42" s="477"/>
      <c r="AEF42" s="477"/>
      <c r="AEG42" s="477"/>
      <c r="AEH42" s="477"/>
      <c r="AEI42" s="477"/>
      <c r="AEJ42" s="477"/>
      <c r="AEK42" s="477"/>
      <c r="AEL42" s="477"/>
      <c r="AEM42" s="477"/>
      <c r="AEN42" s="477"/>
      <c r="AEO42" s="477"/>
      <c r="AEP42" s="477"/>
      <c r="AEQ42" s="477"/>
      <c r="AER42" s="477"/>
      <c r="AES42" s="477"/>
      <c r="AET42" s="477"/>
      <c r="AEU42" s="477"/>
      <c r="AEV42" s="477"/>
      <c r="AEW42" s="477"/>
      <c r="AEX42" s="477"/>
      <c r="AEY42" s="477"/>
      <c r="AEZ42" s="477"/>
      <c r="AFA42" s="477"/>
      <c r="AFB42" s="477"/>
      <c r="AFC42" s="477"/>
      <c r="AFD42" s="477"/>
      <c r="AFE42" s="477"/>
      <c r="AFF42" s="477"/>
      <c r="AFG42" s="477"/>
      <c r="AFH42" s="477"/>
      <c r="AFI42" s="477"/>
      <c r="AFJ42" s="477"/>
      <c r="AFK42" s="477"/>
      <c r="AFL42" s="477"/>
      <c r="AFM42" s="477"/>
      <c r="AFN42" s="477"/>
      <c r="AFO42" s="477"/>
      <c r="AFP42" s="477"/>
      <c r="AFQ42" s="477"/>
      <c r="AFR42" s="477"/>
      <c r="AFS42" s="477"/>
      <c r="AFT42" s="477"/>
      <c r="AFU42" s="477"/>
      <c r="AFV42" s="477"/>
      <c r="AFW42" s="477"/>
      <c r="AFX42" s="477"/>
      <c r="AFY42" s="477"/>
      <c r="AFZ42" s="477"/>
      <c r="AGA42" s="477"/>
      <c r="AGB42" s="477"/>
      <c r="AGC42" s="477"/>
      <c r="AGD42" s="477"/>
      <c r="AGE42" s="477"/>
      <c r="AGF42" s="477"/>
      <c r="AGG42" s="477"/>
      <c r="AGH42" s="477"/>
      <c r="AGI42" s="477"/>
      <c r="AGJ42" s="477"/>
      <c r="AGK42" s="477"/>
      <c r="AGL42" s="477"/>
      <c r="AGM42" s="477"/>
      <c r="AGN42" s="477"/>
      <c r="AGO42" s="477"/>
      <c r="AGP42" s="477"/>
      <c r="AGQ42" s="477"/>
      <c r="AGR42" s="477"/>
      <c r="AGS42" s="477"/>
      <c r="AGT42" s="477"/>
      <c r="AGU42" s="477"/>
      <c r="AGV42" s="477"/>
      <c r="AGW42" s="477"/>
      <c r="AGX42" s="477"/>
      <c r="AGY42" s="477"/>
      <c r="AGZ42" s="477"/>
      <c r="AHA42" s="477"/>
      <c r="AHB42" s="477"/>
      <c r="AHC42" s="477"/>
      <c r="AHD42" s="477"/>
      <c r="AHE42" s="477"/>
      <c r="AHF42" s="477"/>
      <c r="AHG42" s="477"/>
      <c r="AHH42" s="477"/>
      <c r="AHI42" s="477"/>
      <c r="AHJ42" s="477"/>
      <c r="AHK42" s="477"/>
      <c r="AHL42" s="477"/>
      <c r="AHM42" s="477"/>
      <c r="AHN42" s="477"/>
      <c r="AHO42" s="477"/>
      <c r="AHP42" s="477"/>
      <c r="AHQ42" s="477"/>
      <c r="AHR42" s="477"/>
      <c r="AHS42" s="477"/>
      <c r="AHT42" s="477"/>
      <c r="AHU42" s="477"/>
      <c r="AHV42" s="477"/>
      <c r="AHW42" s="477"/>
      <c r="AHX42" s="477"/>
      <c r="AHY42" s="477"/>
      <c r="AHZ42" s="477"/>
      <c r="AIA42" s="477"/>
      <c r="AIB42" s="477"/>
      <c r="AIC42" s="477"/>
      <c r="AID42" s="477"/>
      <c r="AIE42" s="477"/>
      <c r="AIF42" s="477"/>
      <c r="AIG42" s="477"/>
      <c r="AIH42" s="477"/>
      <c r="AII42" s="477"/>
      <c r="AIJ42" s="477"/>
      <c r="AIK42" s="477"/>
      <c r="AIL42" s="477"/>
      <c r="AIM42" s="477"/>
      <c r="AIN42" s="477"/>
      <c r="AIO42" s="477"/>
      <c r="AIP42" s="477"/>
      <c r="AIQ42" s="477"/>
      <c r="AIR42" s="477"/>
      <c r="AIS42" s="477"/>
      <c r="AIT42" s="477"/>
      <c r="AIU42" s="477"/>
      <c r="AIV42" s="477"/>
      <c r="AIW42" s="477"/>
      <c r="AIX42" s="477"/>
      <c r="AIY42" s="477"/>
      <c r="AIZ42" s="477"/>
      <c r="AJA42" s="477"/>
      <c r="AJB42" s="477"/>
      <c r="AJC42" s="477"/>
      <c r="AJD42" s="477"/>
      <c r="AJE42" s="477"/>
      <c r="AJF42" s="477"/>
      <c r="AJG42" s="477"/>
      <c r="AJH42" s="477"/>
      <c r="AJI42" s="477"/>
      <c r="AJJ42" s="477"/>
      <c r="AJK42" s="477"/>
      <c r="AJL42" s="477"/>
      <c r="AJM42" s="477"/>
      <c r="AJN42" s="477"/>
      <c r="AJO42" s="477"/>
      <c r="AJP42" s="477"/>
      <c r="AJQ42" s="477"/>
      <c r="AJR42" s="477"/>
      <c r="AJS42" s="477"/>
      <c r="AJT42" s="477"/>
      <c r="AJU42" s="477"/>
      <c r="AJV42" s="477"/>
      <c r="AJW42" s="477"/>
      <c r="AJX42" s="477"/>
      <c r="AJY42" s="477"/>
      <c r="AJZ42" s="477"/>
      <c r="AKA42" s="477"/>
      <c r="AKB42" s="477"/>
      <c r="AKC42" s="477"/>
      <c r="AKD42" s="477"/>
      <c r="AKE42" s="477"/>
      <c r="AKF42" s="477"/>
      <c r="AKG42" s="477"/>
      <c r="AKH42" s="477"/>
      <c r="AKI42" s="477"/>
      <c r="AKJ42" s="477"/>
      <c r="AKK42" s="477"/>
      <c r="AKL42" s="477"/>
      <c r="AKM42" s="477"/>
      <c r="AKN42" s="477"/>
      <c r="AKO42" s="477"/>
      <c r="AKP42" s="477"/>
      <c r="AKQ42" s="477"/>
      <c r="AKR42" s="477"/>
      <c r="AKS42" s="477"/>
      <c r="AKT42" s="477"/>
      <c r="AKU42" s="477"/>
      <c r="AKV42" s="477"/>
      <c r="AKW42" s="477"/>
      <c r="AKX42" s="477"/>
      <c r="AKY42" s="477"/>
      <c r="AKZ42" s="477"/>
      <c r="ALA42" s="477"/>
      <c r="ALB42" s="477"/>
      <c r="ALC42" s="477"/>
      <c r="ALD42" s="477"/>
      <c r="ALE42" s="477"/>
      <c r="ALF42" s="477"/>
      <c r="ALG42" s="477"/>
      <c r="ALH42" s="477"/>
      <c r="ALI42" s="477"/>
      <c r="ALJ42" s="477"/>
      <c r="ALK42" s="477"/>
      <c r="ALL42" s="477"/>
      <c r="ALM42" s="477"/>
      <c r="ALN42" s="477"/>
      <c r="ALO42" s="477"/>
      <c r="ALP42" s="477"/>
      <c r="ALQ42" s="477"/>
      <c r="ALR42" s="477"/>
      <c r="ALS42" s="477"/>
      <c r="ALT42" s="477"/>
      <c r="ALU42" s="477"/>
      <c r="ALV42" s="477"/>
      <c r="ALW42" s="477"/>
      <c r="ALX42" s="477"/>
      <c r="ALY42" s="477"/>
      <c r="ALZ42" s="477"/>
      <c r="AMA42" s="477"/>
      <c r="AMB42" s="477"/>
      <c r="AMC42" s="477"/>
      <c r="AMD42" s="477"/>
      <c r="AME42" s="477"/>
    </row>
    <row r="43" spans="1:1019" s="478" customFormat="1">
      <c r="A43" s="477"/>
      <c r="B43" s="477"/>
      <c r="C43" s="474"/>
      <c r="D43" s="477"/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7"/>
      <c r="V43" s="477"/>
      <c r="W43" s="477"/>
      <c r="X43" s="477"/>
      <c r="Y43" s="477"/>
      <c r="Z43" s="477"/>
      <c r="AA43" s="477"/>
      <c r="AB43" s="477"/>
      <c r="AC43" s="477"/>
      <c r="AD43" s="477"/>
      <c r="AE43" s="477"/>
      <c r="AF43" s="477"/>
      <c r="AG43" s="477"/>
      <c r="AH43" s="477"/>
      <c r="AI43" s="477"/>
      <c r="AJ43" s="477"/>
      <c r="AK43" s="477"/>
      <c r="AL43" s="477"/>
      <c r="AM43" s="477"/>
      <c r="AN43" s="477"/>
      <c r="AO43" s="477"/>
      <c r="AP43" s="477"/>
      <c r="AQ43" s="477"/>
      <c r="AR43" s="477"/>
      <c r="AS43" s="477"/>
      <c r="AT43" s="477"/>
      <c r="AU43" s="477"/>
      <c r="AV43" s="477"/>
      <c r="AW43" s="477"/>
      <c r="AX43" s="477"/>
      <c r="AY43" s="477"/>
      <c r="AZ43" s="477"/>
      <c r="BA43" s="477"/>
      <c r="BB43" s="477"/>
      <c r="BC43" s="477"/>
      <c r="BD43" s="477"/>
      <c r="BE43" s="477"/>
      <c r="BF43" s="477"/>
      <c r="BG43" s="477"/>
      <c r="BH43" s="477"/>
      <c r="BI43" s="477"/>
      <c r="BJ43" s="477"/>
      <c r="BK43" s="477"/>
      <c r="BL43" s="477"/>
      <c r="BM43" s="477"/>
      <c r="BN43" s="477"/>
      <c r="BO43" s="477"/>
      <c r="BP43" s="477"/>
      <c r="BQ43" s="477"/>
      <c r="BR43" s="477"/>
      <c r="BS43" s="477"/>
      <c r="BT43" s="477"/>
      <c r="BU43" s="477"/>
      <c r="BV43" s="477"/>
      <c r="BW43" s="477"/>
      <c r="BX43" s="477"/>
      <c r="BY43" s="477"/>
      <c r="BZ43" s="477"/>
      <c r="CA43" s="477"/>
      <c r="CB43" s="477"/>
      <c r="CC43" s="477"/>
      <c r="CD43" s="477"/>
      <c r="CE43" s="477"/>
      <c r="CF43" s="477"/>
      <c r="CG43" s="477"/>
      <c r="CH43" s="477"/>
      <c r="CI43" s="477"/>
      <c r="CJ43" s="477"/>
      <c r="CK43" s="477"/>
      <c r="CL43" s="477"/>
      <c r="CM43" s="477"/>
      <c r="CN43" s="477"/>
      <c r="CO43" s="477"/>
      <c r="CP43" s="477"/>
      <c r="CQ43" s="477"/>
      <c r="CR43" s="477"/>
      <c r="CS43" s="477"/>
      <c r="CT43" s="477"/>
      <c r="CU43" s="477"/>
      <c r="CV43" s="477"/>
      <c r="CW43" s="477"/>
      <c r="CX43" s="477"/>
      <c r="CY43" s="477"/>
      <c r="CZ43" s="477"/>
      <c r="DA43" s="477"/>
      <c r="DB43" s="477"/>
      <c r="DC43" s="477"/>
      <c r="DD43" s="477"/>
      <c r="DE43" s="477"/>
      <c r="DF43" s="477"/>
      <c r="DG43" s="477"/>
      <c r="DH43" s="477"/>
      <c r="DI43" s="477"/>
      <c r="DJ43" s="477"/>
      <c r="DK43" s="477"/>
      <c r="DL43" s="477"/>
      <c r="DM43" s="477"/>
      <c r="DN43" s="477"/>
      <c r="DO43" s="477"/>
      <c r="DP43" s="477"/>
      <c r="DQ43" s="477"/>
      <c r="DR43" s="477"/>
      <c r="DS43" s="477"/>
      <c r="DT43" s="477"/>
      <c r="DU43" s="477"/>
      <c r="DV43" s="477"/>
      <c r="DW43" s="477"/>
      <c r="DX43" s="477"/>
      <c r="DY43" s="477"/>
      <c r="DZ43" s="477"/>
      <c r="EA43" s="477"/>
      <c r="EB43" s="477"/>
      <c r="EC43" s="477"/>
      <c r="ED43" s="477"/>
      <c r="EE43" s="477"/>
      <c r="EF43" s="477"/>
      <c r="EG43" s="477"/>
      <c r="EH43" s="477"/>
      <c r="EI43" s="477"/>
      <c r="EJ43" s="477"/>
      <c r="EK43" s="477"/>
      <c r="EL43" s="477"/>
      <c r="EM43" s="477"/>
      <c r="EN43" s="477"/>
      <c r="EO43" s="477"/>
      <c r="EP43" s="477"/>
      <c r="EQ43" s="477"/>
      <c r="ER43" s="477"/>
      <c r="ES43" s="477"/>
      <c r="ET43" s="477"/>
      <c r="EU43" s="477"/>
      <c r="EV43" s="477"/>
      <c r="EW43" s="477"/>
      <c r="EX43" s="477"/>
      <c r="EY43" s="477"/>
      <c r="EZ43" s="477"/>
      <c r="FA43" s="477"/>
      <c r="FB43" s="477"/>
      <c r="FC43" s="477"/>
      <c r="FD43" s="477"/>
      <c r="FE43" s="477"/>
      <c r="FF43" s="477"/>
      <c r="FG43" s="477"/>
      <c r="FH43" s="477"/>
      <c r="FI43" s="477"/>
      <c r="FJ43" s="477"/>
      <c r="FK43" s="477"/>
      <c r="FL43" s="477"/>
      <c r="FM43" s="477"/>
      <c r="FN43" s="477"/>
      <c r="FO43" s="477"/>
      <c r="FP43" s="477"/>
      <c r="FQ43" s="477"/>
      <c r="FR43" s="477"/>
      <c r="FS43" s="477"/>
      <c r="FT43" s="477"/>
      <c r="FU43" s="477"/>
      <c r="FV43" s="477"/>
      <c r="FW43" s="477"/>
      <c r="FX43" s="477"/>
      <c r="FY43" s="477"/>
      <c r="FZ43" s="477"/>
      <c r="GA43" s="477"/>
      <c r="GB43" s="477"/>
      <c r="GC43" s="477"/>
      <c r="GD43" s="477"/>
      <c r="GE43" s="477"/>
      <c r="GF43" s="477"/>
      <c r="GG43" s="477"/>
      <c r="GH43" s="477"/>
      <c r="GI43" s="477"/>
      <c r="GJ43" s="477"/>
      <c r="GK43" s="477"/>
      <c r="GL43" s="477"/>
      <c r="GM43" s="477"/>
      <c r="GN43" s="477"/>
      <c r="GO43" s="477"/>
      <c r="GP43" s="477"/>
      <c r="GQ43" s="477"/>
      <c r="GR43" s="477"/>
      <c r="GS43" s="477"/>
      <c r="GT43" s="477"/>
      <c r="GU43" s="477"/>
      <c r="GV43" s="477"/>
      <c r="GW43" s="477"/>
      <c r="GX43" s="477"/>
      <c r="GY43" s="477"/>
      <c r="GZ43" s="477"/>
      <c r="HA43" s="477"/>
      <c r="HB43" s="477"/>
      <c r="HC43" s="477"/>
      <c r="HD43" s="477"/>
      <c r="HE43" s="477"/>
      <c r="HF43" s="477"/>
      <c r="HG43" s="477"/>
      <c r="HH43" s="477"/>
      <c r="HI43" s="477"/>
      <c r="HJ43" s="477"/>
      <c r="HK43" s="477"/>
      <c r="HL43" s="477"/>
      <c r="HM43" s="477"/>
      <c r="HN43" s="477"/>
      <c r="HO43" s="477"/>
      <c r="HP43" s="477"/>
      <c r="HQ43" s="477"/>
      <c r="HR43" s="477"/>
      <c r="HS43" s="477"/>
      <c r="HT43" s="477"/>
      <c r="HU43" s="477"/>
      <c r="HV43" s="477"/>
      <c r="HW43" s="477"/>
      <c r="HX43" s="477"/>
      <c r="HY43" s="477"/>
      <c r="HZ43" s="477"/>
      <c r="IA43" s="477"/>
      <c r="IB43" s="477"/>
      <c r="IC43" s="477"/>
      <c r="ID43" s="477"/>
      <c r="IE43" s="477"/>
      <c r="IF43" s="477"/>
      <c r="IG43" s="477"/>
      <c r="IH43" s="477"/>
      <c r="II43" s="477"/>
      <c r="IJ43" s="477"/>
      <c r="IK43" s="477"/>
      <c r="IL43" s="477"/>
      <c r="IM43" s="477"/>
      <c r="IN43" s="477"/>
      <c r="IO43" s="477"/>
      <c r="IP43" s="477"/>
      <c r="IQ43" s="477"/>
      <c r="IR43" s="477"/>
      <c r="IS43" s="477"/>
      <c r="IT43" s="477"/>
      <c r="IU43" s="477"/>
      <c r="IV43" s="477"/>
      <c r="IW43" s="477"/>
      <c r="IX43" s="477"/>
      <c r="IY43" s="477"/>
      <c r="IZ43" s="477"/>
      <c r="JA43" s="477"/>
      <c r="JB43" s="477"/>
      <c r="JC43" s="477"/>
      <c r="JD43" s="477"/>
      <c r="JE43" s="477"/>
      <c r="JF43" s="477"/>
      <c r="JG43" s="477"/>
      <c r="JH43" s="477"/>
      <c r="JI43" s="477"/>
      <c r="JJ43" s="477"/>
      <c r="JK43" s="477"/>
      <c r="JL43" s="477"/>
      <c r="JM43" s="477"/>
      <c r="JN43" s="477"/>
      <c r="JO43" s="477"/>
      <c r="JP43" s="477"/>
      <c r="JQ43" s="477"/>
      <c r="JR43" s="477"/>
      <c r="JS43" s="477"/>
      <c r="JT43" s="477"/>
      <c r="JU43" s="477"/>
      <c r="JV43" s="477"/>
      <c r="JW43" s="477"/>
      <c r="JX43" s="477"/>
      <c r="JY43" s="477"/>
      <c r="JZ43" s="477"/>
      <c r="KA43" s="477"/>
      <c r="KB43" s="477"/>
      <c r="KC43" s="477"/>
      <c r="KD43" s="477"/>
      <c r="KE43" s="477"/>
      <c r="KF43" s="477"/>
      <c r="KG43" s="477"/>
      <c r="KH43" s="477"/>
      <c r="KI43" s="477"/>
      <c r="KJ43" s="477"/>
      <c r="KK43" s="477"/>
      <c r="KL43" s="477"/>
      <c r="KM43" s="477"/>
      <c r="KN43" s="477"/>
      <c r="KO43" s="477"/>
      <c r="KP43" s="477"/>
      <c r="KQ43" s="477"/>
      <c r="KR43" s="477"/>
      <c r="KS43" s="477"/>
      <c r="KT43" s="477"/>
      <c r="KU43" s="477"/>
      <c r="KV43" s="477"/>
      <c r="KW43" s="477"/>
      <c r="KX43" s="477"/>
      <c r="KY43" s="477"/>
      <c r="KZ43" s="477"/>
      <c r="LA43" s="477"/>
      <c r="LB43" s="477"/>
      <c r="LC43" s="477"/>
      <c r="LD43" s="477"/>
      <c r="LE43" s="477"/>
      <c r="LF43" s="477"/>
      <c r="LG43" s="477"/>
      <c r="LH43" s="477"/>
      <c r="LI43" s="477"/>
      <c r="LJ43" s="477"/>
      <c r="LK43" s="477"/>
      <c r="LL43" s="477"/>
      <c r="LM43" s="477"/>
      <c r="LN43" s="477"/>
      <c r="LO43" s="477"/>
      <c r="LP43" s="477"/>
      <c r="LQ43" s="477"/>
      <c r="LR43" s="477"/>
      <c r="LS43" s="477"/>
      <c r="LT43" s="477"/>
      <c r="LU43" s="477"/>
      <c r="LV43" s="477"/>
      <c r="LW43" s="477"/>
      <c r="LX43" s="477"/>
      <c r="LY43" s="477"/>
      <c r="LZ43" s="477"/>
      <c r="MA43" s="477"/>
      <c r="MB43" s="477"/>
      <c r="MC43" s="477"/>
      <c r="MD43" s="477"/>
      <c r="ME43" s="477"/>
      <c r="MF43" s="477"/>
      <c r="MG43" s="477"/>
      <c r="MH43" s="477"/>
      <c r="MI43" s="477"/>
      <c r="MJ43" s="477"/>
      <c r="MK43" s="477"/>
      <c r="ML43" s="477"/>
      <c r="MM43" s="477"/>
      <c r="MN43" s="477"/>
      <c r="MO43" s="477"/>
      <c r="MP43" s="477"/>
      <c r="MQ43" s="477"/>
      <c r="MR43" s="477"/>
      <c r="MS43" s="477"/>
      <c r="MT43" s="477"/>
      <c r="MU43" s="477"/>
      <c r="MV43" s="477"/>
      <c r="MW43" s="477"/>
      <c r="MX43" s="477"/>
      <c r="MY43" s="477"/>
      <c r="MZ43" s="477"/>
      <c r="NA43" s="477"/>
      <c r="NB43" s="477"/>
      <c r="NC43" s="477"/>
      <c r="ND43" s="477"/>
      <c r="NE43" s="477"/>
      <c r="NF43" s="477"/>
      <c r="NG43" s="477"/>
      <c r="NH43" s="477"/>
      <c r="NI43" s="477"/>
      <c r="NJ43" s="477"/>
      <c r="NK43" s="477"/>
      <c r="NL43" s="477"/>
      <c r="NM43" s="477"/>
      <c r="NN43" s="477"/>
      <c r="NO43" s="477"/>
      <c r="NP43" s="477"/>
      <c r="NQ43" s="477"/>
      <c r="NR43" s="477"/>
      <c r="NS43" s="477"/>
      <c r="NT43" s="477"/>
      <c r="NU43" s="477"/>
      <c r="NV43" s="477"/>
      <c r="NW43" s="477"/>
      <c r="NX43" s="477"/>
      <c r="NY43" s="477"/>
      <c r="NZ43" s="477"/>
      <c r="OA43" s="477"/>
      <c r="OB43" s="477"/>
      <c r="OC43" s="477"/>
      <c r="OD43" s="477"/>
      <c r="OE43" s="477"/>
      <c r="OF43" s="477"/>
      <c r="OG43" s="477"/>
      <c r="OH43" s="477"/>
      <c r="OI43" s="477"/>
      <c r="OJ43" s="477"/>
      <c r="OK43" s="477"/>
      <c r="OL43" s="477"/>
      <c r="OM43" s="477"/>
      <c r="ON43" s="477"/>
      <c r="OO43" s="477"/>
      <c r="OP43" s="477"/>
      <c r="OQ43" s="477"/>
      <c r="OR43" s="477"/>
      <c r="OS43" s="477"/>
      <c r="OT43" s="477"/>
      <c r="OU43" s="477"/>
      <c r="OV43" s="477"/>
      <c r="OW43" s="477"/>
      <c r="OX43" s="477"/>
      <c r="OY43" s="477"/>
      <c r="OZ43" s="477"/>
      <c r="PA43" s="477"/>
      <c r="PB43" s="477"/>
      <c r="PC43" s="477"/>
      <c r="PD43" s="477"/>
      <c r="PE43" s="477"/>
      <c r="PF43" s="477"/>
      <c r="PG43" s="477"/>
      <c r="PH43" s="477"/>
      <c r="PI43" s="477"/>
      <c r="PJ43" s="477"/>
      <c r="PK43" s="477"/>
      <c r="PL43" s="477"/>
      <c r="PM43" s="477"/>
      <c r="PN43" s="477"/>
      <c r="PO43" s="477"/>
      <c r="PP43" s="477"/>
      <c r="PQ43" s="477"/>
      <c r="PR43" s="477"/>
      <c r="PS43" s="477"/>
      <c r="PT43" s="477"/>
      <c r="PU43" s="477"/>
      <c r="PV43" s="477"/>
      <c r="PW43" s="477"/>
      <c r="PX43" s="477"/>
      <c r="PY43" s="477"/>
      <c r="PZ43" s="477"/>
      <c r="QA43" s="477"/>
      <c r="QB43" s="477"/>
      <c r="QC43" s="477"/>
      <c r="QD43" s="477"/>
      <c r="QE43" s="477"/>
      <c r="QF43" s="477"/>
      <c r="QG43" s="477"/>
      <c r="QH43" s="477"/>
      <c r="QI43" s="477"/>
      <c r="QJ43" s="477"/>
      <c r="QK43" s="477"/>
      <c r="QL43" s="477"/>
      <c r="QM43" s="477"/>
      <c r="QN43" s="477"/>
      <c r="QO43" s="477"/>
      <c r="QP43" s="477"/>
      <c r="QQ43" s="477"/>
      <c r="QR43" s="477"/>
      <c r="QS43" s="477"/>
      <c r="QT43" s="477"/>
      <c r="QU43" s="477"/>
      <c r="QV43" s="477"/>
      <c r="QW43" s="477"/>
      <c r="QX43" s="477"/>
      <c r="QY43" s="477"/>
      <c r="QZ43" s="477"/>
      <c r="RA43" s="477"/>
      <c r="RB43" s="477"/>
      <c r="RC43" s="477"/>
      <c r="RD43" s="477"/>
      <c r="RE43" s="477"/>
      <c r="RF43" s="477"/>
      <c r="RG43" s="477"/>
      <c r="RH43" s="477"/>
      <c r="RI43" s="477"/>
      <c r="RJ43" s="477"/>
      <c r="RK43" s="477"/>
      <c r="RL43" s="477"/>
      <c r="RM43" s="477"/>
      <c r="RN43" s="477"/>
      <c r="RO43" s="477"/>
      <c r="RP43" s="477"/>
      <c r="RQ43" s="477"/>
      <c r="RR43" s="477"/>
      <c r="RS43" s="477"/>
      <c r="RT43" s="477"/>
      <c r="RU43" s="477"/>
      <c r="RV43" s="477"/>
      <c r="RW43" s="477"/>
      <c r="RX43" s="477"/>
      <c r="RY43" s="477"/>
      <c r="RZ43" s="477"/>
      <c r="SA43" s="477"/>
      <c r="SB43" s="477"/>
      <c r="SC43" s="477"/>
      <c r="SD43" s="477"/>
      <c r="SE43" s="477"/>
      <c r="SF43" s="477"/>
      <c r="SG43" s="477"/>
      <c r="SH43" s="477"/>
      <c r="SI43" s="477"/>
      <c r="SJ43" s="477"/>
      <c r="SK43" s="477"/>
      <c r="SL43" s="477"/>
      <c r="SM43" s="477"/>
      <c r="SN43" s="477"/>
      <c r="SO43" s="477"/>
      <c r="SP43" s="477"/>
      <c r="SQ43" s="477"/>
      <c r="SR43" s="477"/>
      <c r="SS43" s="477"/>
      <c r="ST43" s="477"/>
      <c r="SU43" s="477"/>
      <c r="SV43" s="477"/>
      <c r="SW43" s="477"/>
      <c r="SX43" s="477"/>
      <c r="SY43" s="477"/>
      <c r="SZ43" s="477"/>
      <c r="TA43" s="477"/>
      <c r="TB43" s="477"/>
      <c r="TC43" s="477"/>
      <c r="TD43" s="477"/>
      <c r="TE43" s="477"/>
      <c r="TF43" s="477"/>
      <c r="TG43" s="477"/>
      <c r="TH43" s="477"/>
      <c r="TI43" s="477"/>
      <c r="TJ43" s="477"/>
      <c r="TK43" s="477"/>
      <c r="TL43" s="477"/>
      <c r="TM43" s="477"/>
      <c r="TN43" s="477"/>
      <c r="TO43" s="477"/>
      <c r="TP43" s="477"/>
      <c r="TQ43" s="477"/>
      <c r="TR43" s="477"/>
      <c r="TS43" s="477"/>
      <c r="TT43" s="477"/>
      <c r="TU43" s="477"/>
      <c r="TV43" s="477"/>
      <c r="TW43" s="477"/>
      <c r="TX43" s="477"/>
      <c r="TY43" s="477"/>
      <c r="TZ43" s="477"/>
      <c r="UA43" s="477"/>
      <c r="UB43" s="477"/>
      <c r="UC43" s="477"/>
      <c r="UD43" s="477"/>
      <c r="UE43" s="477"/>
      <c r="UF43" s="477"/>
      <c r="UG43" s="477"/>
      <c r="UH43" s="477"/>
      <c r="UI43" s="477"/>
      <c r="UJ43" s="477"/>
      <c r="UK43" s="477"/>
      <c r="UL43" s="477"/>
      <c r="UM43" s="477"/>
      <c r="UN43" s="477"/>
      <c r="UO43" s="477"/>
      <c r="UP43" s="477"/>
      <c r="UQ43" s="477"/>
      <c r="UR43" s="477"/>
      <c r="US43" s="477"/>
      <c r="UT43" s="477"/>
      <c r="UU43" s="477"/>
      <c r="UV43" s="477"/>
      <c r="UW43" s="477"/>
      <c r="UX43" s="477"/>
      <c r="UY43" s="477"/>
      <c r="UZ43" s="477"/>
      <c r="VA43" s="477"/>
      <c r="VB43" s="477"/>
      <c r="VC43" s="477"/>
      <c r="VD43" s="477"/>
      <c r="VE43" s="477"/>
      <c r="VF43" s="477"/>
      <c r="VG43" s="477"/>
      <c r="VH43" s="477"/>
      <c r="VI43" s="477"/>
      <c r="VJ43" s="477"/>
      <c r="VK43" s="477"/>
      <c r="VL43" s="477"/>
      <c r="VM43" s="477"/>
      <c r="VN43" s="477"/>
      <c r="VO43" s="477"/>
      <c r="VP43" s="477"/>
      <c r="VQ43" s="477"/>
      <c r="VR43" s="477"/>
      <c r="VS43" s="477"/>
      <c r="VT43" s="477"/>
      <c r="VU43" s="477"/>
      <c r="VV43" s="477"/>
      <c r="VW43" s="477"/>
      <c r="VX43" s="477"/>
      <c r="VY43" s="477"/>
      <c r="VZ43" s="477"/>
      <c r="WA43" s="477"/>
      <c r="WB43" s="477"/>
      <c r="WC43" s="477"/>
      <c r="WD43" s="477"/>
      <c r="WE43" s="477"/>
      <c r="WF43" s="477"/>
      <c r="WG43" s="477"/>
      <c r="WH43" s="477"/>
      <c r="WI43" s="477"/>
      <c r="WJ43" s="477"/>
      <c r="WK43" s="477"/>
      <c r="WL43" s="477"/>
      <c r="WM43" s="477"/>
      <c r="WN43" s="477"/>
      <c r="WO43" s="477"/>
      <c r="WP43" s="477"/>
      <c r="WQ43" s="477"/>
      <c r="WR43" s="477"/>
      <c r="WS43" s="477"/>
      <c r="WT43" s="477"/>
      <c r="WU43" s="477"/>
      <c r="WV43" s="477"/>
      <c r="WW43" s="477"/>
      <c r="WX43" s="477"/>
      <c r="WY43" s="477"/>
      <c r="WZ43" s="477"/>
      <c r="XA43" s="477"/>
      <c r="XB43" s="477"/>
      <c r="XC43" s="477"/>
      <c r="XD43" s="477"/>
      <c r="XE43" s="477"/>
      <c r="XF43" s="477"/>
      <c r="XG43" s="477"/>
      <c r="XH43" s="477"/>
      <c r="XI43" s="477"/>
      <c r="XJ43" s="477"/>
      <c r="XK43" s="477"/>
      <c r="XL43" s="477"/>
      <c r="XM43" s="477"/>
      <c r="XN43" s="477"/>
      <c r="XO43" s="477"/>
      <c r="XP43" s="477"/>
      <c r="XQ43" s="477"/>
      <c r="XR43" s="477"/>
      <c r="XS43" s="477"/>
      <c r="XT43" s="477"/>
      <c r="XU43" s="477"/>
      <c r="XV43" s="477"/>
      <c r="XW43" s="477"/>
      <c r="XX43" s="477"/>
      <c r="XY43" s="477"/>
      <c r="XZ43" s="477"/>
      <c r="YA43" s="477"/>
      <c r="YB43" s="477"/>
      <c r="YC43" s="477"/>
      <c r="YD43" s="477"/>
      <c r="YE43" s="477"/>
      <c r="YF43" s="477"/>
      <c r="YG43" s="477"/>
      <c r="YH43" s="477"/>
      <c r="YI43" s="477"/>
      <c r="YJ43" s="477"/>
      <c r="YK43" s="477"/>
      <c r="YL43" s="477"/>
      <c r="YM43" s="477"/>
      <c r="YN43" s="477"/>
      <c r="YO43" s="477"/>
      <c r="YP43" s="477"/>
      <c r="YQ43" s="477"/>
      <c r="YR43" s="477"/>
      <c r="YS43" s="477"/>
      <c r="YT43" s="477"/>
      <c r="YU43" s="477"/>
      <c r="YV43" s="477"/>
      <c r="YW43" s="477"/>
      <c r="YX43" s="477"/>
      <c r="YY43" s="477"/>
      <c r="YZ43" s="477"/>
      <c r="ZA43" s="477"/>
      <c r="ZB43" s="477"/>
      <c r="ZC43" s="477"/>
      <c r="ZD43" s="477"/>
      <c r="ZE43" s="477"/>
      <c r="ZF43" s="477"/>
      <c r="ZG43" s="477"/>
      <c r="ZH43" s="477"/>
      <c r="ZI43" s="477"/>
      <c r="ZJ43" s="477"/>
      <c r="ZK43" s="477"/>
      <c r="ZL43" s="477"/>
      <c r="ZM43" s="477"/>
      <c r="ZN43" s="477"/>
      <c r="ZO43" s="477"/>
      <c r="ZP43" s="477"/>
      <c r="ZQ43" s="477"/>
      <c r="ZR43" s="477"/>
      <c r="ZS43" s="477"/>
      <c r="ZT43" s="477"/>
      <c r="ZU43" s="477"/>
      <c r="ZV43" s="477"/>
      <c r="ZW43" s="477"/>
      <c r="ZX43" s="477"/>
      <c r="ZY43" s="477"/>
      <c r="ZZ43" s="477"/>
      <c r="AAA43" s="477"/>
      <c r="AAB43" s="477"/>
      <c r="AAC43" s="477"/>
      <c r="AAD43" s="477"/>
      <c r="AAE43" s="477"/>
      <c r="AAF43" s="477"/>
      <c r="AAG43" s="477"/>
      <c r="AAH43" s="477"/>
      <c r="AAI43" s="477"/>
      <c r="AAJ43" s="477"/>
      <c r="AAK43" s="477"/>
      <c r="AAL43" s="477"/>
      <c r="AAM43" s="477"/>
      <c r="AAN43" s="477"/>
      <c r="AAO43" s="477"/>
      <c r="AAP43" s="477"/>
      <c r="AAQ43" s="477"/>
      <c r="AAR43" s="477"/>
      <c r="AAS43" s="477"/>
      <c r="AAT43" s="477"/>
      <c r="AAU43" s="477"/>
      <c r="AAV43" s="477"/>
      <c r="AAW43" s="477"/>
      <c r="AAX43" s="477"/>
      <c r="AAY43" s="477"/>
      <c r="AAZ43" s="477"/>
      <c r="ABA43" s="477"/>
      <c r="ABB43" s="477"/>
      <c r="ABC43" s="477"/>
      <c r="ABD43" s="477"/>
      <c r="ABE43" s="477"/>
      <c r="ABF43" s="477"/>
      <c r="ABG43" s="477"/>
      <c r="ABH43" s="477"/>
      <c r="ABI43" s="477"/>
      <c r="ABJ43" s="477"/>
      <c r="ABK43" s="477"/>
      <c r="ABL43" s="477"/>
      <c r="ABM43" s="477"/>
      <c r="ABN43" s="477"/>
      <c r="ABO43" s="477"/>
      <c r="ABP43" s="477"/>
      <c r="ABQ43" s="477"/>
      <c r="ABR43" s="477"/>
      <c r="ABS43" s="477"/>
      <c r="ABT43" s="477"/>
      <c r="ABU43" s="477"/>
      <c r="ABV43" s="477"/>
      <c r="ABW43" s="477"/>
      <c r="ABX43" s="477"/>
      <c r="ABY43" s="477"/>
      <c r="ABZ43" s="477"/>
      <c r="ACA43" s="477"/>
      <c r="ACB43" s="477"/>
      <c r="ACC43" s="477"/>
      <c r="ACD43" s="477"/>
      <c r="ACE43" s="477"/>
      <c r="ACF43" s="477"/>
      <c r="ACG43" s="477"/>
      <c r="ACH43" s="477"/>
      <c r="ACI43" s="477"/>
      <c r="ACJ43" s="477"/>
      <c r="ACK43" s="477"/>
      <c r="ACL43" s="477"/>
      <c r="ACM43" s="477"/>
      <c r="ACN43" s="477"/>
      <c r="ACO43" s="477"/>
      <c r="ACP43" s="477"/>
      <c r="ACQ43" s="477"/>
      <c r="ACR43" s="477"/>
      <c r="ACS43" s="477"/>
      <c r="ACT43" s="477"/>
      <c r="ACU43" s="477"/>
      <c r="ACV43" s="477"/>
      <c r="ACW43" s="477"/>
      <c r="ACX43" s="477"/>
      <c r="ACY43" s="477"/>
      <c r="ACZ43" s="477"/>
      <c r="ADA43" s="477"/>
      <c r="ADB43" s="477"/>
      <c r="ADC43" s="477"/>
      <c r="ADD43" s="477"/>
      <c r="ADE43" s="477"/>
      <c r="ADF43" s="477"/>
      <c r="ADG43" s="477"/>
      <c r="ADH43" s="477"/>
      <c r="ADI43" s="477"/>
      <c r="ADJ43" s="477"/>
      <c r="ADK43" s="477"/>
      <c r="ADL43" s="477"/>
      <c r="ADM43" s="477"/>
      <c r="ADN43" s="477"/>
      <c r="ADO43" s="477"/>
      <c r="ADP43" s="477"/>
      <c r="ADQ43" s="477"/>
      <c r="ADR43" s="477"/>
      <c r="ADS43" s="477"/>
      <c r="ADT43" s="477"/>
      <c r="ADU43" s="477"/>
      <c r="ADV43" s="477"/>
      <c r="ADW43" s="477"/>
      <c r="ADX43" s="477"/>
      <c r="ADY43" s="477"/>
      <c r="ADZ43" s="477"/>
      <c r="AEA43" s="477"/>
      <c r="AEB43" s="477"/>
      <c r="AEC43" s="477"/>
      <c r="AED43" s="477"/>
      <c r="AEE43" s="477"/>
      <c r="AEF43" s="477"/>
      <c r="AEG43" s="477"/>
      <c r="AEH43" s="477"/>
      <c r="AEI43" s="477"/>
      <c r="AEJ43" s="477"/>
      <c r="AEK43" s="477"/>
      <c r="AEL43" s="477"/>
      <c r="AEM43" s="477"/>
      <c r="AEN43" s="477"/>
      <c r="AEO43" s="477"/>
      <c r="AEP43" s="477"/>
      <c r="AEQ43" s="477"/>
      <c r="AER43" s="477"/>
      <c r="AES43" s="477"/>
      <c r="AET43" s="477"/>
      <c r="AEU43" s="477"/>
      <c r="AEV43" s="477"/>
      <c r="AEW43" s="477"/>
      <c r="AEX43" s="477"/>
      <c r="AEY43" s="477"/>
      <c r="AEZ43" s="477"/>
      <c r="AFA43" s="477"/>
      <c r="AFB43" s="477"/>
      <c r="AFC43" s="477"/>
      <c r="AFD43" s="477"/>
      <c r="AFE43" s="477"/>
      <c r="AFF43" s="477"/>
      <c r="AFG43" s="477"/>
      <c r="AFH43" s="477"/>
      <c r="AFI43" s="477"/>
      <c r="AFJ43" s="477"/>
      <c r="AFK43" s="477"/>
      <c r="AFL43" s="477"/>
      <c r="AFM43" s="477"/>
      <c r="AFN43" s="477"/>
      <c r="AFO43" s="477"/>
      <c r="AFP43" s="477"/>
      <c r="AFQ43" s="477"/>
      <c r="AFR43" s="477"/>
      <c r="AFS43" s="477"/>
      <c r="AFT43" s="477"/>
      <c r="AFU43" s="477"/>
      <c r="AFV43" s="477"/>
      <c r="AFW43" s="477"/>
      <c r="AFX43" s="477"/>
      <c r="AFY43" s="477"/>
      <c r="AFZ43" s="477"/>
      <c r="AGA43" s="477"/>
      <c r="AGB43" s="477"/>
      <c r="AGC43" s="477"/>
      <c r="AGD43" s="477"/>
      <c r="AGE43" s="477"/>
      <c r="AGF43" s="477"/>
      <c r="AGG43" s="477"/>
      <c r="AGH43" s="477"/>
      <c r="AGI43" s="477"/>
      <c r="AGJ43" s="477"/>
      <c r="AGK43" s="477"/>
      <c r="AGL43" s="477"/>
      <c r="AGM43" s="477"/>
      <c r="AGN43" s="477"/>
      <c r="AGO43" s="477"/>
      <c r="AGP43" s="477"/>
      <c r="AGQ43" s="477"/>
      <c r="AGR43" s="477"/>
      <c r="AGS43" s="477"/>
      <c r="AGT43" s="477"/>
      <c r="AGU43" s="477"/>
      <c r="AGV43" s="477"/>
      <c r="AGW43" s="477"/>
      <c r="AGX43" s="477"/>
      <c r="AGY43" s="477"/>
      <c r="AGZ43" s="477"/>
      <c r="AHA43" s="477"/>
      <c r="AHB43" s="477"/>
      <c r="AHC43" s="477"/>
      <c r="AHD43" s="477"/>
      <c r="AHE43" s="477"/>
      <c r="AHF43" s="477"/>
      <c r="AHG43" s="477"/>
      <c r="AHH43" s="477"/>
      <c r="AHI43" s="477"/>
      <c r="AHJ43" s="477"/>
      <c r="AHK43" s="477"/>
      <c r="AHL43" s="477"/>
      <c r="AHM43" s="477"/>
      <c r="AHN43" s="477"/>
      <c r="AHO43" s="477"/>
      <c r="AHP43" s="477"/>
      <c r="AHQ43" s="477"/>
      <c r="AHR43" s="477"/>
      <c r="AHS43" s="477"/>
      <c r="AHT43" s="477"/>
      <c r="AHU43" s="477"/>
      <c r="AHV43" s="477"/>
      <c r="AHW43" s="477"/>
      <c r="AHX43" s="477"/>
      <c r="AHY43" s="477"/>
      <c r="AHZ43" s="477"/>
      <c r="AIA43" s="477"/>
      <c r="AIB43" s="477"/>
      <c r="AIC43" s="477"/>
      <c r="AID43" s="477"/>
      <c r="AIE43" s="477"/>
      <c r="AIF43" s="477"/>
      <c r="AIG43" s="477"/>
      <c r="AIH43" s="477"/>
      <c r="AII43" s="477"/>
      <c r="AIJ43" s="477"/>
      <c r="AIK43" s="477"/>
      <c r="AIL43" s="477"/>
      <c r="AIM43" s="477"/>
      <c r="AIN43" s="477"/>
      <c r="AIO43" s="477"/>
      <c r="AIP43" s="477"/>
      <c r="AIQ43" s="477"/>
      <c r="AIR43" s="477"/>
      <c r="AIS43" s="477"/>
      <c r="AIT43" s="477"/>
      <c r="AIU43" s="477"/>
      <c r="AIV43" s="477"/>
      <c r="AIW43" s="477"/>
      <c r="AIX43" s="477"/>
      <c r="AIY43" s="477"/>
      <c r="AIZ43" s="477"/>
      <c r="AJA43" s="477"/>
      <c r="AJB43" s="477"/>
      <c r="AJC43" s="477"/>
      <c r="AJD43" s="477"/>
      <c r="AJE43" s="477"/>
      <c r="AJF43" s="477"/>
      <c r="AJG43" s="477"/>
      <c r="AJH43" s="477"/>
      <c r="AJI43" s="477"/>
      <c r="AJJ43" s="477"/>
      <c r="AJK43" s="477"/>
      <c r="AJL43" s="477"/>
      <c r="AJM43" s="477"/>
      <c r="AJN43" s="477"/>
      <c r="AJO43" s="477"/>
      <c r="AJP43" s="477"/>
      <c r="AJQ43" s="477"/>
      <c r="AJR43" s="477"/>
      <c r="AJS43" s="477"/>
      <c r="AJT43" s="477"/>
      <c r="AJU43" s="477"/>
      <c r="AJV43" s="477"/>
      <c r="AJW43" s="477"/>
      <c r="AJX43" s="477"/>
      <c r="AJY43" s="477"/>
      <c r="AJZ43" s="477"/>
      <c r="AKA43" s="477"/>
      <c r="AKB43" s="477"/>
      <c r="AKC43" s="477"/>
      <c r="AKD43" s="477"/>
      <c r="AKE43" s="477"/>
      <c r="AKF43" s="477"/>
      <c r="AKG43" s="477"/>
      <c r="AKH43" s="477"/>
      <c r="AKI43" s="477"/>
      <c r="AKJ43" s="477"/>
      <c r="AKK43" s="477"/>
      <c r="AKL43" s="477"/>
      <c r="AKM43" s="477"/>
      <c r="AKN43" s="477"/>
      <c r="AKO43" s="477"/>
      <c r="AKP43" s="477"/>
      <c r="AKQ43" s="477"/>
      <c r="AKR43" s="477"/>
      <c r="AKS43" s="477"/>
      <c r="AKT43" s="477"/>
      <c r="AKU43" s="477"/>
      <c r="AKV43" s="477"/>
      <c r="AKW43" s="477"/>
      <c r="AKX43" s="477"/>
      <c r="AKY43" s="477"/>
      <c r="AKZ43" s="477"/>
      <c r="ALA43" s="477"/>
      <c r="ALB43" s="477"/>
      <c r="ALC43" s="477"/>
      <c r="ALD43" s="477"/>
      <c r="ALE43" s="477"/>
      <c r="ALF43" s="477"/>
      <c r="ALG43" s="477"/>
      <c r="ALH43" s="477"/>
      <c r="ALI43" s="477"/>
      <c r="ALJ43" s="477"/>
      <c r="ALK43" s="477"/>
      <c r="ALL43" s="477"/>
      <c r="ALM43" s="477"/>
      <c r="ALN43" s="477"/>
      <c r="ALO43" s="477"/>
      <c r="ALP43" s="477"/>
      <c r="ALQ43" s="477"/>
      <c r="ALR43" s="477"/>
      <c r="ALS43" s="477"/>
      <c r="ALT43" s="477"/>
      <c r="ALU43" s="477"/>
      <c r="ALV43" s="477"/>
      <c r="ALW43" s="477"/>
      <c r="ALX43" s="477"/>
      <c r="ALY43" s="477"/>
      <c r="ALZ43" s="477"/>
      <c r="AMA43" s="477"/>
      <c r="AMB43" s="477"/>
      <c r="AMC43" s="477"/>
      <c r="AMD43" s="477"/>
      <c r="AME43" s="477"/>
    </row>
  </sheetData>
  <mergeCells count="6">
    <mergeCell ref="K10:O10"/>
    <mergeCell ref="A10:A11"/>
    <mergeCell ref="B10:B11"/>
    <mergeCell ref="C10:C11"/>
    <mergeCell ref="D10:D11"/>
    <mergeCell ref="E10:J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ED7E-032E-4A38-9A43-21A83A69596E}">
  <dimension ref="A1:S61"/>
  <sheetViews>
    <sheetView showGridLines="0" zoomScale="80" zoomScaleNormal="80" workbookViewId="0">
      <selection activeCell="B2" sqref="B2"/>
    </sheetView>
  </sheetViews>
  <sheetFormatPr defaultColWidth="8.42578125" defaultRowHeight="15" customHeight="1"/>
  <cols>
    <col min="1" max="1" width="8.42578125" style="257" customWidth="1"/>
    <col min="2" max="2" width="10.42578125" style="257" customWidth="1"/>
    <col min="3" max="3" width="40.42578125" style="257" customWidth="1"/>
    <col min="4" max="4" width="11.42578125" style="257" customWidth="1"/>
    <col min="5" max="6" width="10.140625" style="257" customWidth="1"/>
    <col min="7" max="7" width="8.42578125" style="257" customWidth="1"/>
    <col min="8" max="8" width="9.42578125" style="257" customWidth="1"/>
    <col min="9" max="9" width="11.140625" style="257" customWidth="1"/>
    <col min="10" max="10" width="10.42578125" style="257" customWidth="1"/>
    <col min="11" max="11" width="12.140625" style="257" customWidth="1"/>
    <col min="12" max="13" width="13.140625" style="257" customWidth="1"/>
    <col min="14" max="14" width="11.42578125" style="257" customWidth="1"/>
    <col min="15" max="15" width="13.42578125" style="257" customWidth="1"/>
    <col min="16" max="16" width="14.42578125" style="257" customWidth="1"/>
    <col min="17" max="17" width="8.42578125" style="257" customWidth="1"/>
    <col min="18" max="16384" width="8.42578125" style="257"/>
  </cols>
  <sheetData>
    <row r="1" spans="1:16" ht="10.5" customHeight="1">
      <c r="A1" s="255"/>
      <c r="B1" s="255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20.25" customHeight="1">
      <c r="A2" s="258"/>
      <c r="B2" s="259"/>
      <c r="C2" s="642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4"/>
    </row>
    <row r="3" spans="1:16" ht="17.25" customHeight="1">
      <c r="A3" s="260"/>
      <c r="B3" s="261"/>
      <c r="C3" s="645" t="s">
        <v>220</v>
      </c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7"/>
    </row>
    <row r="4" spans="1:16" ht="13.5" customHeight="1">
      <c r="A4" s="262" t="s">
        <v>221</v>
      </c>
      <c r="B4" s="263"/>
      <c r="C4" s="263"/>
      <c r="D4" s="263"/>
      <c r="E4" s="263"/>
      <c r="F4" s="264"/>
      <c r="G4" s="264"/>
      <c r="H4" s="263"/>
      <c r="I4" s="265"/>
      <c r="J4" s="265"/>
      <c r="K4" s="266"/>
      <c r="L4" s="267"/>
      <c r="M4" s="267"/>
      <c r="N4" s="267"/>
      <c r="O4" s="267"/>
      <c r="P4" s="267"/>
    </row>
    <row r="5" spans="1:16" ht="15.75" customHeight="1">
      <c r="A5" s="648" t="s">
        <v>222</v>
      </c>
      <c r="B5" s="649"/>
      <c r="C5" s="649"/>
      <c r="D5" s="649"/>
      <c r="E5" s="649"/>
      <c r="F5" s="649"/>
      <c r="G5" s="649"/>
      <c r="H5" s="649"/>
      <c r="I5" s="649"/>
      <c r="J5" s="649"/>
      <c r="K5" s="641"/>
      <c r="L5" s="641"/>
      <c r="M5" s="641"/>
      <c r="N5" s="641"/>
      <c r="O5" s="268"/>
      <c r="P5" s="268"/>
    </row>
    <row r="6" spans="1:16" ht="13.5" customHeight="1">
      <c r="A6" s="650" t="s">
        <v>223</v>
      </c>
      <c r="B6" s="651"/>
      <c r="C6" s="651"/>
      <c r="D6" s="651"/>
      <c r="E6" s="651"/>
      <c r="F6" s="651"/>
      <c r="G6" s="651"/>
      <c r="H6" s="258"/>
      <c r="I6" s="268"/>
      <c r="J6" s="268"/>
      <c r="K6" s="258"/>
      <c r="L6" s="268"/>
      <c r="M6" s="268"/>
      <c r="N6" s="268"/>
      <c r="O6" s="268"/>
      <c r="P6" s="268"/>
    </row>
    <row r="7" spans="1:16" ht="13.5" customHeight="1">
      <c r="A7" s="640" t="s">
        <v>224</v>
      </c>
      <c r="B7" s="641"/>
      <c r="C7" s="641"/>
      <c r="D7" s="641"/>
      <c r="E7" s="269"/>
      <c r="F7" s="269"/>
      <c r="G7" s="269"/>
      <c r="H7" s="258"/>
      <c r="I7" s="268"/>
      <c r="J7" s="268"/>
      <c r="K7" s="258"/>
      <c r="L7" s="268"/>
      <c r="M7" s="268"/>
      <c r="N7" s="268"/>
      <c r="O7" s="268"/>
      <c r="P7" s="268"/>
    </row>
    <row r="8" spans="1:16" ht="15" customHeight="1">
      <c r="A8" s="640"/>
      <c r="B8" s="641"/>
      <c r="C8" s="641"/>
      <c r="D8" s="641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</row>
    <row r="9" spans="1:16" ht="15" customHeight="1">
      <c r="A9" s="256"/>
      <c r="B9" s="256"/>
      <c r="C9" s="256"/>
      <c r="D9" s="270"/>
      <c r="E9" s="271"/>
      <c r="F9" s="272"/>
      <c r="G9" s="272"/>
      <c r="H9" s="273"/>
      <c r="I9" s="274"/>
      <c r="J9" s="274"/>
      <c r="K9" s="275"/>
      <c r="L9" s="275"/>
      <c r="M9" s="275"/>
      <c r="N9" s="275"/>
      <c r="O9" s="275"/>
      <c r="P9" s="275"/>
    </row>
    <row r="10" spans="1:16" ht="18" customHeight="1" thickBot="1">
      <c r="A10" s="276"/>
      <c r="B10" s="277"/>
      <c r="C10" s="278" t="s">
        <v>225</v>
      </c>
      <c r="D10" s="279">
        <f>P28</f>
        <v>32203.649999999994</v>
      </c>
      <c r="E10" s="280"/>
      <c r="F10" s="277"/>
      <c r="G10" s="277"/>
      <c r="H10" s="281"/>
      <c r="I10" s="282"/>
      <c r="J10" s="282"/>
      <c r="K10" s="282"/>
      <c r="L10" s="282"/>
      <c r="M10" s="282"/>
      <c r="N10" s="282"/>
      <c r="O10" s="282"/>
      <c r="P10" s="282"/>
    </row>
    <row r="11" spans="1:16" ht="18.600000000000001" customHeight="1" thickBot="1">
      <c r="A11" s="632" t="s">
        <v>226</v>
      </c>
      <c r="B11" s="633"/>
      <c r="C11" s="633"/>
      <c r="D11" s="633"/>
      <c r="E11" s="633"/>
      <c r="F11" s="633"/>
      <c r="G11" s="633"/>
      <c r="H11" s="633"/>
      <c r="I11" s="633"/>
      <c r="J11" s="633"/>
      <c r="K11" s="633"/>
      <c r="L11" s="633"/>
      <c r="M11" s="633"/>
      <c r="N11" s="633"/>
      <c r="O11" s="633"/>
      <c r="P11" s="633"/>
    </row>
    <row r="12" spans="1:16" ht="15.75" customHeight="1" thickBot="1">
      <c r="A12" s="634" t="s">
        <v>36</v>
      </c>
      <c r="B12" s="636" t="s">
        <v>227</v>
      </c>
      <c r="C12" s="636" t="s">
        <v>1</v>
      </c>
      <c r="D12" s="636" t="s">
        <v>228</v>
      </c>
      <c r="E12" s="636" t="s">
        <v>98</v>
      </c>
      <c r="F12" s="638" t="s">
        <v>99</v>
      </c>
      <c r="G12" s="637"/>
      <c r="H12" s="637"/>
      <c r="I12" s="637"/>
      <c r="J12" s="637"/>
      <c r="K12" s="637"/>
      <c r="L12" s="638" t="s">
        <v>100</v>
      </c>
      <c r="M12" s="637"/>
      <c r="N12" s="637"/>
      <c r="O12" s="637"/>
      <c r="P12" s="639"/>
    </row>
    <row r="13" spans="1:16" ht="29.25" customHeight="1">
      <c r="A13" s="635"/>
      <c r="B13" s="637"/>
      <c r="C13" s="637"/>
      <c r="D13" s="637"/>
      <c r="E13" s="637"/>
      <c r="F13" s="243" t="s">
        <v>229</v>
      </c>
      <c r="G13" s="243" t="s">
        <v>230</v>
      </c>
      <c r="H13" s="243" t="s">
        <v>231</v>
      </c>
      <c r="I13" s="243" t="s">
        <v>232</v>
      </c>
      <c r="J13" s="243" t="s">
        <v>233</v>
      </c>
      <c r="K13" s="243" t="s">
        <v>16</v>
      </c>
      <c r="L13" s="243" t="s">
        <v>234</v>
      </c>
      <c r="M13" s="243" t="s">
        <v>231</v>
      </c>
      <c r="N13" s="243" t="s">
        <v>232</v>
      </c>
      <c r="O13" s="243" t="s">
        <v>233</v>
      </c>
      <c r="P13" s="283" t="s">
        <v>235</v>
      </c>
    </row>
    <row r="14" spans="1:16" ht="32.450000000000003" customHeight="1">
      <c r="A14" s="284"/>
      <c r="B14" s="284"/>
      <c r="C14" s="285" t="s">
        <v>236</v>
      </c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</row>
    <row r="15" spans="1:16" ht="47.45" customHeight="1">
      <c r="A15" s="287">
        <v>1</v>
      </c>
      <c r="B15" s="288" t="s">
        <v>237</v>
      </c>
      <c r="C15" s="289" t="s">
        <v>238</v>
      </c>
      <c r="D15" s="288" t="s">
        <v>239</v>
      </c>
      <c r="E15" s="290">
        <v>3</v>
      </c>
      <c r="F15" s="290">
        <v>33.5</v>
      </c>
      <c r="G15" s="291">
        <v>19</v>
      </c>
      <c r="H15" s="292">
        <v>636.5</v>
      </c>
      <c r="I15" s="292">
        <v>5928.48</v>
      </c>
      <c r="J15" s="292">
        <v>29.64</v>
      </c>
      <c r="K15" s="320">
        <f t="shared" ref="K15:K22" si="0">ROUND(H15+I15+J15,2)</f>
        <v>6594.62</v>
      </c>
      <c r="L15" s="290">
        <f t="shared" ref="L15:L22" si="1">ROUND(F15*E15,2)</f>
        <v>100.5</v>
      </c>
      <c r="M15" s="290">
        <f t="shared" ref="M15:M22" si="2">ROUND(H15*E15,2)</f>
        <v>1909.5</v>
      </c>
      <c r="N15" s="290">
        <f t="shared" ref="N15:N22" si="3">ROUND(I15*E15,2)</f>
        <v>17785.439999999999</v>
      </c>
      <c r="O15" s="290">
        <f t="shared" ref="O15:O22" si="4">ROUND(J15*E15,2)</f>
        <v>88.92</v>
      </c>
      <c r="P15" s="290">
        <f t="shared" ref="P15:P22" si="5">ROUND(M15+N15+O15,2)</f>
        <v>19783.86</v>
      </c>
    </row>
    <row r="16" spans="1:16" ht="17.45" customHeight="1">
      <c r="A16" s="287">
        <v>2</v>
      </c>
      <c r="B16" s="288" t="s">
        <v>237</v>
      </c>
      <c r="C16" s="289" t="s">
        <v>240</v>
      </c>
      <c r="D16" s="288" t="s">
        <v>239</v>
      </c>
      <c r="E16" s="290">
        <v>3</v>
      </c>
      <c r="F16" s="290">
        <v>13.9</v>
      </c>
      <c r="G16" s="291">
        <v>19</v>
      </c>
      <c r="H16" s="292">
        <v>264.10000000000002</v>
      </c>
      <c r="I16" s="292">
        <v>0</v>
      </c>
      <c r="J16" s="292">
        <v>0</v>
      </c>
      <c r="K16" s="320">
        <f t="shared" si="0"/>
        <v>264.10000000000002</v>
      </c>
      <c r="L16" s="290">
        <f t="shared" si="1"/>
        <v>41.7</v>
      </c>
      <c r="M16" s="290">
        <f t="shared" si="2"/>
        <v>792.3</v>
      </c>
      <c r="N16" s="290">
        <f t="shared" si="3"/>
        <v>0</v>
      </c>
      <c r="O16" s="290">
        <f t="shared" si="4"/>
        <v>0</v>
      </c>
      <c r="P16" s="290">
        <f t="shared" si="5"/>
        <v>792.3</v>
      </c>
    </row>
    <row r="17" spans="1:16" ht="32.450000000000003" customHeight="1">
      <c r="A17" s="287">
        <v>3</v>
      </c>
      <c r="B17" s="288" t="s">
        <v>237</v>
      </c>
      <c r="C17" s="289" t="s">
        <v>241</v>
      </c>
      <c r="D17" s="288" t="s">
        <v>239</v>
      </c>
      <c r="E17" s="290">
        <v>3</v>
      </c>
      <c r="F17" s="290">
        <v>5.6</v>
      </c>
      <c r="G17" s="291">
        <v>19</v>
      </c>
      <c r="H17" s="292">
        <v>106.4</v>
      </c>
      <c r="I17" s="292">
        <v>218.28</v>
      </c>
      <c r="J17" s="292">
        <v>6.55</v>
      </c>
      <c r="K17" s="320">
        <f t="shared" si="0"/>
        <v>331.23</v>
      </c>
      <c r="L17" s="290">
        <f t="shared" si="1"/>
        <v>16.8</v>
      </c>
      <c r="M17" s="290">
        <f t="shared" si="2"/>
        <v>319.2</v>
      </c>
      <c r="N17" s="290">
        <f t="shared" si="3"/>
        <v>654.84</v>
      </c>
      <c r="O17" s="290">
        <f t="shared" si="4"/>
        <v>19.649999999999999</v>
      </c>
      <c r="P17" s="290">
        <f t="shared" si="5"/>
        <v>993.69</v>
      </c>
    </row>
    <row r="18" spans="1:16" ht="32.450000000000003" customHeight="1">
      <c r="A18" s="287">
        <v>4</v>
      </c>
      <c r="B18" s="288" t="s">
        <v>237</v>
      </c>
      <c r="C18" s="289" t="s">
        <v>242</v>
      </c>
      <c r="D18" s="288" t="s">
        <v>239</v>
      </c>
      <c r="E18" s="290">
        <v>3</v>
      </c>
      <c r="F18" s="290">
        <v>10.4</v>
      </c>
      <c r="G18" s="291">
        <v>19</v>
      </c>
      <c r="H18" s="292">
        <v>197.6</v>
      </c>
      <c r="I18" s="292">
        <v>163.71</v>
      </c>
      <c r="J18" s="292">
        <v>4.91</v>
      </c>
      <c r="K18" s="320">
        <f t="shared" si="0"/>
        <v>366.22</v>
      </c>
      <c r="L18" s="290">
        <f t="shared" si="1"/>
        <v>31.2</v>
      </c>
      <c r="M18" s="290">
        <f t="shared" si="2"/>
        <v>592.79999999999995</v>
      </c>
      <c r="N18" s="290">
        <f t="shared" si="3"/>
        <v>491.13</v>
      </c>
      <c r="O18" s="290">
        <f t="shared" si="4"/>
        <v>14.73</v>
      </c>
      <c r="P18" s="290">
        <f t="shared" si="5"/>
        <v>1098.6600000000001</v>
      </c>
    </row>
    <row r="19" spans="1:16" ht="47.45" customHeight="1">
      <c r="A19" s="287">
        <v>5</v>
      </c>
      <c r="B19" s="288" t="s">
        <v>237</v>
      </c>
      <c r="C19" s="289" t="s">
        <v>243</v>
      </c>
      <c r="D19" s="288" t="s">
        <v>239</v>
      </c>
      <c r="E19" s="290">
        <v>3</v>
      </c>
      <c r="F19" s="290">
        <v>12.6</v>
      </c>
      <c r="G19" s="291">
        <v>19</v>
      </c>
      <c r="H19" s="292">
        <v>239.4</v>
      </c>
      <c r="I19" s="292">
        <v>371.07</v>
      </c>
      <c r="J19" s="292">
        <v>11.13</v>
      </c>
      <c r="K19" s="320">
        <f t="shared" si="0"/>
        <v>621.6</v>
      </c>
      <c r="L19" s="290">
        <f t="shared" si="1"/>
        <v>37.799999999999997</v>
      </c>
      <c r="M19" s="290">
        <f t="shared" si="2"/>
        <v>718.2</v>
      </c>
      <c r="N19" s="290">
        <f t="shared" si="3"/>
        <v>1113.21</v>
      </c>
      <c r="O19" s="290">
        <f t="shared" si="4"/>
        <v>33.39</v>
      </c>
      <c r="P19" s="290">
        <f t="shared" si="5"/>
        <v>1864.8</v>
      </c>
    </row>
    <row r="20" spans="1:16" ht="32.450000000000003" customHeight="1">
      <c r="A20" s="287">
        <v>6</v>
      </c>
      <c r="B20" s="288" t="s">
        <v>237</v>
      </c>
      <c r="C20" s="289" t="s">
        <v>244</v>
      </c>
      <c r="D20" s="288" t="s">
        <v>245</v>
      </c>
      <c r="E20" s="290">
        <v>2</v>
      </c>
      <c r="F20" s="290">
        <v>8.4</v>
      </c>
      <c r="G20" s="291">
        <v>19</v>
      </c>
      <c r="H20" s="292">
        <v>159.6</v>
      </c>
      <c r="I20" s="292">
        <v>1082.07</v>
      </c>
      <c r="J20" s="292">
        <v>32.46</v>
      </c>
      <c r="K20" s="320">
        <f t="shared" si="0"/>
        <v>1274.1300000000001</v>
      </c>
      <c r="L20" s="290">
        <f t="shared" si="1"/>
        <v>16.8</v>
      </c>
      <c r="M20" s="290">
        <f t="shared" si="2"/>
        <v>319.2</v>
      </c>
      <c r="N20" s="290">
        <f t="shared" si="3"/>
        <v>2164.14</v>
      </c>
      <c r="O20" s="290">
        <f t="shared" si="4"/>
        <v>64.92</v>
      </c>
      <c r="P20" s="290">
        <f t="shared" si="5"/>
        <v>2548.2600000000002</v>
      </c>
    </row>
    <row r="21" spans="1:16" ht="32.450000000000003" customHeight="1">
      <c r="A21" s="287">
        <v>7</v>
      </c>
      <c r="B21" s="288" t="s">
        <v>237</v>
      </c>
      <c r="C21" s="289" t="s">
        <v>246</v>
      </c>
      <c r="D21" s="288" t="s">
        <v>245</v>
      </c>
      <c r="E21" s="290">
        <v>1</v>
      </c>
      <c r="F21" s="290">
        <v>8.4</v>
      </c>
      <c r="G21" s="291">
        <v>19</v>
      </c>
      <c r="H21" s="292">
        <v>159.6</v>
      </c>
      <c r="I21" s="292">
        <v>1316.17</v>
      </c>
      <c r="J21" s="292">
        <v>39.49</v>
      </c>
      <c r="K21" s="320">
        <f t="shared" si="0"/>
        <v>1515.26</v>
      </c>
      <c r="L21" s="290">
        <f t="shared" si="1"/>
        <v>8.4</v>
      </c>
      <c r="M21" s="290">
        <f t="shared" si="2"/>
        <v>159.6</v>
      </c>
      <c r="N21" s="290">
        <f t="shared" si="3"/>
        <v>1316.17</v>
      </c>
      <c r="O21" s="290">
        <f t="shared" si="4"/>
        <v>39.49</v>
      </c>
      <c r="P21" s="290">
        <f t="shared" si="5"/>
        <v>1515.26</v>
      </c>
    </row>
    <row r="22" spans="1:16" ht="32.450000000000003" customHeight="1">
      <c r="A22" s="287">
        <v>8</v>
      </c>
      <c r="B22" s="288" t="s">
        <v>237</v>
      </c>
      <c r="C22" s="289" t="s">
        <v>247</v>
      </c>
      <c r="D22" s="288" t="s">
        <v>245</v>
      </c>
      <c r="E22" s="290">
        <v>3</v>
      </c>
      <c r="F22" s="290">
        <v>10.5</v>
      </c>
      <c r="G22" s="291">
        <v>19</v>
      </c>
      <c r="H22" s="292">
        <v>199.5</v>
      </c>
      <c r="I22" s="292">
        <v>383.65</v>
      </c>
      <c r="J22" s="292">
        <v>11.51</v>
      </c>
      <c r="K22" s="320">
        <f t="shared" si="0"/>
        <v>594.66</v>
      </c>
      <c r="L22" s="290">
        <f t="shared" si="1"/>
        <v>31.5</v>
      </c>
      <c r="M22" s="290">
        <f t="shared" si="2"/>
        <v>598.5</v>
      </c>
      <c r="N22" s="290">
        <f t="shared" si="3"/>
        <v>1150.95</v>
      </c>
      <c r="O22" s="290">
        <f t="shared" si="4"/>
        <v>34.53</v>
      </c>
      <c r="P22" s="290">
        <f t="shared" si="5"/>
        <v>1783.98</v>
      </c>
    </row>
    <row r="23" spans="1:16" ht="15" customHeight="1">
      <c r="A23" s="287"/>
      <c r="B23" s="293"/>
      <c r="C23" s="294"/>
      <c r="D23" s="295"/>
      <c r="E23" s="296"/>
      <c r="F23" s="295"/>
      <c r="G23" s="295"/>
      <c r="H23" s="297"/>
      <c r="I23" s="295"/>
      <c r="J23" s="295"/>
      <c r="K23" s="296"/>
      <c r="L23" s="296"/>
      <c r="M23" s="298"/>
      <c r="N23" s="298"/>
      <c r="O23" s="298"/>
      <c r="P23" s="298"/>
    </row>
    <row r="24" spans="1:16" ht="17.45" customHeight="1">
      <c r="A24" s="299"/>
      <c r="B24" s="284"/>
      <c r="C24" s="300" t="s">
        <v>16</v>
      </c>
      <c r="D24" s="301"/>
      <c r="E24" s="301"/>
      <c r="F24" s="301"/>
      <c r="G24" s="301"/>
      <c r="H24" s="301"/>
      <c r="I24" s="301"/>
      <c r="J24" s="301"/>
      <c r="K24" s="301"/>
      <c r="L24" s="302">
        <f>SUM(L15:L23)</f>
        <v>284.70000000000005</v>
      </c>
      <c r="M24" s="302">
        <f>SUM(M15:M23)</f>
        <v>5409.3</v>
      </c>
      <c r="N24" s="302">
        <f>SUM(N15:N23)</f>
        <v>24675.88</v>
      </c>
      <c r="O24" s="302">
        <f>SUM(O15:O23)</f>
        <v>295.63</v>
      </c>
      <c r="P24" s="303">
        <f>SUM(P15:P23)</f>
        <v>30380.809999999998</v>
      </c>
    </row>
    <row r="25" spans="1:16" ht="17.45" customHeight="1">
      <c r="A25" s="299"/>
      <c r="B25" s="304"/>
      <c r="C25" s="305" t="s">
        <v>248</v>
      </c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7">
        <f>ROUND(P24*0.03,2)</f>
        <v>911.42</v>
      </c>
    </row>
    <row r="26" spans="1:16" ht="17.45" customHeight="1">
      <c r="A26" s="299"/>
      <c r="B26" s="304"/>
      <c r="C26" s="305" t="s">
        <v>249</v>
      </c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7">
        <f>ROUND(P24*0.03,2)</f>
        <v>911.42</v>
      </c>
    </row>
    <row r="27" spans="1:16" ht="18" customHeight="1" thickBot="1">
      <c r="A27" s="308"/>
      <c r="B27" s="309"/>
      <c r="C27" s="310" t="s">
        <v>35</v>
      </c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2">
        <f>SUM(P24:P26)</f>
        <v>32203.649999999994</v>
      </c>
    </row>
    <row r="28" spans="1:16" ht="18.600000000000001" customHeight="1" thickBot="1">
      <c r="A28" s="313"/>
      <c r="B28" s="314"/>
      <c r="C28" s="315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8">
        <f>P27</f>
        <v>32203.649999999994</v>
      </c>
    </row>
    <row r="29" spans="1:16" ht="35.1" customHeight="1">
      <c r="A29" s="255"/>
      <c r="B29" s="255"/>
      <c r="C29" s="326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9" t="s">
        <v>50</v>
      </c>
      <c r="P29" s="350">
        <f>P28*1.21</f>
        <v>38966.416499999992</v>
      </c>
    </row>
    <row r="30" spans="1:16" ht="12" customHeight="1">
      <c r="A30" s="255"/>
      <c r="B30" s="255"/>
      <c r="C30" s="255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</row>
    <row r="31" spans="1:16" ht="12" customHeight="1">
      <c r="A31" s="255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316"/>
    </row>
    <row r="32" spans="1:16" ht="12" customHeight="1">
      <c r="A32" s="255"/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</row>
    <row r="33" spans="1:19" ht="12" customHeight="1">
      <c r="A33" s="255"/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</row>
    <row r="34" spans="1:19" ht="12" customHeight="1">
      <c r="A34" s="255"/>
      <c r="B34" s="255"/>
      <c r="C34" s="255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</row>
    <row r="35" spans="1:19" ht="12" customHeight="1">
      <c r="A35" s="255"/>
      <c r="B35" s="255"/>
      <c r="C35" s="326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6"/>
      <c r="R35" s="346"/>
      <c r="S35" s="346"/>
    </row>
    <row r="36" spans="1:19" ht="12" customHeight="1">
      <c r="A36" s="255"/>
      <c r="B36" s="255"/>
      <c r="C36" s="326"/>
      <c r="D36" s="345"/>
      <c r="E36" s="345"/>
      <c r="F36" s="345"/>
      <c r="G36" s="345"/>
      <c r="H36" s="345"/>
      <c r="I36" s="345"/>
      <c r="J36" s="345"/>
      <c r="K36" s="345"/>
      <c r="L36" s="345"/>
      <c r="M36" s="345"/>
      <c r="N36" s="345"/>
      <c r="O36" s="345"/>
      <c r="P36" s="345"/>
      <c r="Q36" s="346"/>
      <c r="R36" s="346"/>
      <c r="S36" s="346"/>
    </row>
    <row r="37" spans="1:19" ht="12" customHeight="1">
      <c r="A37" s="255"/>
      <c r="B37" s="255"/>
      <c r="C37" s="326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6"/>
      <c r="R37" s="346"/>
      <c r="S37" s="346"/>
    </row>
    <row r="38" spans="1:19" ht="12" customHeight="1">
      <c r="A38" s="255"/>
      <c r="B38" s="255"/>
      <c r="C38" s="326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6"/>
      <c r="R38" s="346"/>
    </row>
    <row r="39" spans="1:19" ht="12" customHeight="1">
      <c r="A39" s="255"/>
      <c r="B39" s="255"/>
      <c r="C39" s="326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  <c r="Q39" s="346"/>
      <c r="R39" s="346"/>
    </row>
    <row r="40" spans="1:19" ht="12" customHeight="1">
      <c r="A40" s="255"/>
      <c r="B40" s="255"/>
      <c r="C40" s="326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6"/>
      <c r="R40" s="346"/>
    </row>
    <row r="41" spans="1:19" ht="12" customHeight="1">
      <c r="A41" s="255"/>
      <c r="B41" s="255"/>
      <c r="C41" s="255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</row>
    <row r="42" spans="1:19" ht="12" customHeight="1">
      <c r="A42" s="255"/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</row>
    <row r="43" spans="1:19" ht="12" customHeight="1">
      <c r="A43" s="255"/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</row>
    <row r="44" spans="1:19" ht="12" customHeight="1">
      <c r="A44" s="255"/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</row>
    <row r="45" spans="1:19" ht="12" customHeight="1">
      <c r="A45" s="255"/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</row>
    <row r="46" spans="1:19" ht="12" customHeight="1">
      <c r="A46" s="255"/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</row>
    <row r="47" spans="1:19" ht="12" customHeight="1">
      <c r="A47" s="255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</row>
    <row r="48" spans="1:19" ht="12" customHeight="1">
      <c r="A48" s="255"/>
      <c r="B48" s="255"/>
      <c r="C48" s="317" t="s">
        <v>250</v>
      </c>
      <c r="D48" s="318"/>
      <c r="E48" s="318"/>
      <c r="F48" s="318"/>
      <c r="G48" s="318"/>
      <c r="H48" s="318"/>
      <c r="I48" s="318"/>
      <c r="J48" s="318"/>
      <c r="K48" s="317"/>
      <c r="L48" s="318"/>
      <c r="M48" s="318"/>
      <c r="N48" s="318"/>
      <c r="O48" s="318"/>
      <c r="P48" s="255"/>
    </row>
    <row r="49" spans="1:16" ht="16.5" customHeight="1">
      <c r="A49" s="255"/>
      <c r="B49" s="255"/>
      <c r="C49" s="317" t="s">
        <v>251</v>
      </c>
      <c r="D49" s="318"/>
      <c r="E49" s="318"/>
      <c r="F49" s="318"/>
      <c r="G49" s="318"/>
      <c r="H49" s="318"/>
      <c r="I49" s="318"/>
      <c r="J49" s="318"/>
      <c r="K49" s="628"/>
      <c r="L49" s="629"/>
      <c r="M49" s="629"/>
      <c r="N49" s="629"/>
      <c r="O49" s="629"/>
      <c r="P49" s="319"/>
    </row>
    <row r="50" spans="1:16" ht="12" customHeight="1">
      <c r="A50" s="255"/>
      <c r="B50" s="255"/>
      <c r="C50" s="317" t="s">
        <v>252</v>
      </c>
      <c r="D50" s="318"/>
      <c r="E50" s="318"/>
      <c r="F50" s="318"/>
      <c r="G50" s="318"/>
      <c r="H50" s="318"/>
      <c r="I50" s="318"/>
      <c r="J50" s="318"/>
      <c r="K50" s="628"/>
      <c r="L50" s="629"/>
      <c r="M50" s="629"/>
      <c r="N50" s="318"/>
      <c r="O50" s="318"/>
      <c r="P50" s="255"/>
    </row>
    <row r="51" spans="1:16" ht="12" customHeight="1">
      <c r="A51" s="255"/>
      <c r="B51" s="255"/>
      <c r="C51" s="318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255"/>
    </row>
    <row r="52" spans="1:16" ht="12" customHeight="1">
      <c r="A52" s="255"/>
      <c r="B52" s="255"/>
      <c r="C52" s="317" t="s">
        <v>253</v>
      </c>
      <c r="D52" s="318"/>
      <c r="E52" s="318"/>
      <c r="F52" s="318"/>
      <c r="G52" s="318"/>
      <c r="H52" s="318"/>
      <c r="I52" s="318"/>
      <c r="J52" s="318"/>
      <c r="K52" s="628"/>
      <c r="L52" s="629"/>
      <c r="M52" s="629"/>
      <c r="N52" s="318"/>
      <c r="O52" s="318"/>
      <c r="P52" s="319"/>
    </row>
    <row r="53" spans="1:16" ht="12" customHeight="1">
      <c r="A53" s="255"/>
      <c r="B53" s="255"/>
      <c r="C53" s="318"/>
      <c r="D53" s="318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255"/>
    </row>
    <row r="54" spans="1:16" ht="12" customHeight="1">
      <c r="A54" s="255"/>
      <c r="B54" s="255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9"/>
    </row>
    <row r="55" spans="1:16" ht="12" customHeight="1">
      <c r="A55" s="255"/>
      <c r="B55" s="255"/>
      <c r="C55" s="317" t="s">
        <v>254</v>
      </c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255"/>
    </row>
    <row r="56" spans="1:16" ht="12" customHeight="1">
      <c r="A56" s="255"/>
      <c r="B56" s="255"/>
      <c r="C56" s="317"/>
      <c r="D56" s="318"/>
      <c r="E56" s="318"/>
      <c r="F56" s="318"/>
      <c r="G56" s="318"/>
      <c r="H56" s="318"/>
      <c r="I56" s="318"/>
      <c r="J56" s="318"/>
      <c r="K56" s="318"/>
      <c r="L56" s="318"/>
      <c r="M56" s="318"/>
      <c r="N56" s="318"/>
      <c r="O56" s="318"/>
      <c r="P56" s="255"/>
    </row>
    <row r="57" spans="1:16" ht="12" customHeight="1">
      <c r="A57" s="255"/>
      <c r="B57" s="255"/>
      <c r="C57" s="317"/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255"/>
    </row>
    <row r="58" spans="1:16" ht="12" customHeight="1">
      <c r="A58" s="255"/>
      <c r="B58" s="255"/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255"/>
    </row>
    <row r="59" spans="1:16" ht="12" customHeight="1">
      <c r="A59" s="255"/>
      <c r="B59" s="255"/>
      <c r="C59" s="317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255"/>
    </row>
    <row r="60" spans="1:16" ht="12" customHeight="1">
      <c r="A60" s="255"/>
      <c r="B60" s="255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255"/>
    </row>
    <row r="61" spans="1:16" ht="12" customHeight="1">
      <c r="A61" s="255"/>
      <c r="B61" s="255"/>
      <c r="C61" s="630"/>
      <c r="D61" s="631"/>
      <c r="E61" s="631"/>
      <c r="F61" s="631"/>
      <c r="G61" s="631"/>
      <c r="H61" s="631"/>
      <c r="I61" s="631"/>
      <c r="J61" s="631"/>
      <c r="K61" s="631"/>
      <c r="L61" s="631"/>
      <c r="M61" s="631"/>
      <c r="N61" s="631"/>
      <c r="O61" s="631"/>
      <c r="P61" s="255"/>
    </row>
  </sheetData>
  <mergeCells count="18">
    <mergeCell ref="A8:P8"/>
    <mergeCell ref="C2:P2"/>
    <mergeCell ref="C3:P3"/>
    <mergeCell ref="A5:N5"/>
    <mergeCell ref="A6:G6"/>
    <mergeCell ref="A7:D7"/>
    <mergeCell ref="K49:O49"/>
    <mergeCell ref="K50:M50"/>
    <mergeCell ref="K52:M52"/>
    <mergeCell ref="C61:O61"/>
    <mergeCell ref="A11:P11"/>
    <mergeCell ref="A12:A13"/>
    <mergeCell ref="B12:B13"/>
    <mergeCell ref="C12:C13"/>
    <mergeCell ref="D12:D13"/>
    <mergeCell ref="E12:E13"/>
    <mergeCell ref="F12:K12"/>
    <mergeCell ref="L12:P12"/>
  </mergeCells>
  <pageMargins left="0.7" right="0.7" top="0.75" bottom="0.75" header="0.51181100000000002" footer="0.51181100000000002"/>
  <pageSetup scale="42" orientation="portrait" r:id="rId1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EB4B-4327-4F38-8DAF-29EA5C97574F}">
  <dimension ref="A1:P98"/>
  <sheetViews>
    <sheetView showGridLines="0" zoomScale="90" zoomScaleNormal="90" workbookViewId="0">
      <selection activeCell="A3" sqref="A3:P3"/>
    </sheetView>
  </sheetViews>
  <sheetFormatPr defaultColWidth="11.42578125" defaultRowHeight="15" customHeight="1"/>
  <cols>
    <col min="1" max="1" width="9.140625" style="230" customWidth="1"/>
    <col min="2" max="2" width="11.140625" style="230" customWidth="1"/>
    <col min="3" max="3" width="64.42578125" style="230" customWidth="1"/>
    <col min="4" max="4" width="8.140625" style="230" customWidth="1"/>
    <col min="5" max="5" width="11.42578125" style="230" customWidth="1"/>
    <col min="6" max="6" width="9.42578125" style="230" customWidth="1"/>
    <col min="7" max="7" width="9.85546875" style="230" customWidth="1"/>
    <col min="8" max="8" width="11.85546875" style="230" customWidth="1"/>
    <col min="9" max="9" width="12" style="230" customWidth="1"/>
    <col min="10" max="10" width="10.5703125" style="230" customWidth="1"/>
    <col min="11" max="11" width="13.42578125" style="230" customWidth="1"/>
    <col min="12" max="12" width="14" style="230" customWidth="1"/>
    <col min="13" max="13" width="15.42578125" style="230" customWidth="1"/>
    <col min="14" max="14" width="16.85546875" style="230" customWidth="1"/>
    <col min="15" max="16" width="15.5703125" style="230" customWidth="1"/>
    <col min="17" max="17" width="11.42578125" style="230" customWidth="1"/>
    <col min="18" max="16384" width="11.42578125" style="230"/>
  </cols>
  <sheetData>
    <row r="1" spans="1:16" ht="15" customHeight="1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16" ht="15" customHeight="1">
      <c r="A2" s="661" t="s">
        <v>255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</row>
    <row r="3" spans="1:16" ht="15" customHeight="1">
      <c r="A3" s="663" t="s">
        <v>256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</row>
    <row r="4" spans="1:16" ht="15" customHeight="1">
      <c r="A4" s="665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6"/>
      <c r="N4" s="666"/>
      <c r="O4" s="666"/>
      <c r="P4" s="666"/>
    </row>
    <row r="5" spans="1:16" ht="15" customHeight="1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" customHeight="1">
      <c r="A6" s="232" t="s">
        <v>257</v>
      </c>
      <c r="B6" s="229"/>
      <c r="C6" s="233" t="s">
        <v>258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6" ht="15" customHeight="1">
      <c r="A7" s="232" t="s">
        <v>4</v>
      </c>
      <c r="B7" s="229"/>
      <c r="C7" s="235" t="s">
        <v>259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</row>
    <row r="8" spans="1:16" ht="15" customHeight="1">
      <c r="A8" s="232" t="s">
        <v>260</v>
      </c>
      <c r="B8" s="229"/>
      <c r="C8" s="235" t="s">
        <v>261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</row>
    <row r="9" spans="1:16" ht="15" customHeight="1">
      <c r="A9" s="232" t="s">
        <v>262</v>
      </c>
      <c r="B9" s="229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</row>
    <row r="10" spans="1:16" ht="15" customHeight="1">
      <c r="A10" s="229"/>
      <c r="B10" s="229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</row>
    <row r="11" spans="1:16" ht="15" customHeight="1">
      <c r="A11" s="229"/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667" t="s">
        <v>263</v>
      </c>
      <c r="N11" s="668"/>
      <c r="O11" s="239">
        <f>P34</f>
        <v>89056.1</v>
      </c>
      <c r="P11" s="232" t="s">
        <v>264</v>
      </c>
    </row>
    <row r="12" spans="1:16" ht="15" customHeight="1">
      <c r="A12" s="229"/>
      <c r="B12" s="229"/>
      <c r="C12" s="229"/>
      <c r="D12" s="229"/>
      <c r="E12" s="231"/>
      <c r="F12" s="229"/>
      <c r="G12" s="229"/>
      <c r="H12" s="229"/>
      <c r="I12" s="229"/>
      <c r="J12" s="229"/>
      <c r="K12" s="229"/>
      <c r="L12" s="229"/>
      <c r="M12" s="229"/>
      <c r="N12" s="240"/>
      <c r="O12" s="229"/>
      <c r="P12" s="229"/>
    </row>
    <row r="13" spans="1:16" ht="15" customHeight="1">
      <c r="A13" s="241"/>
      <c r="B13" s="241"/>
      <c r="C13" s="241"/>
      <c r="D13" s="241"/>
      <c r="E13" s="242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</row>
    <row r="14" spans="1:16" ht="15.75" customHeight="1">
      <c r="A14" s="652" t="s">
        <v>36</v>
      </c>
      <c r="B14" s="652" t="s">
        <v>96</v>
      </c>
      <c r="C14" s="652" t="s">
        <v>97</v>
      </c>
      <c r="D14" s="652" t="s">
        <v>0</v>
      </c>
      <c r="E14" s="652" t="s">
        <v>98</v>
      </c>
      <c r="F14" s="652" t="s">
        <v>99</v>
      </c>
      <c r="G14" s="653"/>
      <c r="H14" s="653"/>
      <c r="I14" s="653"/>
      <c r="J14" s="653"/>
      <c r="K14" s="653"/>
      <c r="L14" s="652" t="s">
        <v>100</v>
      </c>
      <c r="M14" s="653"/>
      <c r="N14" s="653"/>
      <c r="O14" s="653"/>
      <c r="P14" s="653"/>
    </row>
    <row r="15" spans="1:16" ht="62.45" customHeight="1">
      <c r="A15" s="653"/>
      <c r="B15" s="653"/>
      <c r="C15" s="653"/>
      <c r="D15" s="653"/>
      <c r="E15" s="669"/>
      <c r="F15" s="243" t="s">
        <v>265</v>
      </c>
      <c r="G15" s="243" t="s">
        <v>266</v>
      </c>
      <c r="H15" s="243" t="s">
        <v>267</v>
      </c>
      <c r="I15" s="243" t="s">
        <v>268</v>
      </c>
      <c r="J15" s="243" t="s">
        <v>269</v>
      </c>
      <c r="K15" s="321" t="s">
        <v>270</v>
      </c>
      <c r="L15" s="243" t="s">
        <v>271</v>
      </c>
      <c r="M15" s="243" t="s">
        <v>267</v>
      </c>
      <c r="N15" s="243" t="s">
        <v>268</v>
      </c>
      <c r="O15" s="243" t="s">
        <v>269</v>
      </c>
      <c r="P15" s="243" t="s">
        <v>235</v>
      </c>
    </row>
    <row r="16" spans="1:16" ht="16.5" customHeight="1">
      <c r="A16" s="654"/>
      <c r="B16" s="655"/>
      <c r="C16" s="655"/>
      <c r="D16" s="655"/>
      <c r="E16" s="655"/>
      <c r="F16" s="655"/>
      <c r="G16" s="655"/>
      <c r="H16" s="655"/>
      <c r="I16" s="655"/>
      <c r="J16" s="655"/>
      <c r="K16" s="656"/>
      <c r="L16" s="655"/>
      <c r="M16" s="655"/>
      <c r="N16" s="655"/>
      <c r="O16" s="655"/>
      <c r="P16" s="655"/>
    </row>
    <row r="17" spans="1:16" ht="15" customHeight="1">
      <c r="A17" s="244"/>
      <c r="B17" s="244"/>
      <c r="C17" s="245"/>
      <c r="D17" s="246"/>
      <c r="E17" s="247"/>
      <c r="F17" s="248">
        <v>0</v>
      </c>
      <c r="G17" s="248"/>
      <c r="H17" s="248">
        <f t="shared" ref="H17:H31" si="0">ROUND(F17*G17,2)</f>
        <v>0</v>
      </c>
      <c r="I17" s="248">
        <v>0</v>
      </c>
      <c r="J17" s="248">
        <v>0</v>
      </c>
      <c r="K17" s="322">
        <f t="shared" ref="K17:K32" si="1">SUM(H17:J17)</f>
        <v>0</v>
      </c>
      <c r="L17" s="248">
        <f t="shared" ref="L17:L32" si="2">ROUND(E17*F17,2)</f>
        <v>0</v>
      </c>
      <c r="M17" s="248">
        <f t="shared" ref="M17:M32" si="3">ROUND(E17*H17,2)</f>
        <v>0</v>
      </c>
      <c r="N17" s="248">
        <f t="shared" ref="N17:N32" si="4">ROUND(E17*I17,2)</f>
        <v>0</v>
      </c>
      <c r="O17" s="248">
        <f t="shared" ref="O17:O32" si="5">ROUND(E17*J17,2)</f>
        <v>0</v>
      </c>
      <c r="P17" s="248">
        <f t="shared" ref="P17:P32" si="6">SUM(M17:O17)</f>
        <v>0</v>
      </c>
    </row>
    <row r="18" spans="1:16" ht="17.45" customHeight="1">
      <c r="A18" s="244">
        <v>1</v>
      </c>
      <c r="B18" s="244"/>
      <c r="C18" s="249" t="s">
        <v>272</v>
      </c>
      <c r="D18" s="243" t="s">
        <v>81</v>
      </c>
      <c r="E18" s="250">
        <v>847</v>
      </c>
      <c r="F18" s="251">
        <v>0.49</v>
      </c>
      <c r="G18" s="251">
        <v>19</v>
      </c>
      <c r="H18" s="248">
        <f t="shared" si="0"/>
        <v>9.31</v>
      </c>
      <c r="I18" s="251">
        <v>0.42</v>
      </c>
      <c r="J18" s="251">
        <v>6.9</v>
      </c>
      <c r="K18" s="322">
        <f t="shared" si="1"/>
        <v>16.630000000000003</v>
      </c>
      <c r="L18" s="248">
        <f t="shared" si="2"/>
        <v>415.03</v>
      </c>
      <c r="M18" s="248">
        <f t="shared" si="3"/>
        <v>7885.57</v>
      </c>
      <c r="N18" s="248">
        <f t="shared" si="4"/>
        <v>355.74</v>
      </c>
      <c r="O18" s="248">
        <f t="shared" si="5"/>
        <v>5844.3</v>
      </c>
      <c r="P18" s="248">
        <f t="shared" si="6"/>
        <v>14085.61</v>
      </c>
    </row>
    <row r="19" spans="1:16" ht="17.45" customHeight="1">
      <c r="A19" s="244">
        <v>2</v>
      </c>
      <c r="B19" s="244"/>
      <c r="C19" s="249" t="s">
        <v>273</v>
      </c>
      <c r="D19" s="243" t="s">
        <v>81</v>
      </c>
      <c r="E19" s="250">
        <v>847</v>
      </c>
      <c r="F19" s="251">
        <v>0.1</v>
      </c>
      <c r="G19" s="251">
        <v>19</v>
      </c>
      <c r="H19" s="248">
        <f t="shared" si="0"/>
        <v>1.9</v>
      </c>
      <c r="I19" s="248">
        <v>0</v>
      </c>
      <c r="J19" s="251">
        <v>1.95</v>
      </c>
      <c r="K19" s="322">
        <f t="shared" si="1"/>
        <v>3.8499999999999996</v>
      </c>
      <c r="L19" s="248">
        <f t="shared" si="2"/>
        <v>84.7</v>
      </c>
      <c r="M19" s="248">
        <f t="shared" si="3"/>
        <v>1609.3</v>
      </c>
      <c r="N19" s="248">
        <f t="shared" si="4"/>
        <v>0</v>
      </c>
      <c r="O19" s="248">
        <f t="shared" si="5"/>
        <v>1651.65</v>
      </c>
      <c r="P19" s="248">
        <f t="shared" si="6"/>
        <v>3260.95</v>
      </c>
    </row>
    <row r="20" spans="1:16" ht="32.450000000000003" customHeight="1">
      <c r="A20" s="244">
        <v>3</v>
      </c>
      <c r="B20" s="244"/>
      <c r="C20" s="249" t="s">
        <v>274</v>
      </c>
      <c r="D20" s="243" t="s">
        <v>81</v>
      </c>
      <c r="E20" s="250">
        <v>847</v>
      </c>
      <c r="F20" s="251">
        <v>0.35</v>
      </c>
      <c r="G20" s="251">
        <v>19</v>
      </c>
      <c r="H20" s="248">
        <f t="shared" si="0"/>
        <v>6.65</v>
      </c>
      <c r="I20" s="251">
        <v>8.86</v>
      </c>
      <c r="J20" s="251">
        <v>2.0499999999999998</v>
      </c>
      <c r="K20" s="322">
        <f t="shared" si="1"/>
        <v>17.559999999999999</v>
      </c>
      <c r="L20" s="248">
        <f t="shared" si="2"/>
        <v>296.45</v>
      </c>
      <c r="M20" s="248">
        <f t="shared" si="3"/>
        <v>5632.55</v>
      </c>
      <c r="N20" s="248">
        <f t="shared" si="4"/>
        <v>7504.42</v>
      </c>
      <c r="O20" s="248">
        <f t="shared" si="5"/>
        <v>1736.35</v>
      </c>
      <c r="P20" s="248">
        <f t="shared" si="6"/>
        <v>14873.320000000002</v>
      </c>
    </row>
    <row r="21" spans="1:16" ht="17.45" customHeight="1">
      <c r="A21" s="244">
        <v>4</v>
      </c>
      <c r="B21" s="244"/>
      <c r="C21" s="249" t="s">
        <v>275</v>
      </c>
      <c r="D21" s="243" t="s">
        <v>81</v>
      </c>
      <c r="E21" s="250">
        <v>847</v>
      </c>
      <c r="F21" s="251">
        <v>0.8</v>
      </c>
      <c r="G21" s="251">
        <v>19</v>
      </c>
      <c r="H21" s="248">
        <f t="shared" si="0"/>
        <v>15.2</v>
      </c>
      <c r="I21" s="251">
        <v>13.13</v>
      </c>
      <c r="J21" s="251">
        <v>1.65</v>
      </c>
      <c r="K21" s="322">
        <f t="shared" si="1"/>
        <v>29.979999999999997</v>
      </c>
      <c r="L21" s="248">
        <f t="shared" si="2"/>
        <v>677.6</v>
      </c>
      <c r="M21" s="248">
        <f t="shared" si="3"/>
        <v>12874.4</v>
      </c>
      <c r="N21" s="248">
        <f t="shared" si="4"/>
        <v>11121.11</v>
      </c>
      <c r="O21" s="248">
        <f t="shared" si="5"/>
        <v>1397.55</v>
      </c>
      <c r="P21" s="248">
        <f t="shared" si="6"/>
        <v>25393.06</v>
      </c>
    </row>
    <row r="22" spans="1:16" ht="17.45" customHeight="1">
      <c r="A22" s="244">
        <v>5</v>
      </c>
      <c r="B22" s="244"/>
      <c r="C22" s="249" t="s">
        <v>276</v>
      </c>
      <c r="D22" s="243" t="s">
        <v>277</v>
      </c>
      <c r="E22" s="250">
        <v>152</v>
      </c>
      <c r="F22" s="251">
        <v>2.0499999999999998</v>
      </c>
      <c r="G22" s="251">
        <v>19</v>
      </c>
      <c r="H22" s="248">
        <f t="shared" si="0"/>
        <v>38.950000000000003</v>
      </c>
      <c r="I22" s="251">
        <v>16.28</v>
      </c>
      <c r="J22" s="251">
        <v>2.0499999999999998</v>
      </c>
      <c r="K22" s="322">
        <f t="shared" si="1"/>
        <v>57.28</v>
      </c>
      <c r="L22" s="248">
        <f t="shared" si="2"/>
        <v>311.60000000000002</v>
      </c>
      <c r="M22" s="248">
        <f t="shared" si="3"/>
        <v>5920.4</v>
      </c>
      <c r="N22" s="248">
        <f t="shared" si="4"/>
        <v>2474.56</v>
      </c>
      <c r="O22" s="248">
        <f t="shared" si="5"/>
        <v>311.60000000000002</v>
      </c>
      <c r="P22" s="248">
        <f t="shared" si="6"/>
        <v>8706.56</v>
      </c>
    </row>
    <row r="23" spans="1:16" ht="17.45" customHeight="1">
      <c r="A23" s="244">
        <v>6</v>
      </c>
      <c r="B23" s="244"/>
      <c r="C23" s="249" t="s">
        <v>278</v>
      </c>
      <c r="D23" s="243" t="s">
        <v>277</v>
      </c>
      <c r="E23" s="250">
        <v>160</v>
      </c>
      <c r="F23" s="251">
        <v>0.08</v>
      </c>
      <c r="G23" s="251">
        <v>19</v>
      </c>
      <c r="H23" s="248">
        <f t="shared" si="0"/>
        <v>1.52</v>
      </c>
      <c r="I23" s="251">
        <v>0.1</v>
      </c>
      <c r="J23" s="251">
        <v>0.9</v>
      </c>
      <c r="K23" s="248">
        <f t="shared" si="1"/>
        <v>2.52</v>
      </c>
      <c r="L23" s="248">
        <f t="shared" si="2"/>
        <v>12.8</v>
      </c>
      <c r="M23" s="248">
        <f t="shared" si="3"/>
        <v>243.2</v>
      </c>
      <c r="N23" s="248">
        <f t="shared" si="4"/>
        <v>16</v>
      </c>
      <c r="O23" s="248">
        <f t="shared" si="5"/>
        <v>144</v>
      </c>
      <c r="P23" s="248">
        <f t="shared" si="6"/>
        <v>403.2</v>
      </c>
    </row>
    <row r="24" spans="1:16" ht="17.45" customHeight="1">
      <c r="A24" s="244">
        <v>7</v>
      </c>
      <c r="B24" s="244"/>
      <c r="C24" s="249" t="s">
        <v>279</v>
      </c>
      <c r="D24" s="243" t="s">
        <v>277</v>
      </c>
      <c r="E24" s="250">
        <v>160</v>
      </c>
      <c r="F24" s="251">
        <v>0.52</v>
      </c>
      <c r="G24" s="251">
        <v>19</v>
      </c>
      <c r="H24" s="248">
        <f t="shared" si="0"/>
        <v>9.8800000000000008</v>
      </c>
      <c r="I24" s="251">
        <v>11.87</v>
      </c>
      <c r="J24" s="251">
        <v>0.9</v>
      </c>
      <c r="K24" s="248">
        <f t="shared" si="1"/>
        <v>22.65</v>
      </c>
      <c r="L24" s="248">
        <f t="shared" si="2"/>
        <v>83.2</v>
      </c>
      <c r="M24" s="248">
        <f t="shared" si="3"/>
        <v>1580.8</v>
      </c>
      <c r="N24" s="248">
        <f t="shared" si="4"/>
        <v>1899.2</v>
      </c>
      <c r="O24" s="248">
        <f t="shared" si="5"/>
        <v>144</v>
      </c>
      <c r="P24" s="248">
        <f t="shared" si="6"/>
        <v>3624</v>
      </c>
    </row>
    <row r="25" spans="1:16" ht="17.45" customHeight="1">
      <c r="A25" s="244">
        <v>8</v>
      </c>
      <c r="B25" s="244"/>
      <c r="C25" s="249" t="s">
        <v>280</v>
      </c>
      <c r="D25" s="243" t="s">
        <v>277</v>
      </c>
      <c r="E25" s="250">
        <v>145</v>
      </c>
      <c r="F25" s="251">
        <v>0.84</v>
      </c>
      <c r="G25" s="251">
        <v>19</v>
      </c>
      <c r="H25" s="248">
        <f t="shared" si="0"/>
        <v>15.96</v>
      </c>
      <c r="I25" s="251">
        <v>11.03</v>
      </c>
      <c r="J25" s="251">
        <v>1.65</v>
      </c>
      <c r="K25" s="248">
        <f t="shared" si="1"/>
        <v>28.64</v>
      </c>
      <c r="L25" s="248">
        <f t="shared" si="2"/>
        <v>121.8</v>
      </c>
      <c r="M25" s="248">
        <f t="shared" si="3"/>
        <v>2314.1999999999998</v>
      </c>
      <c r="N25" s="248">
        <f t="shared" si="4"/>
        <v>1599.35</v>
      </c>
      <c r="O25" s="248">
        <f t="shared" si="5"/>
        <v>239.25</v>
      </c>
      <c r="P25" s="248">
        <f t="shared" si="6"/>
        <v>4152.7999999999993</v>
      </c>
    </row>
    <row r="26" spans="1:16" ht="17.45" customHeight="1">
      <c r="A26" s="244">
        <v>9</v>
      </c>
      <c r="B26" s="244"/>
      <c r="C26" s="249" t="s">
        <v>281</v>
      </c>
      <c r="D26" s="243" t="s">
        <v>277</v>
      </c>
      <c r="E26" s="250">
        <v>160</v>
      </c>
      <c r="F26" s="251">
        <v>0.66</v>
      </c>
      <c r="G26" s="251">
        <v>19</v>
      </c>
      <c r="H26" s="248">
        <f t="shared" si="0"/>
        <v>12.54</v>
      </c>
      <c r="I26" s="251">
        <v>14.91</v>
      </c>
      <c r="J26" s="251">
        <v>1.3</v>
      </c>
      <c r="K26" s="248">
        <f t="shared" si="1"/>
        <v>28.75</v>
      </c>
      <c r="L26" s="248">
        <f t="shared" si="2"/>
        <v>105.6</v>
      </c>
      <c r="M26" s="248">
        <f t="shared" si="3"/>
        <v>2006.4</v>
      </c>
      <c r="N26" s="248">
        <f t="shared" si="4"/>
        <v>2385.6</v>
      </c>
      <c r="O26" s="248">
        <f t="shared" si="5"/>
        <v>208</v>
      </c>
      <c r="P26" s="248">
        <f t="shared" si="6"/>
        <v>4600</v>
      </c>
    </row>
    <row r="27" spans="1:16" ht="17.45" customHeight="1">
      <c r="A27" s="244">
        <v>10</v>
      </c>
      <c r="B27" s="244"/>
      <c r="C27" s="249" t="s">
        <v>282</v>
      </c>
      <c r="D27" s="243" t="s">
        <v>283</v>
      </c>
      <c r="E27" s="250">
        <v>2</v>
      </c>
      <c r="F27" s="251">
        <v>7.3</v>
      </c>
      <c r="G27" s="251">
        <v>19</v>
      </c>
      <c r="H27" s="248">
        <f t="shared" si="0"/>
        <v>138.69999999999999</v>
      </c>
      <c r="I27" s="251">
        <v>15.75</v>
      </c>
      <c r="J27" s="251">
        <v>8.9499999999999993</v>
      </c>
      <c r="K27" s="248">
        <f t="shared" si="1"/>
        <v>163.39999999999998</v>
      </c>
      <c r="L27" s="248">
        <f t="shared" si="2"/>
        <v>14.6</v>
      </c>
      <c r="M27" s="248">
        <f t="shared" si="3"/>
        <v>277.39999999999998</v>
      </c>
      <c r="N27" s="248">
        <f t="shared" si="4"/>
        <v>31.5</v>
      </c>
      <c r="O27" s="248">
        <f t="shared" si="5"/>
        <v>17.899999999999999</v>
      </c>
      <c r="P27" s="248">
        <f t="shared" si="6"/>
        <v>326.79999999999995</v>
      </c>
    </row>
    <row r="28" spans="1:16" ht="17.45" customHeight="1">
      <c r="A28" s="244">
        <v>11</v>
      </c>
      <c r="B28" s="244"/>
      <c r="C28" s="249" t="s">
        <v>284</v>
      </c>
      <c r="D28" s="243" t="s">
        <v>283</v>
      </c>
      <c r="E28" s="250">
        <v>28</v>
      </c>
      <c r="F28" s="251">
        <v>0.64</v>
      </c>
      <c r="G28" s="251">
        <v>19</v>
      </c>
      <c r="H28" s="248">
        <f t="shared" si="0"/>
        <v>12.16</v>
      </c>
      <c r="I28" s="251">
        <v>26.25</v>
      </c>
      <c r="J28" s="251">
        <v>4.0999999999999996</v>
      </c>
      <c r="K28" s="248">
        <f t="shared" si="1"/>
        <v>42.51</v>
      </c>
      <c r="L28" s="248">
        <f t="shared" si="2"/>
        <v>17.920000000000002</v>
      </c>
      <c r="M28" s="248">
        <f t="shared" si="3"/>
        <v>340.48</v>
      </c>
      <c r="N28" s="248">
        <f t="shared" si="4"/>
        <v>735</v>
      </c>
      <c r="O28" s="248">
        <f t="shared" si="5"/>
        <v>114.8</v>
      </c>
      <c r="P28" s="248">
        <f t="shared" si="6"/>
        <v>1190.28</v>
      </c>
    </row>
    <row r="29" spans="1:16" ht="17.45" customHeight="1">
      <c r="A29" s="244">
        <v>12</v>
      </c>
      <c r="B29" s="244"/>
      <c r="C29" s="249" t="s">
        <v>285</v>
      </c>
      <c r="D29" s="243" t="s">
        <v>283</v>
      </c>
      <c r="E29" s="250">
        <v>4</v>
      </c>
      <c r="F29" s="251">
        <v>4.97</v>
      </c>
      <c r="G29" s="251">
        <v>19</v>
      </c>
      <c r="H29" s="248">
        <f t="shared" si="0"/>
        <v>94.43</v>
      </c>
      <c r="I29" s="248">
        <v>0</v>
      </c>
      <c r="J29" s="251">
        <v>15.75</v>
      </c>
      <c r="K29" s="248">
        <f t="shared" si="1"/>
        <v>110.18</v>
      </c>
      <c r="L29" s="248">
        <f t="shared" si="2"/>
        <v>19.88</v>
      </c>
      <c r="M29" s="248">
        <f t="shared" si="3"/>
        <v>377.72</v>
      </c>
      <c r="N29" s="248">
        <f t="shared" si="4"/>
        <v>0</v>
      </c>
      <c r="O29" s="248">
        <f t="shared" si="5"/>
        <v>63</v>
      </c>
      <c r="P29" s="248">
        <f t="shared" si="6"/>
        <v>440.72</v>
      </c>
    </row>
    <row r="30" spans="1:16" ht="17.45" customHeight="1">
      <c r="A30" s="244">
        <v>13</v>
      </c>
      <c r="B30" s="244"/>
      <c r="C30" s="249" t="s">
        <v>286</v>
      </c>
      <c r="D30" s="243" t="s">
        <v>287</v>
      </c>
      <c r="E30" s="250">
        <v>75</v>
      </c>
      <c r="F30" s="251">
        <v>1.5</v>
      </c>
      <c r="G30" s="251">
        <v>19</v>
      </c>
      <c r="H30" s="248">
        <f t="shared" si="0"/>
        <v>28.5</v>
      </c>
      <c r="I30" s="248">
        <v>0</v>
      </c>
      <c r="J30" s="251">
        <v>57.5</v>
      </c>
      <c r="K30" s="248">
        <f t="shared" si="1"/>
        <v>86</v>
      </c>
      <c r="L30" s="248">
        <f t="shared" si="2"/>
        <v>112.5</v>
      </c>
      <c r="M30" s="248">
        <f t="shared" si="3"/>
        <v>2137.5</v>
      </c>
      <c r="N30" s="248">
        <f t="shared" si="4"/>
        <v>0</v>
      </c>
      <c r="O30" s="248">
        <f t="shared" si="5"/>
        <v>4312.5</v>
      </c>
      <c r="P30" s="248">
        <f t="shared" si="6"/>
        <v>6450</v>
      </c>
    </row>
    <row r="31" spans="1:16" ht="17.45" customHeight="1">
      <c r="A31" s="244">
        <v>14</v>
      </c>
      <c r="B31" s="244"/>
      <c r="C31" s="249" t="s">
        <v>288</v>
      </c>
      <c r="D31" s="243" t="s">
        <v>289</v>
      </c>
      <c r="E31" s="250">
        <v>1</v>
      </c>
      <c r="F31" s="251">
        <v>15.2</v>
      </c>
      <c r="G31" s="251">
        <v>19</v>
      </c>
      <c r="H31" s="248">
        <f t="shared" si="0"/>
        <v>288.8</v>
      </c>
      <c r="I31" s="248">
        <v>0</v>
      </c>
      <c r="J31" s="251">
        <v>1260</v>
      </c>
      <c r="K31" s="248">
        <f t="shared" si="1"/>
        <v>1548.8</v>
      </c>
      <c r="L31" s="248">
        <f t="shared" si="2"/>
        <v>15.2</v>
      </c>
      <c r="M31" s="248">
        <f t="shared" si="3"/>
        <v>288.8</v>
      </c>
      <c r="N31" s="248">
        <f t="shared" si="4"/>
        <v>0</v>
      </c>
      <c r="O31" s="248">
        <f t="shared" si="5"/>
        <v>1260</v>
      </c>
      <c r="P31" s="248">
        <f t="shared" si="6"/>
        <v>1548.8</v>
      </c>
    </row>
    <row r="32" spans="1:16" ht="15" customHeight="1">
      <c r="A32" s="244"/>
      <c r="B32" s="244"/>
      <c r="C32" s="246"/>
      <c r="D32" s="246"/>
      <c r="E32" s="250"/>
      <c r="F32" s="251"/>
      <c r="G32" s="251"/>
      <c r="H32" s="251"/>
      <c r="I32" s="251"/>
      <c r="J32" s="251"/>
      <c r="K32" s="248">
        <f t="shared" si="1"/>
        <v>0</v>
      </c>
      <c r="L32" s="248">
        <f t="shared" si="2"/>
        <v>0</v>
      </c>
      <c r="M32" s="248">
        <f t="shared" si="3"/>
        <v>0</v>
      </c>
      <c r="N32" s="248">
        <f t="shared" si="4"/>
        <v>0</v>
      </c>
      <c r="O32" s="248">
        <f t="shared" si="5"/>
        <v>0</v>
      </c>
      <c r="P32" s="248">
        <f t="shared" si="6"/>
        <v>0</v>
      </c>
    </row>
    <row r="33" spans="1:16" ht="16.5" customHeight="1">
      <c r="A33" s="657"/>
      <c r="B33" s="657"/>
      <c r="C33" s="657"/>
      <c r="D33" s="657"/>
      <c r="E33" s="657"/>
      <c r="F33" s="657"/>
      <c r="G33" s="657"/>
      <c r="H33" s="657"/>
      <c r="I33" s="657"/>
      <c r="J33" s="657"/>
      <c r="K33" s="657"/>
      <c r="L33" s="657"/>
      <c r="M33" s="657"/>
      <c r="N33" s="657"/>
      <c r="O33" s="657"/>
      <c r="P33" s="657"/>
    </row>
    <row r="34" spans="1:16" ht="15.75" customHeight="1">
      <c r="A34" s="658" t="s">
        <v>290</v>
      </c>
      <c r="B34" s="659"/>
      <c r="C34" s="659"/>
      <c r="D34" s="660"/>
      <c r="E34" s="660"/>
      <c r="F34" s="660"/>
      <c r="G34" s="660"/>
      <c r="H34" s="660"/>
      <c r="I34" s="660"/>
      <c r="J34" s="660"/>
      <c r="K34" s="327"/>
      <c r="L34" s="328">
        <f>SUM(L17:L33)</f>
        <v>2288.88</v>
      </c>
      <c r="M34" s="328">
        <f>ROUND(SUM(M17:M32),2)</f>
        <v>43488.72</v>
      </c>
      <c r="N34" s="328">
        <f>ROUND(SUM(N17:N32),2)</f>
        <v>28122.48</v>
      </c>
      <c r="O34" s="328">
        <f>ROUND(SUM(O17:O32),2)</f>
        <v>17444.900000000001</v>
      </c>
      <c r="P34" s="328">
        <f>ROUND(SUM(P17:P32),2)</f>
        <v>89056.1</v>
      </c>
    </row>
    <row r="35" spans="1:16" ht="15" customHeight="1">
      <c r="A35" s="252"/>
      <c r="B35" s="252"/>
      <c r="C35" s="323"/>
      <c r="D35" s="331"/>
      <c r="E35" s="332" t="s">
        <v>291</v>
      </c>
      <c r="F35" s="333">
        <v>0.03</v>
      </c>
      <c r="G35" s="331"/>
      <c r="H35" s="331"/>
      <c r="I35" s="331"/>
      <c r="J35" s="331"/>
      <c r="K35" s="334"/>
      <c r="L35" s="335"/>
      <c r="M35" s="335"/>
      <c r="N35" s="335"/>
      <c r="O35" s="335"/>
      <c r="P35" s="336">
        <f>P34*0.03</f>
        <v>2671.683</v>
      </c>
    </row>
    <row r="36" spans="1:16" ht="15" customHeight="1">
      <c r="A36" s="229"/>
      <c r="B36" s="229"/>
      <c r="C36" s="324"/>
      <c r="D36" s="337"/>
      <c r="E36" s="338" t="s">
        <v>292</v>
      </c>
      <c r="F36" s="339">
        <v>0.03</v>
      </c>
      <c r="G36" s="337"/>
      <c r="H36" s="337"/>
      <c r="I36" s="337"/>
      <c r="J36" s="337"/>
      <c r="K36" s="337"/>
      <c r="L36" s="337"/>
      <c r="M36" s="337"/>
      <c r="N36" s="337"/>
      <c r="O36" s="337"/>
      <c r="P36" s="336">
        <f>P34*0.03</f>
        <v>2671.683</v>
      </c>
    </row>
    <row r="37" spans="1:16" ht="14.25" customHeight="1">
      <c r="A37" s="253"/>
      <c r="B37" s="254" t="s">
        <v>293</v>
      </c>
      <c r="C37" s="325"/>
      <c r="D37" s="340"/>
      <c r="E37" s="341" t="s">
        <v>35</v>
      </c>
      <c r="F37" s="340"/>
      <c r="G37" s="340"/>
      <c r="H37" s="340"/>
      <c r="I37" s="340"/>
      <c r="J37" s="340"/>
      <c r="K37" s="340"/>
      <c r="L37" s="337"/>
      <c r="M37" s="337"/>
      <c r="N37" s="337"/>
      <c r="O37" s="337"/>
      <c r="P37" s="342">
        <f>P34+P35+P36</f>
        <v>94399.466000000015</v>
      </c>
    </row>
    <row r="38" spans="1:16" ht="14.25" customHeight="1">
      <c r="A38" s="253"/>
      <c r="B38" s="254" t="s">
        <v>294</v>
      </c>
      <c r="C38" s="325"/>
      <c r="D38" s="340"/>
      <c r="E38" s="341" t="s">
        <v>50</v>
      </c>
      <c r="F38" s="340"/>
      <c r="G38" s="340"/>
      <c r="H38" s="340"/>
      <c r="I38" s="340"/>
      <c r="J38" s="340"/>
      <c r="K38" s="340"/>
      <c r="L38" s="337"/>
      <c r="M38" s="337"/>
      <c r="N38" s="343"/>
      <c r="O38" s="337"/>
      <c r="P38" s="342">
        <f>P37*1.21</f>
        <v>114223.35386000002</v>
      </c>
    </row>
    <row r="39" spans="1:16" ht="15" customHeight="1">
      <c r="A39" s="229"/>
      <c r="B39" s="229"/>
      <c r="C39" s="2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</row>
    <row r="40" spans="1:16" ht="15" customHeight="1">
      <c r="A40" s="229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</row>
    <row r="41" spans="1:16" ht="15" customHeight="1">
      <c r="A41" s="229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</row>
    <row r="42" spans="1:16" ht="15" customHeight="1">
      <c r="A42" s="229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</row>
    <row r="43" spans="1:16" ht="15" customHeight="1">
      <c r="A43" s="229"/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</row>
    <row r="44" spans="1:16" ht="15" customHeight="1">
      <c r="A44" s="229"/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</row>
    <row r="45" spans="1:16" ht="15" customHeight="1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</row>
    <row r="46" spans="1:16" ht="15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</row>
    <row r="47" spans="1:16" ht="15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</row>
    <row r="48" spans="1:16" ht="15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</row>
    <row r="49" spans="1:16" ht="15" customHeight="1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</row>
    <row r="50" spans="1:16" ht="15" customHeight="1">
      <c r="A50" s="229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</row>
    <row r="51" spans="1:16" ht="15" customHeight="1">
      <c r="A51" s="229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</row>
    <row r="52" spans="1:16" ht="15" customHeight="1">
      <c r="A52" s="229"/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</row>
    <row r="53" spans="1:16" ht="15" customHeight="1">
      <c r="A53" s="229"/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</row>
    <row r="54" spans="1:16" ht="15" customHeight="1">
      <c r="A54" s="229"/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</row>
    <row r="55" spans="1:16" ht="15" customHeight="1">
      <c r="A55" s="229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</row>
    <row r="56" spans="1:16" ht="15" customHeight="1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</row>
    <row r="57" spans="1:16" ht="15" customHeight="1">
      <c r="A57" s="229"/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</row>
    <row r="58" spans="1:16" ht="15" customHeight="1">
      <c r="A58" s="229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</row>
    <row r="59" spans="1:16" ht="15" customHeight="1">
      <c r="A59" s="229"/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</row>
    <row r="60" spans="1:16" ht="15" customHeight="1">
      <c r="A60" s="229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</row>
    <row r="61" spans="1:16" ht="15" customHeight="1">
      <c r="A61" s="229"/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</row>
    <row r="62" spans="1:16" ht="15" customHeight="1">
      <c r="A62" s="229"/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</row>
    <row r="63" spans="1:16" ht="15" customHeight="1">
      <c r="A63" s="229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</row>
    <row r="64" spans="1:16" ht="15" customHeight="1">
      <c r="A64" s="229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</row>
    <row r="65" spans="1:16" ht="15" customHeight="1">
      <c r="A65" s="229"/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</row>
    <row r="66" spans="1:16" ht="15" customHeight="1">
      <c r="A66" s="229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</row>
    <row r="67" spans="1:16" ht="15" customHeight="1">
      <c r="A67" s="229"/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</row>
    <row r="68" spans="1:16" ht="15" customHeight="1">
      <c r="A68" s="229"/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</row>
    <row r="69" spans="1:16" ht="15" customHeight="1">
      <c r="A69" s="229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</row>
    <row r="70" spans="1:16" ht="15" customHeight="1">
      <c r="A70" s="229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</row>
    <row r="71" spans="1:16" ht="15" customHeight="1">
      <c r="A71" s="229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</row>
    <row r="72" spans="1:16" ht="15" customHeight="1">
      <c r="A72" s="229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</row>
    <row r="73" spans="1:16" ht="15" customHeight="1">
      <c r="A73" s="229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</row>
    <row r="74" spans="1:16" ht="15" customHeight="1">
      <c r="A74" s="229"/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</row>
    <row r="75" spans="1:16" ht="15" customHeight="1">
      <c r="A75" s="229"/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</row>
    <row r="76" spans="1:16" ht="15" customHeight="1">
      <c r="A76" s="229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</row>
    <row r="77" spans="1:16" ht="15" customHeight="1">
      <c r="A77" s="229"/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</row>
    <row r="78" spans="1:16" ht="15" customHeight="1">
      <c r="A78" s="229"/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</row>
    <row r="79" spans="1:16" ht="15" customHeight="1">
      <c r="A79" s="229"/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</row>
    <row r="80" spans="1:16" ht="15" customHeight="1">
      <c r="A80" s="229"/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</row>
    <row r="81" spans="1:16" ht="15" customHeight="1">
      <c r="A81" s="229"/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</row>
    <row r="82" spans="1:16" ht="15" customHeight="1">
      <c r="A82" s="229"/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</row>
    <row r="83" spans="1:16" ht="15" customHeight="1">
      <c r="A83" s="229"/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</row>
    <row r="84" spans="1:16" ht="15" customHeight="1">
      <c r="A84" s="229"/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</row>
    <row r="85" spans="1:16" ht="15" customHeight="1">
      <c r="A85" s="229"/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</row>
    <row r="86" spans="1:16" ht="15" customHeight="1">
      <c r="A86" s="229"/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</row>
    <row r="87" spans="1:16" ht="15" customHeight="1">
      <c r="A87" s="229"/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</row>
    <row r="88" spans="1:16" ht="15" customHeight="1">
      <c r="A88" s="229"/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</row>
    <row r="89" spans="1:16" ht="15" customHeight="1">
      <c r="A89" s="229"/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</row>
    <row r="90" spans="1:16" ht="15" customHeight="1">
      <c r="A90" s="229"/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</row>
    <row r="91" spans="1:16" ht="15" customHeight="1">
      <c r="A91" s="229"/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</row>
    <row r="92" spans="1:16" ht="15" customHeight="1">
      <c r="A92" s="229"/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</row>
    <row r="93" spans="1:16" ht="15" customHeight="1">
      <c r="A93" s="229"/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</row>
    <row r="94" spans="1:16" ht="15" customHeight="1">
      <c r="A94" s="229"/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</row>
    <row r="95" spans="1:16" ht="15" customHeight="1">
      <c r="A95" s="229"/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</row>
    <row r="96" spans="1:16" ht="15" customHeight="1">
      <c r="A96" s="229"/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</row>
    <row r="97" spans="1:16" ht="15" customHeight="1">
      <c r="A97" s="229"/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</row>
    <row r="98" spans="1:16" ht="15" customHeight="1">
      <c r="A98" s="229"/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</row>
  </sheetData>
  <mergeCells count="14">
    <mergeCell ref="L14:P14"/>
    <mergeCell ref="A16:P16"/>
    <mergeCell ref="A33:P33"/>
    <mergeCell ref="A34:J34"/>
    <mergeCell ref="A2:P2"/>
    <mergeCell ref="A3:P3"/>
    <mergeCell ref="A4:P4"/>
    <mergeCell ref="M11:N11"/>
    <mergeCell ref="A14:A15"/>
    <mergeCell ref="B14:B15"/>
    <mergeCell ref="C14:C15"/>
    <mergeCell ref="D14:D15"/>
    <mergeCell ref="E14:E15"/>
    <mergeCell ref="F14:K14"/>
  </mergeCells>
  <pageMargins left="0.78749999999999998" right="0.78749999999999998" top="1.05278" bottom="1.05278" header="0.78749999999999998" footer="0.78749999999999998"/>
  <pageSetup orientation="portrait" r:id="rId1"/>
  <headerFooter>
    <oddHeader>&amp;C&amp;"Times New Roman,Regular"&amp;12&amp;K000000jumta remonts</oddHeader>
    <oddFooter>&amp;C&amp;"Helvetica Neue,Regular"&amp;12&amp;K000000&amp;P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FAD2-1CE1-438E-98CF-D32CCD34136D}">
  <sheetPr>
    <tabColor indexed="63"/>
  </sheetPr>
  <dimension ref="A1:J34"/>
  <sheetViews>
    <sheetView showZeros="0" zoomScale="120" zoomScaleNormal="120" zoomScaleSheetLayoutView="110" workbookViewId="0">
      <selection activeCell="B1" sqref="B1"/>
    </sheetView>
  </sheetViews>
  <sheetFormatPr defaultColWidth="11.5703125" defaultRowHeight="12.75"/>
  <cols>
    <col min="1" max="1" width="5.85546875" style="83" customWidth="1"/>
    <col min="2" max="2" width="53.5703125" style="83" customWidth="1"/>
    <col min="3" max="3" width="32.140625" style="83" customWidth="1"/>
    <col min="4" max="4" width="15" style="83" customWidth="1"/>
    <col min="5" max="255" width="8.85546875" style="83" customWidth="1"/>
    <col min="256" max="256" width="11.5703125" style="83"/>
    <col min="257" max="257" width="5.85546875" style="83" customWidth="1"/>
    <col min="258" max="258" width="53.5703125" style="83" customWidth="1"/>
    <col min="259" max="259" width="32.140625" style="83" customWidth="1"/>
    <col min="260" max="260" width="15" style="83" customWidth="1"/>
    <col min="261" max="511" width="8.85546875" style="83" customWidth="1"/>
    <col min="512" max="512" width="11.5703125" style="83"/>
    <col min="513" max="513" width="5.85546875" style="83" customWidth="1"/>
    <col min="514" max="514" width="53.5703125" style="83" customWidth="1"/>
    <col min="515" max="515" width="32.140625" style="83" customWidth="1"/>
    <col min="516" max="516" width="15" style="83" customWidth="1"/>
    <col min="517" max="767" width="8.85546875" style="83" customWidth="1"/>
    <col min="768" max="768" width="11.5703125" style="83"/>
    <col min="769" max="769" width="5.85546875" style="83" customWidth="1"/>
    <col min="770" max="770" width="53.5703125" style="83" customWidth="1"/>
    <col min="771" max="771" width="32.140625" style="83" customWidth="1"/>
    <col min="772" max="772" width="15" style="83" customWidth="1"/>
    <col min="773" max="1023" width="8.85546875" style="83" customWidth="1"/>
    <col min="1024" max="1024" width="11.5703125" style="83"/>
    <col min="1025" max="1025" width="5.85546875" style="83" customWidth="1"/>
    <col min="1026" max="1026" width="53.5703125" style="83" customWidth="1"/>
    <col min="1027" max="1027" width="32.140625" style="83" customWidth="1"/>
    <col min="1028" max="1028" width="15" style="83" customWidth="1"/>
    <col min="1029" max="1279" width="8.85546875" style="83" customWidth="1"/>
    <col min="1280" max="1280" width="11.5703125" style="83"/>
    <col min="1281" max="1281" width="5.85546875" style="83" customWidth="1"/>
    <col min="1282" max="1282" width="53.5703125" style="83" customWidth="1"/>
    <col min="1283" max="1283" width="32.140625" style="83" customWidth="1"/>
    <col min="1284" max="1284" width="15" style="83" customWidth="1"/>
    <col min="1285" max="1535" width="8.85546875" style="83" customWidth="1"/>
    <col min="1536" max="1536" width="11.5703125" style="83"/>
    <col min="1537" max="1537" width="5.85546875" style="83" customWidth="1"/>
    <col min="1538" max="1538" width="53.5703125" style="83" customWidth="1"/>
    <col min="1539" max="1539" width="32.140625" style="83" customWidth="1"/>
    <col min="1540" max="1540" width="15" style="83" customWidth="1"/>
    <col min="1541" max="1791" width="8.85546875" style="83" customWidth="1"/>
    <col min="1792" max="1792" width="11.5703125" style="83"/>
    <col min="1793" max="1793" width="5.85546875" style="83" customWidth="1"/>
    <col min="1794" max="1794" width="53.5703125" style="83" customWidth="1"/>
    <col min="1795" max="1795" width="32.140625" style="83" customWidth="1"/>
    <col min="1796" max="1796" width="15" style="83" customWidth="1"/>
    <col min="1797" max="2047" width="8.85546875" style="83" customWidth="1"/>
    <col min="2048" max="2048" width="11.5703125" style="83"/>
    <col min="2049" max="2049" width="5.85546875" style="83" customWidth="1"/>
    <col min="2050" max="2050" width="53.5703125" style="83" customWidth="1"/>
    <col min="2051" max="2051" width="32.140625" style="83" customWidth="1"/>
    <col min="2052" max="2052" width="15" style="83" customWidth="1"/>
    <col min="2053" max="2303" width="8.85546875" style="83" customWidth="1"/>
    <col min="2304" max="2304" width="11.5703125" style="83"/>
    <col min="2305" max="2305" width="5.85546875" style="83" customWidth="1"/>
    <col min="2306" max="2306" width="53.5703125" style="83" customWidth="1"/>
    <col min="2307" max="2307" width="32.140625" style="83" customWidth="1"/>
    <col min="2308" max="2308" width="15" style="83" customWidth="1"/>
    <col min="2309" max="2559" width="8.85546875" style="83" customWidth="1"/>
    <col min="2560" max="2560" width="11.5703125" style="83"/>
    <col min="2561" max="2561" width="5.85546875" style="83" customWidth="1"/>
    <col min="2562" max="2562" width="53.5703125" style="83" customWidth="1"/>
    <col min="2563" max="2563" width="32.140625" style="83" customWidth="1"/>
    <col min="2564" max="2564" width="15" style="83" customWidth="1"/>
    <col min="2565" max="2815" width="8.85546875" style="83" customWidth="1"/>
    <col min="2816" max="2816" width="11.5703125" style="83"/>
    <col min="2817" max="2817" width="5.85546875" style="83" customWidth="1"/>
    <col min="2818" max="2818" width="53.5703125" style="83" customWidth="1"/>
    <col min="2819" max="2819" width="32.140625" style="83" customWidth="1"/>
    <col min="2820" max="2820" width="15" style="83" customWidth="1"/>
    <col min="2821" max="3071" width="8.85546875" style="83" customWidth="1"/>
    <col min="3072" max="3072" width="11.5703125" style="83"/>
    <col min="3073" max="3073" width="5.85546875" style="83" customWidth="1"/>
    <col min="3074" max="3074" width="53.5703125" style="83" customWidth="1"/>
    <col min="3075" max="3075" width="32.140625" style="83" customWidth="1"/>
    <col min="3076" max="3076" width="15" style="83" customWidth="1"/>
    <col min="3077" max="3327" width="8.85546875" style="83" customWidth="1"/>
    <col min="3328" max="3328" width="11.5703125" style="83"/>
    <col min="3329" max="3329" width="5.85546875" style="83" customWidth="1"/>
    <col min="3330" max="3330" width="53.5703125" style="83" customWidth="1"/>
    <col min="3331" max="3331" width="32.140625" style="83" customWidth="1"/>
    <col min="3332" max="3332" width="15" style="83" customWidth="1"/>
    <col min="3333" max="3583" width="8.85546875" style="83" customWidth="1"/>
    <col min="3584" max="3584" width="11.5703125" style="83"/>
    <col min="3585" max="3585" width="5.85546875" style="83" customWidth="1"/>
    <col min="3586" max="3586" width="53.5703125" style="83" customWidth="1"/>
    <col min="3587" max="3587" width="32.140625" style="83" customWidth="1"/>
    <col min="3588" max="3588" width="15" style="83" customWidth="1"/>
    <col min="3589" max="3839" width="8.85546875" style="83" customWidth="1"/>
    <col min="3840" max="3840" width="11.5703125" style="83"/>
    <col min="3841" max="3841" width="5.85546875" style="83" customWidth="1"/>
    <col min="3842" max="3842" width="53.5703125" style="83" customWidth="1"/>
    <col min="3843" max="3843" width="32.140625" style="83" customWidth="1"/>
    <col min="3844" max="3844" width="15" style="83" customWidth="1"/>
    <col min="3845" max="4095" width="8.85546875" style="83" customWidth="1"/>
    <col min="4096" max="4096" width="11.5703125" style="83"/>
    <col min="4097" max="4097" width="5.85546875" style="83" customWidth="1"/>
    <col min="4098" max="4098" width="53.5703125" style="83" customWidth="1"/>
    <col min="4099" max="4099" width="32.140625" style="83" customWidth="1"/>
    <col min="4100" max="4100" width="15" style="83" customWidth="1"/>
    <col min="4101" max="4351" width="8.85546875" style="83" customWidth="1"/>
    <col min="4352" max="4352" width="11.5703125" style="83"/>
    <col min="4353" max="4353" width="5.85546875" style="83" customWidth="1"/>
    <col min="4354" max="4354" width="53.5703125" style="83" customWidth="1"/>
    <col min="4355" max="4355" width="32.140625" style="83" customWidth="1"/>
    <col min="4356" max="4356" width="15" style="83" customWidth="1"/>
    <col min="4357" max="4607" width="8.85546875" style="83" customWidth="1"/>
    <col min="4608" max="4608" width="11.5703125" style="83"/>
    <col min="4609" max="4609" width="5.85546875" style="83" customWidth="1"/>
    <col min="4610" max="4610" width="53.5703125" style="83" customWidth="1"/>
    <col min="4611" max="4611" width="32.140625" style="83" customWidth="1"/>
    <col min="4612" max="4612" width="15" style="83" customWidth="1"/>
    <col min="4613" max="4863" width="8.85546875" style="83" customWidth="1"/>
    <col min="4864" max="4864" width="11.5703125" style="83"/>
    <col min="4865" max="4865" width="5.85546875" style="83" customWidth="1"/>
    <col min="4866" max="4866" width="53.5703125" style="83" customWidth="1"/>
    <col min="4867" max="4867" width="32.140625" style="83" customWidth="1"/>
    <col min="4868" max="4868" width="15" style="83" customWidth="1"/>
    <col min="4869" max="5119" width="8.85546875" style="83" customWidth="1"/>
    <col min="5120" max="5120" width="11.5703125" style="83"/>
    <col min="5121" max="5121" width="5.85546875" style="83" customWidth="1"/>
    <col min="5122" max="5122" width="53.5703125" style="83" customWidth="1"/>
    <col min="5123" max="5123" width="32.140625" style="83" customWidth="1"/>
    <col min="5124" max="5124" width="15" style="83" customWidth="1"/>
    <col min="5125" max="5375" width="8.85546875" style="83" customWidth="1"/>
    <col min="5376" max="5376" width="11.5703125" style="83"/>
    <col min="5377" max="5377" width="5.85546875" style="83" customWidth="1"/>
    <col min="5378" max="5378" width="53.5703125" style="83" customWidth="1"/>
    <col min="5379" max="5379" width="32.140625" style="83" customWidth="1"/>
    <col min="5380" max="5380" width="15" style="83" customWidth="1"/>
    <col min="5381" max="5631" width="8.85546875" style="83" customWidth="1"/>
    <col min="5632" max="5632" width="11.5703125" style="83"/>
    <col min="5633" max="5633" width="5.85546875" style="83" customWidth="1"/>
    <col min="5634" max="5634" width="53.5703125" style="83" customWidth="1"/>
    <col min="5635" max="5635" width="32.140625" style="83" customWidth="1"/>
    <col min="5636" max="5636" width="15" style="83" customWidth="1"/>
    <col min="5637" max="5887" width="8.85546875" style="83" customWidth="1"/>
    <col min="5888" max="5888" width="11.5703125" style="83"/>
    <col min="5889" max="5889" width="5.85546875" style="83" customWidth="1"/>
    <col min="5890" max="5890" width="53.5703125" style="83" customWidth="1"/>
    <col min="5891" max="5891" width="32.140625" style="83" customWidth="1"/>
    <col min="5892" max="5892" width="15" style="83" customWidth="1"/>
    <col min="5893" max="6143" width="8.85546875" style="83" customWidth="1"/>
    <col min="6144" max="6144" width="11.5703125" style="83"/>
    <col min="6145" max="6145" width="5.85546875" style="83" customWidth="1"/>
    <col min="6146" max="6146" width="53.5703125" style="83" customWidth="1"/>
    <col min="6147" max="6147" width="32.140625" style="83" customWidth="1"/>
    <col min="6148" max="6148" width="15" style="83" customWidth="1"/>
    <col min="6149" max="6399" width="8.85546875" style="83" customWidth="1"/>
    <col min="6400" max="6400" width="11.5703125" style="83"/>
    <col min="6401" max="6401" width="5.85546875" style="83" customWidth="1"/>
    <col min="6402" max="6402" width="53.5703125" style="83" customWidth="1"/>
    <col min="6403" max="6403" width="32.140625" style="83" customWidth="1"/>
    <col min="6404" max="6404" width="15" style="83" customWidth="1"/>
    <col min="6405" max="6655" width="8.85546875" style="83" customWidth="1"/>
    <col min="6656" max="6656" width="11.5703125" style="83"/>
    <col min="6657" max="6657" width="5.85546875" style="83" customWidth="1"/>
    <col min="6658" max="6658" width="53.5703125" style="83" customWidth="1"/>
    <col min="6659" max="6659" width="32.140625" style="83" customWidth="1"/>
    <col min="6660" max="6660" width="15" style="83" customWidth="1"/>
    <col min="6661" max="6911" width="8.85546875" style="83" customWidth="1"/>
    <col min="6912" max="6912" width="11.5703125" style="83"/>
    <col min="6913" max="6913" width="5.85546875" style="83" customWidth="1"/>
    <col min="6914" max="6914" width="53.5703125" style="83" customWidth="1"/>
    <col min="6915" max="6915" width="32.140625" style="83" customWidth="1"/>
    <col min="6916" max="6916" width="15" style="83" customWidth="1"/>
    <col min="6917" max="7167" width="8.85546875" style="83" customWidth="1"/>
    <col min="7168" max="7168" width="11.5703125" style="83"/>
    <col min="7169" max="7169" width="5.85546875" style="83" customWidth="1"/>
    <col min="7170" max="7170" width="53.5703125" style="83" customWidth="1"/>
    <col min="7171" max="7171" width="32.140625" style="83" customWidth="1"/>
    <col min="7172" max="7172" width="15" style="83" customWidth="1"/>
    <col min="7173" max="7423" width="8.85546875" style="83" customWidth="1"/>
    <col min="7424" max="7424" width="11.5703125" style="83"/>
    <col min="7425" max="7425" width="5.85546875" style="83" customWidth="1"/>
    <col min="7426" max="7426" width="53.5703125" style="83" customWidth="1"/>
    <col min="7427" max="7427" width="32.140625" style="83" customWidth="1"/>
    <col min="7428" max="7428" width="15" style="83" customWidth="1"/>
    <col min="7429" max="7679" width="8.85546875" style="83" customWidth="1"/>
    <col min="7680" max="7680" width="11.5703125" style="83"/>
    <col min="7681" max="7681" width="5.85546875" style="83" customWidth="1"/>
    <col min="7682" max="7682" width="53.5703125" style="83" customWidth="1"/>
    <col min="7683" max="7683" width="32.140625" style="83" customWidth="1"/>
    <col min="7684" max="7684" width="15" style="83" customWidth="1"/>
    <col min="7685" max="7935" width="8.85546875" style="83" customWidth="1"/>
    <col min="7936" max="7936" width="11.5703125" style="83"/>
    <col min="7937" max="7937" width="5.85546875" style="83" customWidth="1"/>
    <col min="7938" max="7938" width="53.5703125" style="83" customWidth="1"/>
    <col min="7939" max="7939" width="32.140625" style="83" customWidth="1"/>
    <col min="7940" max="7940" width="15" style="83" customWidth="1"/>
    <col min="7941" max="8191" width="8.85546875" style="83" customWidth="1"/>
    <col min="8192" max="8192" width="11.5703125" style="83"/>
    <col min="8193" max="8193" width="5.85546875" style="83" customWidth="1"/>
    <col min="8194" max="8194" width="53.5703125" style="83" customWidth="1"/>
    <col min="8195" max="8195" width="32.140625" style="83" customWidth="1"/>
    <col min="8196" max="8196" width="15" style="83" customWidth="1"/>
    <col min="8197" max="8447" width="8.85546875" style="83" customWidth="1"/>
    <col min="8448" max="8448" width="11.5703125" style="83"/>
    <col min="8449" max="8449" width="5.85546875" style="83" customWidth="1"/>
    <col min="8450" max="8450" width="53.5703125" style="83" customWidth="1"/>
    <col min="8451" max="8451" width="32.140625" style="83" customWidth="1"/>
    <col min="8452" max="8452" width="15" style="83" customWidth="1"/>
    <col min="8453" max="8703" width="8.85546875" style="83" customWidth="1"/>
    <col min="8704" max="8704" width="11.5703125" style="83"/>
    <col min="8705" max="8705" width="5.85546875" style="83" customWidth="1"/>
    <col min="8706" max="8706" width="53.5703125" style="83" customWidth="1"/>
    <col min="8707" max="8707" width="32.140625" style="83" customWidth="1"/>
    <col min="8708" max="8708" width="15" style="83" customWidth="1"/>
    <col min="8709" max="8959" width="8.85546875" style="83" customWidth="1"/>
    <col min="8960" max="8960" width="11.5703125" style="83"/>
    <col min="8961" max="8961" width="5.85546875" style="83" customWidth="1"/>
    <col min="8962" max="8962" width="53.5703125" style="83" customWidth="1"/>
    <col min="8963" max="8963" width="32.140625" style="83" customWidth="1"/>
    <col min="8964" max="8964" width="15" style="83" customWidth="1"/>
    <col min="8965" max="9215" width="8.85546875" style="83" customWidth="1"/>
    <col min="9216" max="9216" width="11.5703125" style="83"/>
    <col min="9217" max="9217" width="5.85546875" style="83" customWidth="1"/>
    <col min="9218" max="9218" width="53.5703125" style="83" customWidth="1"/>
    <col min="9219" max="9219" width="32.140625" style="83" customWidth="1"/>
    <col min="9220" max="9220" width="15" style="83" customWidth="1"/>
    <col min="9221" max="9471" width="8.85546875" style="83" customWidth="1"/>
    <col min="9472" max="9472" width="11.5703125" style="83"/>
    <col min="9473" max="9473" width="5.85546875" style="83" customWidth="1"/>
    <col min="9474" max="9474" width="53.5703125" style="83" customWidth="1"/>
    <col min="9475" max="9475" width="32.140625" style="83" customWidth="1"/>
    <col min="9476" max="9476" width="15" style="83" customWidth="1"/>
    <col min="9477" max="9727" width="8.85546875" style="83" customWidth="1"/>
    <col min="9728" max="9728" width="11.5703125" style="83"/>
    <col min="9729" max="9729" width="5.85546875" style="83" customWidth="1"/>
    <col min="9730" max="9730" width="53.5703125" style="83" customWidth="1"/>
    <col min="9731" max="9731" width="32.140625" style="83" customWidth="1"/>
    <col min="9732" max="9732" width="15" style="83" customWidth="1"/>
    <col min="9733" max="9983" width="8.85546875" style="83" customWidth="1"/>
    <col min="9984" max="9984" width="11.5703125" style="83"/>
    <col min="9985" max="9985" width="5.85546875" style="83" customWidth="1"/>
    <col min="9986" max="9986" width="53.5703125" style="83" customWidth="1"/>
    <col min="9987" max="9987" width="32.140625" style="83" customWidth="1"/>
    <col min="9988" max="9988" width="15" style="83" customWidth="1"/>
    <col min="9989" max="10239" width="8.85546875" style="83" customWidth="1"/>
    <col min="10240" max="10240" width="11.5703125" style="83"/>
    <col min="10241" max="10241" width="5.85546875" style="83" customWidth="1"/>
    <col min="10242" max="10242" width="53.5703125" style="83" customWidth="1"/>
    <col min="10243" max="10243" width="32.140625" style="83" customWidth="1"/>
    <col min="10244" max="10244" width="15" style="83" customWidth="1"/>
    <col min="10245" max="10495" width="8.85546875" style="83" customWidth="1"/>
    <col min="10496" max="10496" width="11.5703125" style="83"/>
    <col min="10497" max="10497" width="5.85546875" style="83" customWidth="1"/>
    <col min="10498" max="10498" width="53.5703125" style="83" customWidth="1"/>
    <col min="10499" max="10499" width="32.140625" style="83" customWidth="1"/>
    <col min="10500" max="10500" width="15" style="83" customWidth="1"/>
    <col min="10501" max="10751" width="8.85546875" style="83" customWidth="1"/>
    <col min="10752" max="10752" width="11.5703125" style="83"/>
    <col min="10753" max="10753" width="5.85546875" style="83" customWidth="1"/>
    <col min="10754" max="10754" width="53.5703125" style="83" customWidth="1"/>
    <col min="10755" max="10755" width="32.140625" style="83" customWidth="1"/>
    <col min="10756" max="10756" width="15" style="83" customWidth="1"/>
    <col min="10757" max="11007" width="8.85546875" style="83" customWidth="1"/>
    <col min="11008" max="11008" width="11.5703125" style="83"/>
    <col min="11009" max="11009" width="5.85546875" style="83" customWidth="1"/>
    <col min="11010" max="11010" width="53.5703125" style="83" customWidth="1"/>
    <col min="11011" max="11011" width="32.140625" style="83" customWidth="1"/>
    <col min="11012" max="11012" width="15" style="83" customWidth="1"/>
    <col min="11013" max="11263" width="8.85546875" style="83" customWidth="1"/>
    <col min="11264" max="11264" width="11.5703125" style="83"/>
    <col min="11265" max="11265" width="5.85546875" style="83" customWidth="1"/>
    <col min="11266" max="11266" width="53.5703125" style="83" customWidth="1"/>
    <col min="11267" max="11267" width="32.140625" style="83" customWidth="1"/>
    <col min="11268" max="11268" width="15" style="83" customWidth="1"/>
    <col min="11269" max="11519" width="8.85546875" style="83" customWidth="1"/>
    <col min="11520" max="11520" width="11.5703125" style="83"/>
    <col min="11521" max="11521" width="5.85546875" style="83" customWidth="1"/>
    <col min="11522" max="11522" width="53.5703125" style="83" customWidth="1"/>
    <col min="11523" max="11523" width="32.140625" style="83" customWidth="1"/>
    <col min="11524" max="11524" width="15" style="83" customWidth="1"/>
    <col min="11525" max="11775" width="8.85546875" style="83" customWidth="1"/>
    <col min="11776" max="11776" width="11.5703125" style="83"/>
    <col min="11777" max="11777" width="5.85546875" style="83" customWidth="1"/>
    <col min="11778" max="11778" width="53.5703125" style="83" customWidth="1"/>
    <col min="11779" max="11779" width="32.140625" style="83" customWidth="1"/>
    <col min="11780" max="11780" width="15" style="83" customWidth="1"/>
    <col min="11781" max="12031" width="8.85546875" style="83" customWidth="1"/>
    <col min="12032" max="12032" width="11.5703125" style="83"/>
    <col min="12033" max="12033" width="5.85546875" style="83" customWidth="1"/>
    <col min="12034" max="12034" width="53.5703125" style="83" customWidth="1"/>
    <col min="12035" max="12035" width="32.140625" style="83" customWidth="1"/>
    <col min="12036" max="12036" width="15" style="83" customWidth="1"/>
    <col min="12037" max="12287" width="8.85546875" style="83" customWidth="1"/>
    <col min="12288" max="12288" width="11.5703125" style="83"/>
    <col min="12289" max="12289" width="5.85546875" style="83" customWidth="1"/>
    <col min="12290" max="12290" width="53.5703125" style="83" customWidth="1"/>
    <col min="12291" max="12291" width="32.140625" style="83" customWidth="1"/>
    <col min="12292" max="12292" width="15" style="83" customWidth="1"/>
    <col min="12293" max="12543" width="8.85546875" style="83" customWidth="1"/>
    <col min="12544" max="12544" width="11.5703125" style="83"/>
    <col min="12545" max="12545" width="5.85546875" style="83" customWidth="1"/>
    <col min="12546" max="12546" width="53.5703125" style="83" customWidth="1"/>
    <col min="12547" max="12547" width="32.140625" style="83" customWidth="1"/>
    <col min="12548" max="12548" width="15" style="83" customWidth="1"/>
    <col min="12549" max="12799" width="8.85546875" style="83" customWidth="1"/>
    <col min="12800" max="12800" width="11.5703125" style="83"/>
    <col min="12801" max="12801" width="5.85546875" style="83" customWidth="1"/>
    <col min="12802" max="12802" width="53.5703125" style="83" customWidth="1"/>
    <col min="12803" max="12803" width="32.140625" style="83" customWidth="1"/>
    <col min="12804" max="12804" width="15" style="83" customWidth="1"/>
    <col min="12805" max="13055" width="8.85546875" style="83" customWidth="1"/>
    <col min="13056" max="13056" width="11.5703125" style="83"/>
    <col min="13057" max="13057" width="5.85546875" style="83" customWidth="1"/>
    <col min="13058" max="13058" width="53.5703125" style="83" customWidth="1"/>
    <col min="13059" max="13059" width="32.140625" style="83" customWidth="1"/>
    <col min="13060" max="13060" width="15" style="83" customWidth="1"/>
    <col min="13061" max="13311" width="8.85546875" style="83" customWidth="1"/>
    <col min="13312" max="13312" width="11.5703125" style="83"/>
    <col min="13313" max="13313" width="5.85546875" style="83" customWidth="1"/>
    <col min="13314" max="13314" width="53.5703125" style="83" customWidth="1"/>
    <col min="13315" max="13315" width="32.140625" style="83" customWidth="1"/>
    <col min="13316" max="13316" width="15" style="83" customWidth="1"/>
    <col min="13317" max="13567" width="8.85546875" style="83" customWidth="1"/>
    <col min="13568" max="13568" width="11.5703125" style="83"/>
    <col min="13569" max="13569" width="5.85546875" style="83" customWidth="1"/>
    <col min="13570" max="13570" width="53.5703125" style="83" customWidth="1"/>
    <col min="13571" max="13571" width="32.140625" style="83" customWidth="1"/>
    <col min="13572" max="13572" width="15" style="83" customWidth="1"/>
    <col min="13573" max="13823" width="8.85546875" style="83" customWidth="1"/>
    <col min="13824" max="13824" width="11.5703125" style="83"/>
    <col min="13825" max="13825" width="5.85546875" style="83" customWidth="1"/>
    <col min="13826" max="13826" width="53.5703125" style="83" customWidth="1"/>
    <col min="13827" max="13827" width="32.140625" style="83" customWidth="1"/>
    <col min="13828" max="13828" width="15" style="83" customWidth="1"/>
    <col min="13829" max="14079" width="8.85546875" style="83" customWidth="1"/>
    <col min="14080" max="14080" width="11.5703125" style="83"/>
    <col min="14081" max="14081" width="5.85546875" style="83" customWidth="1"/>
    <col min="14082" max="14082" width="53.5703125" style="83" customWidth="1"/>
    <col min="14083" max="14083" width="32.140625" style="83" customWidth="1"/>
    <col min="14084" max="14084" width="15" style="83" customWidth="1"/>
    <col min="14085" max="14335" width="8.85546875" style="83" customWidth="1"/>
    <col min="14336" max="14336" width="11.5703125" style="83"/>
    <col min="14337" max="14337" width="5.85546875" style="83" customWidth="1"/>
    <col min="14338" max="14338" width="53.5703125" style="83" customWidth="1"/>
    <col min="14339" max="14339" width="32.140625" style="83" customWidth="1"/>
    <col min="14340" max="14340" width="15" style="83" customWidth="1"/>
    <col min="14341" max="14591" width="8.85546875" style="83" customWidth="1"/>
    <col min="14592" max="14592" width="11.5703125" style="83"/>
    <col min="14593" max="14593" width="5.85546875" style="83" customWidth="1"/>
    <col min="14594" max="14594" width="53.5703125" style="83" customWidth="1"/>
    <col min="14595" max="14595" width="32.140625" style="83" customWidth="1"/>
    <col min="14596" max="14596" width="15" style="83" customWidth="1"/>
    <col min="14597" max="14847" width="8.85546875" style="83" customWidth="1"/>
    <col min="14848" max="14848" width="11.5703125" style="83"/>
    <col min="14849" max="14849" width="5.85546875" style="83" customWidth="1"/>
    <col min="14850" max="14850" width="53.5703125" style="83" customWidth="1"/>
    <col min="14851" max="14851" width="32.140625" style="83" customWidth="1"/>
    <col min="14852" max="14852" width="15" style="83" customWidth="1"/>
    <col min="14853" max="15103" width="8.85546875" style="83" customWidth="1"/>
    <col min="15104" max="15104" width="11.5703125" style="83"/>
    <col min="15105" max="15105" width="5.85546875" style="83" customWidth="1"/>
    <col min="15106" max="15106" width="53.5703125" style="83" customWidth="1"/>
    <col min="15107" max="15107" width="32.140625" style="83" customWidth="1"/>
    <col min="15108" max="15108" width="15" style="83" customWidth="1"/>
    <col min="15109" max="15359" width="8.85546875" style="83" customWidth="1"/>
    <col min="15360" max="15360" width="11.5703125" style="83"/>
    <col min="15361" max="15361" width="5.85546875" style="83" customWidth="1"/>
    <col min="15362" max="15362" width="53.5703125" style="83" customWidth="1"/>
    <col min="15363" max="15363" width="32.140625" style="83" customWidth="1"/>
    <col min="15364" max="15364" width="15" style="83" customWidth="1"/>
    <col min="15365" max="15615" width="8.85546875" style="83" customWidth="1"/>
    <col min="15616" max="15616" width="11.5703125" style="83"/>
    <col min="15617" max="15617" width="5.85546875" style="83" customWidth="1"/>
    <col min="15618" max="15618" width="53.5703125" style="83" customWidth="1"/>
    <col min="15619" max="15619" width="32.140625" style="83" customWidth="1"/>
    <col min="15620" max="15620" width="15" style="83" customWidth="1"/>
    <col min="15621" max="15871" width="8.85546875" style="83" customWidth="1"/>
    <col min="15872" max="15872" width="11.5703125" style="83"/>
    <col min="15873" max="15873" width="5.85546875" style="83" customWidth="1"/>
    <col min="15874" max="15874" width="53.5703125" style="83" customWidth="1"/>
    <col min="15875" max="15875" width="32.140625" style="83" customWidth="1"/>
    <col min="15876" max="15876" width="15" style="83" customWidth="1"/>
    <col min="15877" max="16127" width="8.85546875" style="83" customWidth="1"/>
    <col min="16128" max="16128" width="11.5703125" style="83"/>
    <col min="16129" max="16129" width="5.85546875" style="83" customWidth="1"/>
    <col min="16130" max="16130" width="53.5703125" style="83" customWidth="1"/>
    <col min="16131" max="16131" width="32.140625" style="83" customWidth="1"/>
    <col min="16132" max="16132" width="15" style="83" customWidth="1"/>
    <col min="16133" max="16383" width="8.85546875" style="83" customWidth="1"/>
    <col min="16384" max="16384" width="11.5703125" style="83"/>
  </cols>
  <sheetData>
    <row r="1" spans="1:8" ht="15.75">
      <c r="A1" s="351"/>
      <c r="B1" s="351"/>
      <c r="C1" s="352" t="s">
        <v>295</v>
      </c>
      <c r="D1" s="353"/>
      <c r="E1" s="353"/>
      <c r="F1" s="353"/>
      <c r="G1" s="353"/>
    </row>
    <row r="2" spans="1:8">
      <c r="A2" s="678" t="s">
        <v>296</v>
      </c>
      <c r="B2" s="678"/>
      <c r="C2" s="678"/>
      <c r="D2" s="353"/>
      <c r="E2" s="353"/>
      <c r="F2" s="353"/>
      <c r="G2" s="353"/>
    </row>
    <row r="3" spans="1:8">
      <c r="A3" s="678" t="s">
        <v>152</v>
      </c>
      <c r="B3" s="678"/>
      <c r="C3" s="678"/>
      <c r="D3" s="353"/>
      <c r="E3" s="353"/>
      <c r="F3" s="353"/>
      <c r="G3" s="353"/>
    </row>
    <row r="4" spans="1:8">
      <c r="A4" s="351"/>
      <c r="B4" s="351"/>
      <c r="C4" s="354" t="s">
        <v>297</v>
      </c>
      <c r="D4" s="353"/>
      <c r="E4" s="353"/>
      <c r="F4" s="353"/>
      <c r="G4" s="353"/>
    </row>
    <row r="5" spans="1:8">
      <c r="A5" s="679" t="s">
        <v>298</v>
      </c>
      <c r="B5" s="679"/>
      <c r="C5" s="679"/>
      <c r="D5" s="353"/>
      <c r="E5" s="353"/>
      <c r="F5" s="353"/>
      <c r="G5" s="353"/>
    </row>
    <row r="6" spans="1:8">
      <c r="A6" s="354"/>
      <c r="B6" s="354"/>
      <c r="C6" s="354"/>
      <c r="D6" s="353"/>
      <c r="E6" s="353"/>
      <c r="F6" s="353"/>
      <c r="G6" s="353"/>
    </row>
    <row r="7" spans="1:8" ht="15.75">
      <c r="A7" s="680" t="s">
        <v>299</v>
      </c>
      <c r="B7" s="680"/>
      <c r="C7" s="680"/>
      <c r="D7" s="353"/>
      <c r="E7" s="353"/>
      <c r="F7" s="353"/>
      <c r="G7" s="353"/>
    </row>
    <row r="8" spans="1:8" ht="12.75" customHeight="1">
      <c r="A8" s="681"/>
      <c r="B8" s="681"/>
      <c r="C8" s="681"/>
      <c r="D8" s="353"/>
      <c r="E8" s="353"/>
      <c r="F8" s="353"/>
      <c r="G8" s="353"/>
    </row>
    <row r="9" spans="1:8" ht="12.75" customHeight="1">
      <c r="A9" s="682"/>
      <c r="B9" s="682"/>
      <c r="C9" s="682"/>
      <c r="D9" s="353"/>
      <c r="E9" s="353"/>
      <c r="F9" s="353"/>
      <c r="G9" s="353"/>
    </row>
    <row r="10" spans="1:8" ht="12.75" customHeight="1">
      <c r="A10" s="683" t="str">
        <f>'RSMT_Būvniecības koptāme'!A9</f>
        <v>Pasūtītājs: Rīgas stila un modes tehnikums</v>
      </c>
      <c r="B10" s="683"/>
      <c r="C10" s="683"/>
      <c r="D10" s="683"/>
      <c r="E10" s="683"/>
      <c r="F10" s="683"/>
      <c r="G10" s="683"/>
      <c r="H10" s="355"/>
    </row>
    <row r="11" spans="1:8" ht="12.75" customHeight="1">
      <c r="A11" s="684" t="str">
        <f>'RSMT_Būvniecības koptāme'!A10</f>
        <v>Objekta nosaukums: Telpu remonts Ūdeļu 24, Rīga</v>
      </c>
      <c r="B11" s="684"/>
      <c r="C11" s="356"/>
      <c r="D11" s="356"/>
      <c r="E11" s="356"/>
      <c r="F11" s="356"/>
      <c r="G11" s="356"/>
      <c r="H11" s="355"/>
    </row>
    <row r="12" spans="1:8" ht="12.75" customHeight="1">
      <c r="A12" s="683" t="str">
        <f>'RSMT_Būvniecības koptāme'!A11</f>
        <v>Būves nosaukums: Rīgas Stila un modes tehnikums</v>
      </c>
      <c r="B12" s="683"/>
      <c r="C12" s="356"/>
      <c r="D12" s="356"/>
      <c r="E12" s="356"/>
      <c r="F12" s="356"/>
      <c r="G12" s="356"/>
      <c r="H12" s="355"/>
    </row>
    <row r="13" spans="1:8" ht="12.75" customHeight="1">
      <c r="A13" s="683" t="str">
        <f>'RSMT_Būvniecības koptāme'!A12</f>
        <v>Objekta adrese: Rīga, Ūdeļu iela 24, LV-1064</v>
      </c>
      <c r="B13" s="683"/>
      <c r="C13" s="356"/>
      <c r="D13" s="356"/>
      <c r="E13" s="356"/>
      <c r="F13" s="356"/>
      <c r="G13" s="356"/>
      <c r="H13" s="355"/>
    </row>
    <row r="14" spans="1:8" ht="12.75" customHeight="1">
      <c r="A14" s="683">
        <f>'RSMT_Būvniecības koptāme'!A13</f>
        <v>0</v>
      </c>
      <c r="B14" s="683"/>
      <c r="C14" s="683"/>
      <c r="D14" s="683"/>
      <c r="E14" s="683"/>
      <c r="F14" s="683"/>
      <c r="G14" s="683"/>
      <c r="H14" s="357"/>
    </row>
    <row r="15" spans="1:8">
      <c r="A15" s="677">
        <f>'RSMT_Būvniecības koptāme'!A14</f>
        <v>0</v>
      </c>
      <c r="B15" s="677"/>
      <c r="C15" s="677"/>
      <c r="D15" s="677"/>
      <c r="E15" s="677"/>
      <c r="F15" s="677"/>
      <c r="G15" s="677"/>
    </row>
    <row r="16" spans="1:8">
      <c r="A16" s="673"/>
      <c r="B16" s="673"/>
      <c r="C16" s="354"/>
      <c r="D16" s="353"/>
      <c r="E16" s="353"/>
      <c r="F16" s="353"/>
      <c r="G16" s="353"/>
    </row>
    <row r="17" spans="1:10">
      <c r="A17" s="674">
        <f>'RSMT_Būvniecības koptāme'!A16</f>
        <v>0</v>
      </c>
      <c r="B17" s="674"/>
      <c r="C17" s="358" t="s">
        <v>300</v>
      </c>
      <c r="D17" s="353"/>
      <c r="E17" s="353"/>
      <c r="F17" s="353"/>
      <c r="G17" s="353"/>
    </row>
    <row r="18" spans="1:10" ht="25.5">
      <c r="A18" s="359" t="s">
        <v>36</v>
      </c>
      <c r="B18" s="359" t="s">
        <v>27</v>
      </c>
      <c r="C18" s="359" t="s">
        <v>301</v>
      </c>
      <c r="D18" s="353"/>
      <c r="E18" s="353"/>
      <c r="F18" s="353"/>
      <c r="G18" s="353"/>
    </row>
    <row r="19" spans="1:10" ht="33.75" customHeight="1">
      <c r="A19" s="359">
        <v>1</v>
      </c>
      <c r="B19" s="360" t="str">
        <f>A11</f>
        <v>Objekta nosaukums: Telpu remonts Ūdeļu 24, Rīga</v>
      </c>
      <c r="C19" s="361" t="e">
        <f>RSMT_Kopsavilkums!D23</f>
        <v>#REF!</v>
      </c>
      <c r="D19" s="353"/>
      <c r="E19" s="353"/>
      <c r="F19" s="353"/>
      <c r="G19" s="353"/>
    </row>
    <row r="20" spans="1:10">
      <c r="A20" s="362"/>
      <c r="B20" s="363" t="s">
        <v>16</v>
      </c>
      <c r="C20" s="364" t="e">
        <f>C19</f>
        <v>#REF!</v>
      </c>
      <c r="D20" s="353"/>
      <c r="E20" s="353"/>
      <c r="F20" s="353"/>
      <c r="G20" s="353"/>
    </row>
    <row r="21" spans="1:10" ht="12.75" customHeight="1">
      <c r="A21" s="675"/>
      <c r="B21" s="675"/>
      <c r="C21" s="365"/>
      <c r="D21" s="353"/>
      <c r="E21" s="353"/>
      <c r="F21" s="353"/>
      <c r="G21" s="353"/>
    </row>
    <row r="22" spans="1:10" ht="12.75" customHeight="1">
      <c r="A22" s="676" t="s">
        <v>302</v>
      </c>
      <c r="B22" s="676"/>
      <c r="C22" s="364" t="e">
        <f>ROUND(SUM(C20),2)</f>
        <v>#REF!</v>
      </c>
      <c r="D22" s="353"/>
      <c r="E22" s="353"/>
      <c r="F22" s="353"/>
      <c r="G22" s="353"/>
    </row>
    <row r="23" spans="1:10" ht="12.75" customHeight="1">
      <c r="A23" s="670" t="s">
        <v>303</v>
      </c>
      <c r="B23" s="670"/>
      <c r="C23" s="366" t="e">
        <f>RSMT_Kopsavilkums!D24</f>
        <v>#REF!</v>
      </c>
      <c r="E23" s="353"/>
      <c r="F23" s="353"/>
      <c r="G23" s="353"/>
    </row>
    <row r="24" spans="1:10" ht="12.75" customHeight="1">
      <c r="A24" s="670" t="s">
        <v>304</v>
      </c>
      <c r="B24" s="670"/>
      <c r="C24" s="366" t="e">
        <f>RSMT_Kopsavilkums!D25</f>
        <v>#REF!</v>
      </c>
      <c r="E24" s="353"/>
      <c r="F24" s="353"/>
      <c r="G24" s="353"/>
    </row>
    <row r="25" spans="1:10" ht="12.75" customHeight="1">
      <c r="A25" s="670" t="s">
        <v>305</v>
      </c>
      <c r="B25" s="670"/>
      <c r="C25" s="366" t="e">
        <f>RSMT_Kopsavilkums!D26</f>
        <v>#REF!</v>
      </c>
      <c r="E25" s="353"/>
      <c r="F25" s="353"/>
      <c r="G25" s="353"/>
    </row>
    <row r="26" spans="1:10">
      <c r="A26" s="367"/>
      <c r="B26" s="367"/>
      <c r="C26" s="367"/>
      <c r="E26" s="353"/>
      <c r="F26" s="353"/>
      <c r="G26" s="353"/>
    </row>
    <row r="27" spans="1:10" ht="15">
      <c r="A27" s="368" t="s">
        <v>306</v>
      </c>
      <c r="B27" s="369"/>
      <c r="C27" s="370"/>
      <c r="E27" s="353"/>
      <c r="F27" s="353"/>
      <c r="G27" s="353"/>
      <c r="H27" s="371"/>
      <c r="I27" s="371"/>
      <c r="J27" s="371"/>
    </row>
    <row r="28" spans="1:10" ht="15">
      <c r="A28" s="671" t="s">
        <v>307</v>
      </c>
      <c r="B28" s="671"/>
      <c r="C28" s="671"/>
      <c r="D28" s="353"/>
      <c r="E28" s="353"/>
      <c r="F28" s="353"/>
      <c r="G28" s="372"/>
      <c r="H28" s="371"/>
      <c r="I28" s="371"/>
      <c r="J28" s="371"/>
    </row>
    <row r="29" spans="1:10" ht="15.75">
      <c r="A29" s="373" t="s">
        <v>308</v>
      </c>
      <c r="B29" s="373"/>
      <c r="C29" s="373"/>
      <c r="D29" s="371"/>
      <c r="E29" s="371"/>
      <c r="F29" s="353"/>
      <c r="G29" s="353"/>
      <c r="H29" s="371"/>
      <c r="I29" s="371"/>
      <c r="J29" s="371"/>
    </row>
    <row r="30" spans="1:10" ht="15">
      <c r="A30" s="374" t="s">
        <v>309</v>
      </c>
      <c r="B30" s="375"/>
      <c r="C30" s="374"/>
      <c r="D30" s="371"/>
      <c r="E30" s="371"/>
      <c r="F30" s="353"/>
      <c r="G30" s="353"/>
      <c r="H30" s="371"/>
      <c r="I30" s="371"/>
      <c r="J30" s="371"/>
    </row>
    <row r="31" spans="1:10" ht="15">
      <c r="A31" s="672"/>
      <c r="B31" s="672"/>
      <c r="C31" s="672"/>
      <c r="D31" s="374"/>
      <c r="E31" s="374"/>
      <c r="F31" s="376"/>
      <c r="G31" s="376"/>
      <c r="H31" s="377"/>
      <c r="I31" s="377"/>
      <c r="J31" s="377"/>
    </row>
    <row r="32" spans="1:10" ht="15">
      <c r="A32" s="376"/>
      <c r="B32" s="376">
        <f>A17</f>
        <v>0</v>
      </c>
      <c r="C32" s="370"/>
      <c r="D32" s="376"/>
      <c r="E32" s="376"/>
      <c r="F32" s="376"/>
      <c r="G32" s="376"/>
      <c r="H32" s="377"/>
      <c r="I32" s="377"/>
      <c r="J32" s="377"/>
    </row>
    <row r="33" spans="1:9" ht="15">
      <c r="A33" s="374"/>
      <c r="B33" s="374"/>
      <c r="C33" s="374"/>
      <c r="D33" s="374"/>
      <c r="E33" s="374"/>
      <c r="F33" s="374"/>
      <c r="G33" s="374"/>
      <c r="H33" s="374"/>
      <c r="I33" s="374"/>
    </row>
    <row r="34" spans="1:9">
      <c r="A34" s="378"/>
      <c r="B34" s="379"/>
    </row>
  </sheetData>
  <sheetProtection selectLockedCells="1" selectUnlockedCells="1"/>
  <mergeCells count="21">
    <mergeCell ref="A15:G15"/>
    <mergeCell ref="A2:C2"/>
    <mergeCell ref="A3:C3"/>
    <mergeCell ref="A5:C5"/>
    <mergeCell ref="A7:C7"/>
    <mergeCell ref="A8:C8"/>
    <mergeCell ref="A9:C9"/>
    <mergeCell ref="A10:G10"/>
    <mergeCell ref="A11:B11"/>
    <mergeCell ref="A12:B12"/>
    <mergeCell ref="A13:B13"/>
    <mergeCell ref="A14:G14"/>
    <mergeCell ref="A25:B25"/>
    <mergeCell ref="A28:C28"/>
    <mergeCell ref="A31:C31"/>
    <mergeCell ref="A16:B16"/>
    <mergeCell ref="A17:B17"/>
    <mergeCell ref="A21:B21"/>
    <mergeCell ref="A22:B22"/>
    <mergeCell ref="A23:B23"/>
    <mergeCell ref="A24:B24"/>
  </mergeCells>
  <pageMargins left="0.7" right="0.7" top="0.75" bottom="0.75" header="0.51180555555555551" footer="0.51180555555555551"/>
  <pageSetup paperSize="9" scale="94" firstPageNumber="0" orientation="portrait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9E8EB-97DB-47D0-85C4-021D6E13D079}">
  <sheetPr>
    <tabColor indexed="23"/>
  </sheetPr>
  <dimension ref="A1:I33"/>
  <sheetViews>
    <sheetView showZeros="0" zoomScale="120" zoomScaleNormal="120" zoomScaleSheetLayoutView="110" workbookViewId="0">
      <selection activeCell="B1" sqref="B1"/>
    </sheetView>
  </sheetViews>
  <sheetFormatPr defaultRowHeight="12.75"/>
  <cols>
    <col min="1" max="1" width="5.85546875" style="83" customWidth="1"/>
    <col min="2" max="2" width="53.85546875" style="83" customWidth="1"/>
    <col min="3" max="3" width="32.140625" style="83" customWidth="1"/>
    <col min="4" max="256" width="9.140625" style="83"/>
    <col min="257" max="257" width="5.85546875" style="83" customWidth="1"/>
    <col min="258" max="258" width="53.85546875" style="83" customWidth="1"/>
    <col min="259" max="259" width="32.140625" style="83" customWidth="1"/>
    <col min="260" max="512" width="9.140625" style="83"/>
    <col min="513" max="513" width="5.85546875" style="83" customWidth="1"/>
    <col min="514" max="514" width="53.85546875" style="83" customWidth="1"/>
    <col min="515" max="515" width="32.140625" style="83" customWidth="1"/>
    <col min="516" max="768" width="9.140625" style="83"/>
    <col min="769" max="769" width="5.85546875" style="83" customWidth="1"/>
    <col min="770" max="770" width="53.85546875" style="83" customWidth="1"/>
    <col min="771" max="771" width="32.140625" style="83" customWidth="1"/>
    <col min="772" max="1024" width="9.140625" style="83"/>
    <col min="1025" max="1025" width="5.85546875" style="83" customWidth="1"/>
    <col min="1026" max="1026" width="53.85546875" style="83" customWidth="1"/>
    <col min="1027" max="1027" width="32.140625" style="83" customWidth="1"/>
    <col min="1028" max="1280" width="9.140625" style="83"/>
    <col min="1281" max="1281" width="5.85546875" style="83" customWidth="1"/>
    <col min="1282" max="1282" width="53.85546875" style="83" customWidth="1"/>
    <col min="1283" max="1283" width="32.140625" style="83" customWidth="1"/>
    <col min="1284" max="1536" width="9.140625" style="83"/>
    <col min="1537" max="1537" width="5.85546875" style="83" customWidth="1"/>
    <col min="1538" max="1538" width="53.85546875" style="83" customWidth="1"/>
    <col min="1539" max="1539" width="32.140625" style="83" customWidth="1"/>
    <col min="1540" max="1792" width="9.140625" style="83"/>
    <col min="1793" max="1793" width="5.85546875" style="83" customWidth="1"/>
    <col min="1794" max="1794" width="53.85546875" style="83" customWidth="1"/>
    <col min="1795" max="1795" width="32.140625" style="83" customWidth="1"/>
    <col min="1796" max="2048" width="9.140625" style="83"/>
    <col min="2049" max="2049" width="5.85546875" style="83" customWidth="1"/>
    <col min="2050" max="2050" width="53.85546875" style="83" customWidth="1"/>
    <col min="2051" max="2051" width="32.140625" style="83" customWidth="1"/>
    <col min="2052" max="2304" width="9.140625" style="83"/>
    <col min="2305" max="2305" width="5.85546875" style="83" customWidth="1"/>
    <col min="2306" max="2306" width="53.85546875" style="83" customWidth="1"/>
    <col min="2307" max="2307" width="32.140625" style="83" customWidth="1"/>
    <col min="2308" max="2560" width="9.140625" style="83"/>
    <col min="2561" max="2561" width="5.85546875" style="83" customWidth="1"/>
    <col min="2562" max="2562" width="53.85546875" style="83" customWidth="1"/>
    <col min="2563" max="2563" width="32.140625" style="83" customWidth="1"/>
    <col min="2564" max="2816" width="9.140625" style="83"/>
    <col min="2817" max="2817" width="5.85546875" style="83" customWidth="1"/>
    <col min="2818" max="2818" width="53.85546875" style="83" customWidth="1"/>
    <col min="2819" max="2819" width="32.140625" style="83" customWidth="1"/>
    <col min="2820" max="3072" width="9.140625" style="83"/>
    <col min="3073" max="3073" width="5.85546875" style="83" customWidth="1"/>
    <col min="3074" max="3074" width="53.85546875" style="83" customWidth="1"/>
    <col min="3075" max="3075" width="32.140625" style="83" customWidth="1"/>
    <col min="3076" max="3328" width="9.140625" style="83"/>
    <col min="3329" max="3329" width="5.85546875" style="83" customWidth="1"/>
    <col min="3330" max="3330" width="53.85546875" style="83" customWidth="1"/>
    <col min="3331" max="3331" width="32.140625" style="83" customWidth="1"/>
    <col min="3332" max="3584" width="9.140625" style="83"/>
    <col min="3585" max="3585" width="5.85546875" style="83" customWidth="1"/>
    <col min="3586" max="3586" width="53.85546875" style="83" customWidth="1"/>
    <col min="3587" max="3587" width="32.140625" style="83" customWidth="1"/>
    <col min="3588" max="3840" width="9.140625" style="83"/>
    <col min="3841" max="3841" width="5.85546875" style="83" customWidth="1"/>
    <col min="3842" max="3842" width="53.85546875" style="83" customWidth="1"/>
    <col min="3843" max="3843" width="32.140625" style="83" customWidth="1"/>
    <col min="3844" max="4096" width="9.140625" style="83"/>
    <col min="4097" max="4097" width="5.85546875" style="83" customWidth="1"/>
    <col min="4098" max="4098" width="53.85546875" style="83" customWidth="1"/>
    <col min="4099" max="4099" width="32.140625" style="83" customWidth="1"/>
    <col min="4100" max="4352" width="9.140625" style="83"/>
    <col min="4353" max="4353" width="5.85546875" style="83" customWidth="1"/>
    <col min="4354" max="4354" width="53.85546875" style="83" customWidth="1"/>
    <col min="4355" max="4355" width="32.140625" style="83" customWidth="1"/>
    <col min="4356" max="4608" width="9.140625" style="83"/>
    <col min="4609" max="4609" width="5.85546875" style="83" customWidth="1"/>
    <col min="4610" max="4610" width="53.85546875" style="83" customWidth="1"/>
    <col min="4611" max="4611" width="32.140625" style="83" customWidth="1"/>
    <col min="4612" max="4864" width="9.140625" style="83"/>
    <col min="4865" max="4865" width="5.85546875" style="83" customWidth="1"/>
    <col min="4866" max="4866" width="53.85546875" style="83" customWidth="1"/>
    <col min="4867" max="4867" width="32.140625" style="83" customWidth="1"/>
    <col min="4868" max="5120" width="9.140625" style="83"/>
    <col min="5121" max="5121" width="5.85546875" style="83" customWidth="1"/>
    <col min="5122" max="5122" width="53.85546875" style="83" customWidth="1"/>
    <col min="5123" max="5123" width="32.140625" style="83" customWidth="1"/>
    <col min="5124" max="5376" width="9.140625" style="83"/>
    <col min="5377" max="5377" width="5.85546875" style="83" customWidth="1"/>
    <col min="5378" max="5378" width="53.85546875" style="83" customWidth="1"/>
    <col min="5379" max="5379" width="32.140625" style="83" customWidth="1"/>
    <col min="5380" max="5632" width="9.140625" style="83"/>
    <col min="5633" max="5633" width="5.85546875" style="83" customWidth="1"/>
    <col min="5634" max="5634" width="53.85546875" style="83" customWidth="1"/>
    <col min="5635" max="5635" width="32.140625" style="83" customWidth="1"/>
    <col min="5636" max="5888" width="9.140625" style="83"/>
    <col min="5889" max="5889" width="5.85546875" style="83" customWidth="1"/>
    <col min="5890" max="5890" width="53.85546875" style="83" customWidth="1"/>
    <col min="5891" max="5891" width="32.140625" style="83" customWidth="1"/>
    <col min="5892" max="6144" width="9.140625" style="83"/>
    <col min="6145" max="6145" width="5.85546875" style="83" customWidth="1"/>
    <col min="6146" max="6146" width="53.85546875" style="83" customWidth="1"/>
    <col min="6147" max="6147" width="32.140625" style="83" customWidth="1"/>
    <col min="6148" max="6400" width="9.140625" style="83"/>
    <col min="6401" max="6401" width="5.85546875" style="83" customWidth="1"/>
    <col min="6402" max="6402" width="53.85546875" style="83" customWidth="1"/>
    <col min="6403" max="6403" width="32.140625" style="83" customWidth="1"/>
    <col min="6404" max="6656" width="9.140625" style="83"/>
    <col min="6657" max="6657" width="5.85546875" style="83" customWidth="1"/>
    <col min="6658" max="6658" width="53.85546875" style="83" customWidth="1"/>
    <col min="6659" max="6659" width="32.140625" style="83" customWidth="1"/>
    <col min="6660" max="6912" width="9.140625" style="83"/>
    <col min="6913" max="6913" width="5.85546875" style="83" customWidth="1"/>
    <col min="6914" max="6914" width="53.85546875" style="83" customWidth="1"/>
    <col min="6915" max="6915" width="32.140625" style="83" customWidth="1"/>
    <col min="6916" max="7168" width="9.140625" style="83"/>
    <col min="7169" max="7169" width="5.85546875" style="83" customWidth="1"/>
    <col min="7170" max="7170" width="53.85546875" style="83" customWidth="1"/>
    <col min="7171" max="7171" width="32.140625" style="83" customWidth="1"/>
    <col min="7172" max="7424" width="9.140625" style="83"/>
    <col min="7425" max="7425" width="5.85546875" style="83" customWidth="1"/>
    <col min="7426" max="7426" width="53.85546875" style="83" customWidth="1"/>
    <col min="7427" max="7427" width="32.140625" style="83" customWidth="1"/>
    <col min="7428" max="7680" width="9.140625" style="83"/>
    <col min="7681" max="7681" width="5.85546875" style="83" customWidth="1"/>
    <col min="7682" max="7682" width="53.85546875" style="83" customWidth="1"/>
    <col min="7683" max="7683" width="32.140625" style="83" customWidth="1"/>
    <col min="7684" max="7936" width="9.140625" style="83"/>
    <col min="7937" max="7937" width="5.85546875" style="83" customWidth="1"/>
    <col min="7938" max="7938" width="53.85546875" style="83" customWidth="1"/>
    <col min="7939" max="7939" width="32.140625" style="83" customWidth="1"/>
    <col min="7940" max="8192" width="9.140625" style="83"/>
    <col min="8193" max="8193" width="5.85546875" style="83" customWidth="1"/>
    <col min="8194" max="8194" width="53.85546875" style="83" customWidth="1"/>
    <col min="8195" max="8195" width="32.140625" style="83" customWidth="1"/>
    <col min="8196" max="8448" width="9.140625" style="83"/>
    <col min="8449" max="8449" width="5.85546875" style="83" customWidth="1"/>
    <col min="8450" max="8450" width="53.85546875" style="83" customWidth="1"/>
    <col min="8451" max="8451" width="32.140625" style="83" customWidth="1"/>
    <col min="8452" max="8704" width="9.140625" style="83"/>
    <col min="8705" max="8705" width="5.85546875" style="83" customWidth="1"/>
    <col min="8706" max="8706" width="53.85546875" style="83" customWidth="1"/>
    <col min="8707" max="8707" width="32.140625" style="83" customWidth="1"/>
    <col min="8708" max="8960" width="9.140625" style="83"/>
    <col min="8961" max="8961" width="5.85546875" style="83" customWidth="1"/>
    <col min="8962" max="8962" width="53.85546875" style="83" customWidth="1"/>
    <col min="8963" max="8963" width="32.140625" style="83" customWidth="1"/>
    <col min="8964" max="9216" width="9.140625" style="83"/>
    <col min="9217" max="9217" width="5.85546875" style="83" customWidth="1"/>
    <col min="9218" max="9218" width="53.85546875" style="83" customWidth="1"/>
    <col min="9219" max="9219" width="32.140625" style="83" customWidth="1"/>
    <col min="9220" max="9472" width="9.140625" style="83"/>
    <col min="9473" max="9473" width="5.85546875" style="83" customWidth="1"/>
    <col min="9474" max="9474" width="53.85546875" style="83" customWidth="1"/>
    <col min="9475" max="9475" width="32.140625" style="83" customWidth="1"/>
    <col min="9476" max="9728" width="9.140625" style="83"/>
    <col min="9729" max="9729" width="5.85546875" style="83" customWidth="1"/>
    <col min="9730" max="9730" width="53.85546875" style="83" customWidth="1"/>
    <col min="9731" max="9731" width="32.140625" style="83" customWidth="1"/>
    <col min="9732" max="9984" width="9.140625" style="83"/>
    <col min="9985" max="9985" width="5.85546875" style="83" customWidth="1"/>
    <col min="9986" max="9986" width="53.85546875" style="83" customWidth="1"/>
    <col min="9987" max="9987" width="32.140625" style="83" customWidth="1"/>
    <col min="9988" max="10240" width="9.140625" style="83"/>
    <col min="10241" max="10241" width="5.85546875" style="83" customWidth="1"/>
    <col min="10242" max="10242" width="53.85546875" style="83" customWidth="1"/>
    <col min="10243" max="10243" width="32.140625" style="83" customWidth="1"/>
    <col min="10244" max="10496" width="9.140625" style="83"/>
    <col min="10497" max="10497" width="5.85546875" style="83" customWidth="1"/>
    <col min="10498" max="10498" width="53.85546875" style="83" customWidth="1"/>
    <col min="10499" max="10499" width="32.140625" style="83" customWidth="1"/>
    <col min="10500" max="10752" width="9.140625" style="83"/>
    <col min="10753" max="10753" width="5.85546875" style="83" customWidth="1"/>
    <col min="10754" max="10754" width="53.85546875" style="83" customWidth="1"/>
    <col min="10755" max="10755" width="32.140625" style="83" customWidth="1"/>
    <col min="10756" max="11008" width="9.140625" style="83"/>
    <col min="11009" max="11009" width="5.85546875" style="83" customWidth="1"/>
    <col min="11010" max="11010" width="53.85546875" style="83" customWidth="1"/>
    <col min="11011" max="11011" width="32.140625" style="83" customWidth="1"/>
    <col min="11012" max="11264" width="9.140625" style="83"/>
    <col min="11265" max="11265" width="5.85546875" style="83" customWidth="1"/>
    <col min="11266" max="11266" width="53.85546875" style="83" customWidth="1"/>
    <col min="11267" max="11267" width="32.140625" style="83" customWidth="1"/>
    <col min="11268" max="11520" width="9.140625" style="83"/>
    <col min="11521" max="11521" width="5.85546875" style="83" customWidth="1"/>
    <col min="11522" max="11522" width="53.85546875" style="83" customWidth="1"/>
    <col min="11523" max="11523" width="32.140625" style="83" customWidth="1"/>
    <col min="11524" max="11776" width="9.140625" style="83"/>
    <col min="11777" max="11777" width="5.85546875" style="83" customWidth="1"/>
    <col min="11778" max="11778" width="53.85546875" style="83" customWidth="1"/>
    <col min="11779" max="11779" width="32.140625" style="83" customWidth="1"/>
    <col min="11780" max="12032" width="9.140625" style="83"/>
    <col min="12033" max="12033" width="5.85546875" style="83" customWidth="1"/>
    <col min="12034" max="12034" width="53.85546875" style="83" customWidth="1"/>
    <col min="12035" max="12035" width="32.140625" style="83" customWidth="1"/>
    <col min="12036" max="12288" width="9.140625" style="83"/>
    <col min="12289" max="12289" width="5.85546875" style="83" customWidth="1"/>
    <col min="12290" max="12290" width="53.85546875" style="83" customWidth="1"/>
    <col min="12291" max="12291" width="32.140625" style="83" customWidth="1"/>
    <col min="12292" max="12544" width="9.140625" style="83"/>
    <col min="12545" max="12545" width="5.85546875" style="83" customWidth="1"/>
    <col min="12546" max="12546" width="53.85546875" style="83" customWidth="1"/>
    <col min="12547" max="12547" width="32.140625" style="83" customWidth="1"/>
    <col min="12548" max="12800" width="9.140625" style="83"/>
    <col min="12801" max="12801" width="5.85546875" style="83" customWidth="1"/>
    <col min="12802" max="12802" width="53.85546875" style="83" customWidth="1"/>
    <col min="12803" max="12803" width="32.140625" style="83" customWidth="1"/>
    <col min="12804" max="13056" width="9.140625" style="83"/>
    <col min="13057" max="13057" width="5.85546875" style="83" customWidth="1"/>
    <col min="13058" max="13058" width="53.85546875" style="83" customWidth="1"/>
    <col min="13059" max="13059" width="32.140625" style="83" customWidth="1"/>
    <col min="13060" max="13312" width="9.140625" style="83"/>
    <col min="13313" max="13313" width="5.85546875" style="83" customWidth="1"/>
    <col min="13314" max="13314" width="53.85546875" style="83" customWidth="1"/>
    <col min="13315" max="13315" width="32.140625" style="83" customWidth="1"/>
    <col min="13316" max="13568" width="9.140625" style="83"/>
    <col min="13569" max="13569" width="5.85546875" style="83" customWidth="1"/>
    <col min="13570" max="13570" width="53.85546875" style="83" customWidth="1"/>
    <col min="13571" max="13571" width="32.140625" style="83" customWidth="1"/>
    <col min="13572" max="13824" width="9.140625" style="83"/>
    <col min="13825" max="13825" width="5.85546875" style="83" customWidth="1"/>
    <col min="13826" max="13826" width="53.85546875" style="83" customWidth="1"/>
    <col min="13827" max="13827" width="32.140625" style="83" customWidth="1"/>
    <col min="13828" max="14080" width="9.140625" style="83"/>
    <col min="14081" max="14081" width="5.85546875" style="83" customWidth="1"/>
    <col min="14082" max="14082" width="53.85546875" style="83" customWidth="1"/>
    <col min="14083" max="14083" width="32.140625" style="83" customWidth="1"/>
    <col min="14084" max="14336" width="9.140625" style="83"/>
    <col min="14337" max="14337" width="5.85546875" style="83" customWidth="1"/>
    <col min="14338" max="14338" width="53.85546875" style="83" customWidth="1"/>
    <col min="14339" max="14339" width="32.140625" style="83" customWidth="1"/>
    <col min="14340" max="14592" width="9.140625" style="83"/>
    <col min="14593" max="14593" width="5.85546875" style="83" customWidth="1"/>
    <col min="14594" max="14594" width="53.85546875" style="83" customWidth="1"/>
    <col min="14595" max="14595" width="32.140625" style="83" customWidth="1"/>
    <col min="14596" max="14848" width="9.140625" style="83"/>
    <col min="14849" max="14849" width="5.85546875" style="83" customWidth="1"/>
    <col min="14850" max="14850" width="53.85546875" style="83" customWidth="1"/>
    <col min="14851" max="14851" width="32.140625" style="83" customWidth="1"/>
    <col min="14852" max="15104" width="9.140625" style="83"/>
    <col min="15105" max="15105" width="5.85546875" style="83" customWidth="1"/>
    <col min="15106" max="15106" width="53.85546875" style="83" customWidth="1"/>
    <col min="15107" max="15107" width="32.140625" style="83" customWidth="1"/>
    <col min="15108" max="15360" width="9.140625" style="83"/>
    <col min="15361" max="15361" width="5.85546875" style="83" customWidth="1"/>
    <col min="15362" max="15362" width="53.85546875" style="83" customWidth="1"/>
    <col min="15363" max="15363" width="32.140625" style="83" customWidth="1"/>
    <col min="15364" max="15616" width="9.140625" style="83"/>
    <col min="15617" max="15617" width="5.85546875" style="83" customWidth="1"/>
    <col min="15618" max="15618" width="53.85546875" style="83" customWidth="1"/>
    <col min="15619" max="15619" width="32.140625" style="83" customWidth="1"/>
    <col min="15620" max="15872" width="9.140625" style="83"/>
    <col min="15873" max="15873" width="5.85546875" style="83" customWidth="1"/>
    <col min="15874" max="15874" width="53.85546875" style="83" customWidth="1"/>
    <col min="15875" max="15875" width="32.140625" style="83" customWidth="1"/>
    <col min="15876" max="16128" width="9.140625" style="83"/>
    <col min="16129" max="16129" width="5.85546875" style="83" customWidth="1"/>
    <col min="16130" max="16130" width="53.85546875" style="83" customWidth="1"/>
    <col min="16131" max="16131" width="32.140625" style="83" customWidth="1"/>
    <col min="16132" max="16384" width="9.140625" style="83"/>
  </cols>
  <sheetData>
    <row r="1" spans="1:9" ht="15.75">
      <c r="A1" s="351"/>
      <c r="B1" s="351"/>
      <c r="C1" s="352" t="s">
        <v>295</v>
      </c>
      <c r="D1" s="353"/>
      <c r="E1" s="353"/>
      <c r="F1" s="353"/>
      <c r="G1" s="353"/>
      <c r="H1" s="353"/>
    </row>
    <row r="2" spans="1:9">
      <c r="A2" s="678" t="s">
        <v>296</v>
      </c>
      <c r="B2" s="678"/>
      <c r="C2" s="678"/>
      <c r="D2" s="353"/>
      <c r="E2" s="353"/>
      <c r="F2" s="353"/>
      <c r="G2" s="353"/>
      <c r="H2" s="353"/>
    </row>
    <row r="3" spans="1:9">
      <c r="A3" s="678" t="s">
        <v>152</v>
      </c>
      <c r="B3" s="678"/>
      <c r="C3" s="678"/>
      <c r="D3" s="353"/>
      <c r="E3" s="353"/>
      <c r="F3" s="353"/>
      <c r="G3" s="353"/>
      <c r="H3" s="353"/>
    </row>
    <row r="4" spans="1:9">
      <c r="A4" s="351"/>
      <c r="B4" s="351"/>
      <c r="C4" s="354" t="s">
        <v>297</v>
      </c>
      <c r="D4" s="353"/>
      <c r="E4" s="353"/>
      <c r="F4" s="353"/>
      <c r="G4" s="353"/>
      <c r="H4" s="353"/>
    </row>
    <row r="5" spans="1:9">
      <c r="A5" s="679" t="s">
        <v>298</v>
      </c>
      <c r="B5" s="679"/>
      <c r="C5" s="679"/>
      <c r="D5" s="353"/>
      <c r="E5" s="353"/>
      <c r="F5" s="353"/>
      <c r="G5" s="353"/>
      <c r="H5" s="353"/>
    </row>
    <row r="6" spans="1:9">
      <c r="A6" s="354"/>
      <c r="B6" s="354"/>
      <c r="C6" s="354"/>
      <c r="D6" s="353"/>
      <c r="E6" s="353"/>
      <c r="F6" s="353"/>
      <c r="G6" s="353"/>
      <c r="H6" s="353"/>
    </row>
    <row r="7" spans="1:9" ht="15.75">
      <c r="A7" s="680" t="s">
        <v>44</v>
      </c>
      <c r="B7" s="680"/>
      <c r="C7" s="680"/>
      <c r="D7" s="353"/>
      <c r="E7" s="353"/>
      <c r="F7" s="353"/>
      <c r="G7" s="353"/>
      <c r="H7" s="353"/>
    </row>
    <row r="8" spans="1:9" ht="17.100000000000001" customHeight="1">
      <c r="A8" s="682"/>
      <c r="B8" s="682"/>
      <c r="C8" s="682"/>
      <c r="D8" s="353"/>
      <c r="E8" s="353"/>
      <c r="F8" s="353"/>
      <c r="G8" s="353"/>
      <c r="H8" s="353"/>
    </row>
    <row r="9" spans="1:9" ht="17.100000000000001" customHeight="1">
      <c r="A9" s="687" t="str">
        <f>RSMT_Kopsavilkums!A4</f>
        <v>Pasūtītājs: Rīgas stila un modes tehnikums</v>
      </c>
      <c r="B9" s="687"/>
      <c r="C9" s="687"/>
      <c r="D9" s="353"/>
      <c r="E9" s="353"/>
      <c r="F9" s="353"/>
      <c r="G9" s="353"/>
      <c r="H9" s="353"/>
    </row>
    <row r="10" spans="1:9" ht="17.100000000000001" customHeight="1">
      <c r="A10" s="684" t="str">
        <f>RSMT_Kopsavilkums!A5</f>
        <v>Objekta nosaukums: Telpu remonts Ūdeļu 24, Rīga</v>
      </c>
      <c r="B10" s="684"/>
      <c r="C10" s="684"/>
      <c r="D10" s="684"/>
      <c r="E10" s="684"/>
      <c r="F10" s="684"/>
      <c r="G10" s="684"/>
      <c r="H10" s="684"/>
    </row>
    <row r="11" spans="1:9" ht="17.100000000000001" customHeight="1">
      <c r="A11" s="683" t="str">
        <f>RSMT_Kopsavilkums!A6</f>
        <v>Būves nosaukums: Rīgas Stila un modes tehnikums</v>
      </c>
      <c r="B11" s="683"/>
      <c r="C11" s="683"/>
      <c r="D11" s="683"/>
      <c r="E11" s="683"/>
      <c r="F11" s="683"/>
      <c r="G11" s="683"/>
      <c r="H11" s="683"/>
    </row>
    <row r="12" spans="1:9" ht="17.100000000000001" customHeight="1">
      <c r="A12" s="677" t="str">
        <f>RSMT_Kopsavilkums!A7</f>
        <v>Objekta adrese: Rīga, Ūdeļu iela 24, LV-1064</v>
      </c>
      <c r="B12" s="677"/>
      <c r="C12" s="677"/>
      <c r="D12" s="677"/>
      <c r="E12" s="677"/>
      <c r="F12" s="677"/>
      <c r="G12" s="677"/>
      <c r="H12" s="677"/>
    </row>
    <row r="13" spans="1:9" ht="12.75" customHeight="1">
      <c r="A13" s="380">
        <f>RSMT_Kopsavilkums!A8</f>
        <v>0</v>
      </c>
      <c r="B13" s="381"/>
      <c r="C13" s="381"/>
      <c r="D13" s="382"/>
      <c r="E13" s="382"/>
      <c r="F13" s="382"/>
      <c r="G13" s="382"/>
      <c r="H13" s="382"/>
      <c r="I13" s="355"/>
    </row>
    <row r="14" spans="1:9" ht="12.75" customHeight="1">
      <c r="A14" s="688">
        <f>RSMT_Kopsavilkums!A9</f>
        <v>0</v>
      </c>
      <c r="B14" s="688"/>
      <c r="C14" s="688"/>
      <c r="D14" s="688"/>
      <c r="E14" s="688"/>
      <c r="F14" s="688"/>
      <c r="G14" s="688"/>
      <c r="H14" s="688"/>
      <c r="I14" s="355"/>
    </row>
    <row r="15" spans="1:9" ht="12.75" customHeight="1">
      <c r="A15" s="689"/>
      <c r="B15" s="689"/>
      <c r="C15" s="689"/>
      <c r="D15" s="383"/>
      <c r="E15" s="383"/>
      <c r="F15" s="383"/>
      <c r="G15" s="383"/>
      <c r="H15" s="383"/>
    </row>
    <row r="16" spans="1:9" ht="12.75" customHeight="1">
      <c r="A16" s="674">
        <f>RSMT_Kopsavilkums!A12</f>
        <v>0</v>
      </c>
      <c r="B16" s="674"/>
      <c r="C16" s="358" t="s">
        <v>300</v>
      </c>
      <c r="D16" s="353"/>
      <c r="E16" s="353"/>
      <c r="F16" s="353"/>
      <c r="G16" s="353"/>
      <c r="H16" s="353"/>
    </row>
    <row r="17" spans="1:8" ht="25.5">
      <c r="A17" s="359" t="s">
        <v>36</v>
      </c>
      <c r="B17" s="359" t="s">
        <v>27</v>
      </c>
      <c r="C17" s="359" t="s">
        <v>301</v>
      </c>
      <c r="D17" s="353"/>
      <c r="E17" s="353"/>
      <c r="F17" s="353"/>
      <c r="G17" s="353"/>
      <c r="H17" s="353"/>
    </row>
    <row r="18" spans="1:8" ht="15" customHeight="1">
      <c r="A18" s="359"/>
      <c r="B18" s="359"/>
      <c r="C18" s="359"/>
      <c r="D18" s="353"/>
      <c r="E18" s="353"/>
      <c r="F18" s="353"/>
      <c r="G18" s="353"/>
      <c r="H18" s="353"/>
    </row>
    <row r="19" spans="1:8" ht="29.25" customHeight="1">
      <c r="A19" s="359">
        <v>1</v>
      </c>
      <c r="B19" s="360" t="str">
        <f>A10</f>
        <v>Objekta nosaukums: Telpu remonts Ūdeļu 24, Rīga</v>
      </c>
      <c r="C19" s="361" t="e">
        <f>RSMT_Kopsavilkums!D23</f>
        <v>#REF!</v>
      </c>
      <c r="D19" s="353"/>
      <c r="E19" s="353"/>
      <c r="F19" s="353"/>
      <c r="G19" s="353"/>
      <c r="H19" s="353"/>
    </row>
    <row r="20" spans="1:8" ht="15" customHeight="1">
      <c r="A20" s="359"/>
      <c r="B20" s="360"/>
      <c r="C20" s="361"/>
      <c r="D20" s="353"/>
      <c r="E20" s="353"/>
      <c r="F20" s="353"/>
      <c r="G20" s="353"/>
      <c r="H20" s="353"/>
    </row>
    <row r="21" spans="1:8" ht="15" customHeight="1">
      <c r="A21" s="362"/>
      <c r="B21" s="363" t="s">
        <v>163</v>
      </c>
      <c r="C21" s="364" t="e">
        <f>C19</f>
        <v>#REF!</v>
      </c>
      <c r="D21" s="353"/>
      <c r="E21" s="353"/>
      <c r="F21" s="353"/>
      <c r="G21" s="353"/>
      <c r="H21" s="353"/>
    </row>
    <row r="22" spans="1:8" ht="15" customHeight="1">
      <c r="A22" s="681"/>
      <c r="B22" s="681"/>
      <c r="C22" s="384"/>
      <c r="D22" s="353"/>
      <c r="E22" s="353"/>
      <c r="F22" s="353"/>
      <c r="G22" s="353"/>
      <c r="H22" s="353"/>
    </row>
    <row r="23" spans="1:8">
      <c r="A23" s="385"/>
      <c r="B23" s="385"/>
      <c r="C23" s="385"/>
      <c r="D23" s="353"/>
      <c r="E23" s="353"/>
      <c r="F23" s="353"/>
      <c r="G23" s="353"/>
      <c r="H23" s="353"/>
    </row>
    <row r="24" spans="1:8" ht="15">
      <c r="A24" s="368" t="s">
        <v>306</v>
      </c>
      <c r="B24" s="369"/>
      <c r="C24" s="370"/>
      <c r="D24" s="370"/>
    </row>
    <row r="25" spans="1:8" ht="12.75" customHeight="1">
      <c r="A25" s="671" t="s">
        <v>307</v>
      </c>
      <c r="B25" s="671"/>
      <c r="C25" s="671"/>
      <c r="D25" s="386"/>
    </row>
    <row r="26" spans="1:8" ht="15.75">
      <c r="A26" s="373" t="s">
        <v>308</v>
      </c>
      <c r="B26" s="373"/>
      <c r="C26" s="373"/>
      <c r="D26" s="375"/>
    </row>
    <row r="27" spans="1:8" ht="15" customHeight="1">
      <c r="A27" s="374" t="s">
        <v>309</v>
      </c>
      <c r="B27" s="375"/>
      <c r="C27" s="374"/>
      <c r="D27" s="374"/>
    </row>
    <row r="28" spans="1:8" ht="12.75" customHeight="1">
      <c r="A28" s="672"/>
      <c r="B28" s="672"/>
      <c r="C28" s="672"/>
      <c r="D28" s="672"/>
    </row>
    <row r="29" spans="1:8" ht="15">
      <c r="A29" s="376"/>
      <c r="B29" s="376">
        <f>A16</f>
        <v>0</v>
      </c>
      <c r="C29" s="370"/>
      <c r="D29" s="370"/>
    </row>
    <row r="30" spans="1:8" ht="15">
      <c r="A30" s="685"/>
      <c r="B30" s="685"/>
      <c r="C30" s="685"/>
      <c r="D30" s="386"/>
    </row>
    <row r="31" spans="1:8" ht="12.75" customHeight="1">
      <c r="A31" s="686"/>
      <c r="B31" s="686"/>
      <c r="C31" s="686"/>
      <c r="D31" s="686"/>
      <c r="E31" s="686"/>
      <c r="F31" s="686"/>
      <c r="G31" s="686"/>
      <c r="H31" s="686"/>
    </row>
    <row r="32" spans="1:8" ht="15.75">
      <c r="A32" s="375"/>
      <c r="B32" s="373"/>
      <c r="D32" s="374"/>
    </row>
    <row r="33" spans="1:4" ht="15">
      <c r="A33" s="374"/>
      <c r="B33" s="374"/>
      <c r="C33" s="374"/>
      <c r="D33" s="374"/>
    </row>
  </sheetData>
  <sheetProtection selectLockedCells="1" selectUnlockedCells="1"/>
  <mergeCells count="17">
    <mergeCell ref="A16:B16"/>
    <mergeCell ref="A2:C2"/>
    <mergeCell ref="A3:C3"/>
    <mergeCell ref="A5:C5"/>
    <mergeCell ref="A7:C7"/>
    <mergeCell ref="A8:C8"/>
    <mergeCell ref="A9:C9"/>
    <mergeCell ref="A10:H10"/>
    <mergeCell ref="A11:H11"/>
    <mergeCell ref="A12:H12"/>
    <mergeCell ref="A14:H14"/>
    <mergeCell ref="A15:C15"/>
    <mergeCell ref="A22:B22"/>
    <mergeCell ref="A25:C25"/>
    <mergeCell ref="A28:D28"/>
    <mergeCell ref="A30:C30"/>
    <mergeCell ref="A31:H31"/>
  </mergeCells>
  <pageMargins left="0.7" right="0.7" top="0.75" bottom="0.75" header="0.51180555555555551" footer="0.51180555555555551"/>
  <pageSetup paperSize="9" scale="97" firstPageNumber="0" orientation="portrait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C97C4-BEEB-41CC-A3E2-1E671B90CAE9}">
  <sheetPr>
    <tabColor indexed="22"/>
  </sheetPr>
  <dimension ref="A1:L41"/>
  <sheetViews>
    <sheetView showZeros="0" zoomScale="120" zoomScaleNormal="120" zoomScaleSheetLayoutView="110" workbookViewId="0">
      <selection sqref="A1:H1"/>
    </sheetView>
  </sheetViews>
  <sheetFormatPr defaultColWidth="11.5703125" defaultRowHeight="12.75"/>
  <cols>
    <col min="1" max="1" width="8.85546875" style="83" customWidth="1"/>
    <col min="2" max="2" width="7.42578125" style="83" customWidth="1"/>
    <col min="3" max="3" width="40.42578125" style="83" customWidth="1"/>
    <col min="4" max="5" width="10.5703125" style="83" customWidth="1"/>
    <col min="6" max="6" width="14.42578125" style="83" customWidth="1"/>
    <col min="7" max="8" width="10.5703125" style="83" customWidth="1"/>
    <col min="9" max="255" width="8.85546875" style="83" customWidth="1"/>
    <col min="256" max="256" width="11.5703125" style="83"/>
    <col min="257" max="257" width="8.85546875" style="83" customWidth="1"/>
    <col min="258" max="258" width="7.42578125" style="83" customWidth="1"/>
    <col min="259" max="259" width="40.42578125" style="83" customWidth="1"/>
    <col min="260" max="261" width="10.5703125" style="83" customWidth="1"/>
    <col min="262" max="262" width="14.42578125" style="83" customWidth="1"/>
    <col min="263" max="264" width="10.5703125" style="83" customWidth="1"/>
    <col min="265" max="511" width="8.85546875" style="83" customWidth="1"/>
    <col min="512" max="512" width="11.5703125" style="83"/>
    <col min="513" max="513" width="8.85546875" style="83" customWidth="1"/>
    <col min="514" max="514" width="7.42578125" style="83" customWidth="1"/>
    <col min="515" max="515" width="40.42578125" style="83" customWidth="1"/>
    <col min="516" max="517" width="10.5703125" style="83" customWidth="1"/>
    <col min="518" max="518" width="14.42578125" style="83" customWidth="1"/>
    <col min="519" max="520" width="10.5703125" style="83" customWidth="1"/>
    <col min="521" max="767" width="8.85546875" style="83" customWidth="1"/>
    <col min="768" max="768" width="11.5703125" style="83"/>
    <col min="769" max="769" width="8.85546875" style="83" customWidth="1"/>
    <col min="770" max="770" width="7.42578125" style="83" customWidth="1"/>
    <col min="771" max="771" width="40.42578125" style="83" customWidth="1"/>
    <col min="772" max="773" width="10.5703125" style="83" customWidth="1"/>
    <col min="774" max="774" width="14.42578125" style="83" customWidth="1"/>
    <col min="775" max="776" width="10.5703125" style="83" customWidth="1"/>
    <col min="777" max="1023" width="8.85546875" style="83" customWidth="1"/>
    <col min="1024" max="1024" width="11.5703125" style="83"/>
    <col min="1025" max="1025" width="8.85546875" style="83" customWidth="1"/>
    <col min="1026" max="1026" width="7.42578125" style="83" customWidth="1"/>
    <col min="1027" max="1027" width="40.42578125" style="83" customWidth="1"/>
    <col min="1028" max="1029" width="10.5703125" style="83" customWidth="1"/>
    <col min="1030" max="1030" width="14.42578125" style="83" customWidth="1"/>
    <col min="1031" max="1032" width="10.5703125" style="83" customWidth="1"/>
    <col min="1033" max="1279" width="8.85546875" style="83" customWidth="1"/>
    <col min="1280" max="1280" width="11.5703125" style="83"/>
    <col min="1281" max="1281" width="8.85546875" style="83" customWidth="1"/>
    <col min="1282" max="1282" width="7.42578125" style="83" customWidth="1"/>
    <col min="1283" max="1283" width="40.42578125" style="83" customWidth="1"/>
    <col min="1284" max="1285" width="10.5703125" style="83" customWidth="1"/>
    <col min="1286" max="1286" width="14.42578125" style="83" customWidth="1"/>
    <col min="1287" max="1288" width="10.5703125" style="83" customWidth="1"/>
    <col min="1289" max="1535" width="8.85546875" style="83" customWidth="1"/>
    <col min="1536" max="1536" width="11.5703125" style="83"/>
    <col min="1537" max="1537" width="8.85546875" style="83" customWidth="1"/>
    <col min="1538" max="1538" width="7.42578125" style="83" customWidth="1"/>
    <col min="1539" max="1539" width="40.42578125" style="83" customWidth="1"/>
    <col min="1540" max="1541" width="10.5703125" style="83" customWidth="1"/>
    <col min="1542" max="1542" width="14.42578125" style="83" customWidth="1"/>
    <col min="1543" max="1544" width="10.5703125" style="83" customWidth="1"/>
    <col min="1545" max="1791" width="8.85546875" style="83" customWidth="1"/>
    <col min="1792" max="1792" width="11.5703125" style="83"/>
    <col min="1793" max="1793" width="8.85546875" style="83" customWidth="1"/>
    <col min="1794" max="1794" width="7.42578125" style="83" customWidth="1"/>
    <col min="1795" max="1795" width="40.42578125" style="83" customWidth="1"/>
    <col min="1796" max="1797" width="10.5703125" style="83" customWidth="1"/>
    <col min="1798" max="1798" width="14.42578125" style="83" customWidth="1"/>
    <col min="1799" max="1800" width="10.5703125" style="83" customWidth="1"/>
    <col min="1801" max="2047" width="8.85546875" style="83" customWidth="1"/>
    <col min="2048" max="2048" width="11.5703125" style="83"/>
    <col min="2049" max="2049" width="8.85546875" style="83" customWidth="1"/>
    <col min="2050" max="2050" width="7.42578125" style="83" customWidth="1"/>
    <col min="2051" max="2051" width="40.42578125" style="83" customWidth="1"/>
    <col min="2052" max="2053" width="10.5703125" style="83" customWidth="1"/>
    <col min="2054" max="2054" width="14.42578125" style="83" customWidth="1"/>
    <col min="2055" max="2056" width="10.5703125" style="83" customWidth="1"/>
    <col min="2057" max="2303" width="8.85546875" style="83" customWidth="1"/>
    <col min="2304" max="2304" width="11.5703125" style="83"/>
    <col min="2305" max="2305" width="8.85546875" style="83" customWidth="1"/>
    <col min="2306" max="2306" width="7.42578125" style="83" customWidth="1"/>
    <col min="2307" max="2307" width="40.42578125" style="83" customWidth="1"/>
    <col min="2308" max="2309" width="10.5703125" style="83" customWidth="1"/>
    <col min="2310" max="2310" width="14.42578125" style="83" customWidth="1"/>
    <col min="2311" max="2312" width="10.5703125" style="83" customWidth="1"/>
    <col min="2313" max="2559" width="8.85546875" style="83" customWidth="1"/>
    <col min="2560" max="2560" width="11.5703125" style="83"/>
    <col min="2561" max="2561" width="8.85546875" style="83" customWidth="1"/>
    <col min="2562" max="2562" width="7.42578125" style="83" customWidth="1"/>
    <col min="2563" max="2563" width="40.42578125" style="83" customWidth="1"/>
    <col min="2564" max="2565" width="10.5703125" style="83" customWidth="1"/>
    <col min="2566" max="2566" width="14.42578125" style="83" customWidth="1"/>
    <col min="2567" max="2568" width="10.5703125" style="83" customWidth="1"/>
    <col min="2569" max="2815" width="8.85546875" style="83" customWidth="1"/>
    <col min="2816" max="2816" width="11.5703125" style="83"/>
    <col min="2817" max="2817" width="8.85546875" style="83" customWidth="1"/>
    <col min="2818" max="2818" width="7.42578125" style="83" customWidth="1"/>
    <col min="2819" max="2819" width="40.42578125" style="83" customWidth="1"/>
    <col min="2820" max="2821" width="10.5703125" style="83" customWidth="1"/>
    <col min="2822" max="2822" width="14.42578125" style="83" customWidth="1"/>
    <col min="2823" max="2824" width="10.5703125" style="83" customWidth="1"/>
    <col min="2825" max="3071" width="8.85546875" style="83" customWidth="1"/>
    <col min="3072" max="3072" width="11.5703125" style="83"/>
    <col min="3073" max="3073" width="8.85546875" style="83" customWidth="1"/>
    <col min="3074" max="3074" width="7.42578125" style="83" customWidth="1"/>
    <col min="3075" max="3075" width="40.42578125" style="83" customWidth="1"/>
    <col min="3076" max="3077" width="10.5703125" style="83" customWidth="1"/>
    <col min="3078" max="3078" width="14.42578125" style="83" customWidth="1"/>
    <col min="3079" max="3080" width="10.5703125" style="83" customWidth="1"/>
    <col min="3081" max="3327" width="8.85546875" style="83" customWidth="1"/>
    <col min="3328" max="3328" width="11.5703125" style="83"/>
    <col min="3329" max="3329" width="8.85546875" style="83" customWidth="1"/>
    <col min="3330" max="3330" width="7.42578125" style="83" customWidth="1"/>
    <col min="3331" max="3331" width="40.42578125" style="83" customWidth="1"/>
    <col min="3332" max="3333" width="10.5703125" style="83" customWidth="1"/>
    <col min="3334" max="3334" width="14.42578125" style="83" customWidth="1"/>
    <col min="3335" max="3336" width="10.5703125" style="83" customWidth="1"/>
    <col min="3337" max="3583" width="8.85546875" style="83" customWidth="1"/>
    <col min="3584" max="3584" width="11.5703125" style="83"/>
    <col min="3585" max="3585" width="8.85546875" style="83" customWidth="1"/>
    <col min="3586" max="3586" width="7.42578125" style="83" customWidth="1"/>
    <col min="3587" max="3587" width="40.42578125" style="83" customWidth="1"/>
    <col min="3588" max="3589" width="10.5703125" style="83" customWidth="1"/>
    <col min="3590" max="3590" width="14.42578125" style="83" customWidth="1"/>
    <col min="3591" max="3592" width="10.5703125" style="83" customWidth="1"/>
    <col min="3593" max="3839" width="8.85546875" style="83" customWidth="1"/>
    <col min="3840" max="3840" width="11.5703125" style="83"/>
    <col min="3841" max="3841" width="8.85546875" style="83" customWidth="1"/>
    <col min="3842" max="3842" width="7.42578125" style="83" customWidth="1"/>
    <col min="3843" max="3843" width="40.42578125" style="83" customWidth="1"/>
    <col min="3844" max="3845" width="10.5703125" style="83" customWidth="1"/>
    <col min="3846" max="3846" width="14.42578125" style="83" customWidth="1"/>
    <col min="3847" max="3848" width="10.5703125" style="83" customWidth="1"/>
    <col min="3849" max="4095" width="8.85546875" style="83" customWidth="1"/>
    <col min="4096" max="4096" width="11.5703125" style="83"/>
    <col min="4097" max="4097" width="8.85546875" style="83" customWidth="1"/>
    <col min="4098" max="4098" width="7.42578125" style="83" customWidth="1"/>
    <col min="4099" max="4099" width="40.42578125" style="83" customWidth="1"/>
    <col min="4100" max="4101" width="10.5703125" style="83" customWidth="1"/>
    <col min="4102" max="4102" width="14.42578125" style="83" customWidth="1"/>
    <col min="4103" max="4104" width="10.5703125" style="83" customWidth="1"/>
    <col min="4105" max="4351" width="8.85546875" style="83" customWidth="1"/>
    <col min="4352" max="4352" width="11.5703125" style="83"/>
    <col min="4353" max="4353" width="8.85546875" style="83" customWidth="1"/>
    <col min="4354" max="4354" width="7.42578125" style="83" customWidth="1"/>
    <col min="4355" max="4355" width="40.42578125" style="83" customWidth="1"/>
    <col min="4356" max="4357" width="10.5703125" style="83" customWidth="1"/>
    <col min="4358" max="4358" width="14.42578125" style="83" customWidth="1"/>
    <col min="4359" max="4360" width="10.5703125" style="83" customWidth="1"/>
    <col min="4361" max="4607" width="8.85546875" style="83" customWidth="1"/>
    <col min="4608" max="4608" width="11.5703125" style="83"/>
    <col min="4609" max="4609" width="8.85546875" style="83" customWidth="1"/>
    <col min="4610" max="4610" width="7.42578125" style="83" customWidth="1"/>
    <col min="4611" max="4611" width="40.42578125" style="83" customWidth="1"/>
    <col min="4612" max="4613" width="10.5703125" style="83" customWidth="1"/>
    <col min="4614" max="4614" width="14.42578125" style="83" customWidth="1"/>
    <col min="4615" max="4616" width="10.5703125" style="83" customWidth="1"/>
    <col min="4617" max="4863" width="8.85546875" style="83" customWidth="1"/>
    <col min="4864" max="4864" width="11.5703125" style="83"/>
    <col min="4865" max="4865" width="8.85546875" style="83" customWidth="1"/>
    <col min="4866" max="4866" width="7.42578125" style="83" customWidth="1"/>
    <col min="4867" max="4867" width="40.42578125" style="83" customWidth="1"/>
    <col min="4868" max="4869" width="10.5703125" style="83" customWidth="1"/>
    <col min="4870" max="4870" width="14.42578125" style="83" customWidth="1"/>
    <col min="4871" max="4872" width="10.5703125" style="83" customWidth="1"/>
    <col min="4873" max="5119" width="8.85546875" style="83" customWidth="1"/>
    <col min="5120" max="5120" width="11.5703125" style="83"/>
    <col min="5121" max="5121" width="8.85546875" style="83" customWidth="1"/>
    <col min="5122" max="5122" width="7.42578125" style="83" customWidth="1"/>
    <col min="5123" max="5123" width="40.42578125" style="83" customWidth="1"/>
    <col min="5124" max="5125" width="10.5703125" style="83" customWidth="1"/>
    <col min="5126" max="5126" width="14.42578125" style="83" customWidth="1"/>
    <col min="5127" max="5128" width="10.5703125" style="83" customWidth="1"/>
    <col min="5129" max="5375" width="8.85546875" style="83" customWidth="1"/>
    <col min="5376" max="5376" width="11.5703125" style="83"/>
    <col min="5377" max="5377" width="8.85546875" style="83" customWidth="1"/>
    <col min="5378" max="5378" width="7.42578125" style="83" customWidth="1"/>
    <col min="5379" max="5379" width="40.42578125" style="83" customWidth="1"/>
    <col min="5380" max="5381" width="10.5703125" style="83" customWidth="1"/>
    <col min="5382" max="5382" width="14.42578125" style="83" customWidth="1"/>
    <col min="5383" max="5384" width="10.5703125" style="83" customWidth="1"/>
    <col min="5385" max="5631" width="8.85546875" style="83" customWidth="1"/>
    <col min="5632" max="5632" width="11.5703125" style="83"/>
    <col min="5633" max="5633" width="8.85546875" style="83" customWidth="1"/>
    <col min="5634" max="5634" width="7.42578125" style="83" customWidth="1"/>
    <col min="5635" max="5635" width="40.42578125" style="83" customWidth="1"/>
    <col min="5636" max="5637" width="10.5703125" style="83" customWidth="1"/>
    <col min="5638" max="5638" width="14.42578125" style="83" customWidth="1"/>
    <col min="5639" max="5640" width="10.5703125" style="83" customWidth="1"/>
    <col min="5641" max="5887" width="8.85546875" style="83" customWidth="1"/>
    <col min="5888" max="5888" width="11.5703125" style="83"/>
    <col min="5889" max="5889" width="8.85546875" style="83" customWidth="1"/>
    <col min="5890" max="5890" width="7.42578125" style="83" customWidth="1"/>
    <col min="5891" max="5891" width="40.42578125" style="83" customWidth="1"/>
    <col min="5892" max="5893" width="10.5703125" style="83" customWidth="1"/>
    <col min="5894" max="5894" width="14.42578125" style="83" customWidth="1"/>
    <col min="5895" max="5896" width="10.5703125" style="83" customWidth="1"/>
    <col min="5897" max="6143" width="8.85546875" style="83" customWidth="1"/>
    <col min="6144" max="6144" width="11.5703125" style="83"/>
    <col min="6145" max="6145" width="8.85546875" style="83" customWidth="1"/>
    <col min="6146" max="6146" width="7.42578125" style="83" customWidth="1"/>
    <col min="6147" max="6147" width="40.42578125" style="83" customWidth="1"/>
    <col min="6148" max="6149" width="10.5703125" style="83" customWidth="1"/>
    <col min="6150" max="6150" width="14.42578125" style="83" customWidth="1"/>
    <col min="6151" max="6152" width="10.5703125" style="83" customWidth="1"/>
    <col min="6153" max="6399" width="8.85546875" style="83" customWidth="1"/>
    <col min="6400" max="6400" width="11.5703125" style="83"/>
    <col min="6401" max="6401" width="8.85546875" style="83" customWidth="1"/>
    <col min="6402" max="6402" width="7.42578125" style="83" customWidth="1"/>
    <col min="6403" max="6403" width="40.42578125" style="83" customWidth="1"/>
    <col min="6404" max="6405" width="10.5703125" style="83" customWidth="1"/>
    <col min="6406" max="6406" width="14.42578125" style="83" customWidth="1"/>
    <col min="6407" max="6408" width="10.5703125" style="83" customWidth="1"/>
    <col min="6409" max="6655" width="8.85546875" style="83" customWidth="1"/>
    <col min="6656" max="6656" width="11.5703125" style="83"/>
    <col min="6657" max="6657" width="8.85546875" style="83" customWidth="1"/>
    <col min="6658" max="6658" width="7.42578125" style="83" customWidth="1"/>
    <col min="6659" max="6659" width="40.42578125" style="83" customWidth="1"/>
    <col min="6660" max="6661" width="10.5703125" style="83" customWidth="1"/>
    <col min="6662" max="6662" width="14.42578125" style="83" customWidth="1"/>
    <col min="6663" max="6664" width="10.5703125" style="83" customWidth="1"/>
    <col min="6665" max="6911" width="8.85546875" style="83" customWidth="1"/>
    <col min="6912" max="6912" width="11.5703125" style="83"/>
    <col min="6913" max="6913" width="8.85546875" style="83" customWidth="1"/>
    <col min="6914" max="6914" width="7.42578125" style="83" customWidth="1"/>
    <col min="6915" max="6915" width="40.42578125" style="83" customWidth="1"/>
    <col min="6916" max="6917" width="10.5703125" style="83" customWidth="1"/>
    <col min="6918" max="6918" width="14.42578125" style="83" customWidth="1"/>
    <col min="6919" max="6920" width="10.5703125" style="83" customWidth="1"/>
    <col min="6921" max="7167" width="8.85546875" style="83" customWidth="1"/>
    <col min="7168" max="7168" width="11.5703125" style="83"/>
    <col min="7169" max="7169" width="8.85546875" style="83" customWidth="1"/>
    <col min="7170" max="7170" width="7.42578125" style="83" customWidth="1"/>
    <col min="7171" max="7171" width="40.42578125" style="83" customWidth="1"/>
    <col min="7172" max="7173" width="10.5703125" style="83" customWidth="1"/>
    <col min="7174" max="7174" width="14.42578125" style="83" customWidth="1"/>
    <col min="7175" max="7176" width="10.5703125" style="83" customWidth="1"/>
    <col min="7177" max="7423" width="8.85546875" style="83" customWidth="1"/>
    <col min="7424" max="7424" width="11.5703125" style="83"/>
    <col min="7425" max="7425" width="8.85546875" style="83" customWidth="1"/>
    <col min="7426" max="7426" width="7.42578125" style="83" customWidth="1"/>
    <col min="7427" max="7427" width="40.42578125" style="83" customWidth="1"/>
    <col min="7428" max="7429" width="10.5703125" style="83" customWidth="1"/>
    <col min="7430" max="7430" width="14.42578125" style="83" customWidth="1"/>
    <col min="7431" max="7432" width="10.5703125" style="83" customWidth="1"/>
    <col min="7433" max="7679" width="8.85546875" style="83" customWidth="1"/>
    <col min="7680" max="7680" width="11.5703125" style="83"/>
    <col min="7681" max="7681" width="8.85546875" style="83" customWidth="1"/>
    <col min="7682" max="7682" width="7.42578125" style="83" customWidth="1"/>
    <col min="7683" max="7683" width="40.42578125" style="83" customWidth="1"/>
    <col min="7684" max="7685" width="10.5703125" style="83" customWidth="1"/>
    <col min="7686" max="7686" width="14.42578125" style="83" customWidth="1"/>
    <col min="7687" max="7688" width="10.5703125" style="83" customWidth="1"/>
    <col min="7689" max="7935" width="8.85546875" style="83" customWidth="1"/>
    <col min="7936" max="7936" width="11.5703125" style="83"/>
    <col min="7937" max="7937" width="8.85546875" style="83" customWidth="1"/>
    <col min="7938" max="7938" width="7.42578125" style="83" customWidth="1"/>
    <col min="7939" max="7939" width="40.42578125" style="83" customWidth="1"/>
    <col min="7940" max="7941" width="10.5703125" style="83" customWidth="1"/>
    <col min="7942" max="7942" width="14.42578125" style="83" customWidth="1"/>
    <col min="7943" max="7944" width="10.5703125" style="83" customWidth="1"/>
    <col min="7945" max="8191" width="8.85546875" style="83" customWidth="1"/>
    <col min="8192" max="8192" width="11.5703125" style="83"/>
    <col min="8193" max="8193" width="8.85546875" style="83" customWidth="1"/>
    <col min="8194" max="8194" width="7.42578125" style="83" customWidth="1"/>
    <col min="8195" max="8195" width="40.42578125" style="83" customWidth="1"/>
    <col min="8196" max="8197" width="10.5703125" style="83" customWidth="1"/>
    <col min="8198" max="8198" width="14.42578125" style="83" customWidth="1"/>
    <col min="8199" max="8200" width="10.5703125" style="83" customWidth="1"/>
    <col min="8201" max="8447" width="8.85546875" style="83" customWidth="1"/>
    <col min="8448" max="8448" width="11.5703125" style="83"/>
    <col min="8449" max="8449" width="8.85546875" style="83" customWidth="1"/>
    <col min="8450" max="8450" width="7.42578125" style="83" customWidth="1"/>
    <col min="8451" max="8451" width="40.42578125" style="83" customWidth="1"/>
    <col min="8452" max="8453" width="10.5703125" style="83" customWidth="1"/>
    <col min="8454" max="8454" width="14.42578125" style="83" customWidth="1"/>
    <col min="8455" max="8456" width="10.5703125" style="83" customWidth="1"/>
    <col min="8457" max="8703" width="8.85546875" style="83" customWidth="1"/>
    <col min="8704" max="8704" width="11.5703125" style="83"/>
    <col min="8705" max="8705" width="8.85546875" style="83" customWidth="1"/>
    <col min="8706" max="8706" width="7.42578125" style="83" customWidth="1"/>
    <col min="8707" max="8707" width="40.42578125" style="83" customWidth="1"/>
    <col min="8708" max="8709" width="10.5703125" style="83" customWidth="1"/>
    <col min="8710" max="8710" width="14.42578125" style="83" customWidth="1"/>
    <col min="8711" max="8712" width="10.5703125" style="83" customWidth="1"/>
    <col min="8713" max="8959" width="8.85546875" style="83" customWidth="1"/>
    <col min="8960" max="8960" width="11.5703125" style="83"/>
    <col min="8961" max="8961" width="8.85546875" style="83" customWidth="1"/>
    <col min="8962" max="8962" width="7.42578125" style="83" customWidth="1"/>
    <col min="8963" max="8963" width="40.42578125" style="83" customWidth="1"/>
    <col min="8964" max="8965" width="10.5703125" style="83" customWidth="1"/>
    <col min="8966" max="8966" width="14.42578125" style="83" customWidth="1"/>
    <col min="8967" max="8968" width="10.5703125" style="83" customWidth="1"/>
    <col min="8969" max="9215" width="8.85546875" style="83" customWidth="1"/>
    <col min="9216" max="9216" width="11.5703125" style="83"/>
    <col min="9217" max="9217" width="8.85546875" style="83" customWidth="1"/>
    <col min="9218" max="9218" width="7.42578125" style="83" customWidth="1"/>
    <col min="9219" max="9219" width="40.42578125" style="83" customWidth="1"/>
    <col min="9220" max="9221" width="10.5703125" style="83" customWidth="1"/>
    <col min="9222" max="9222" width="14.42578125" style="83" customWidth="1"/>
    <col min="9223" max="9224" width="10.5703125" style="83" customWidth="1"/>
    <col min="9225" max="9471" width="8.85546875" style="83" customWidth="1"/>
    <col min="9472" max="9472" width="11.5703125" style="83"/>
    <col min="9473" max="9473" width="8.85546875" style="83" customWidth="1"/>
    <col min="9474" max="9474" width="7.42578125" style="83" customWidth="1"/>
    <col min="9475" max="9475" width="40.42578125" style="83" customWidth="1"/>
    <col min="9476" max="9477" width="10.5703125" style="83" customWidth="1"/>
    <col min="9478" max="9478" width="14.42578125" style="83" customWidth="1"/>
    <col min="9479" max="9480" width="10.5703125" style="83" customWidth="1"/>
    <col min="9481" max="9727" width="8.85546875" style="83" customWidth="1"/>
    <col min="9728" max="9728" width="11.5703125" style="83"/>
    <col min="9729" max="9729" width="8.85546875" style="83" customWidth="1"/>
    <col min="9730" max="9730" width="7.42578125" style="83" customWidth="1"/>
    <col min="9731" max="9731" width="40.42578125" style="83" customWidth="1"/>
    <col min="9732" max="9733" width="10.5703125" style="83" customWidth="1"/>
    <col min="9734" max="9734" width="14.42578125" style="83" customWidth="1"/>
    <col min="9735" max="9736" width="10.5703125" style="83" customWidth="1"/>
    <col min="9737" max="9983" width="8.85546875" style="83" customWidth="1"/>
    <col min="9984" max="9984" width="11.5703125" style="83"/>
    <col min="9985" max="9985" width="8.85546875" style="83" customWidth="1"/>
    <col min="9986" max="9986" width="7.42578125" style="83" customWidth="1"/>
    <col min="9987" max="9987" width="40.42578125" style="83" customWidth="1"/>
    <col min="9988" max="9989" width="10.5703125" style="83" customWidth="1"/>
    <col min="9990" max="9990" width="14.42578125" style="83" customWidth="1"/>
    <col min="9991" max="9992" width="10.5703125" style="83" customWidth="1"/>
    <col min="9993" max="10239" width="8.85546875" style="83" customWidth="1"/>
    <col min="10240" max="10240" width="11.5703125" style="83"/>
    <col min="10241" max="10241" width="8.85546875" style="83" customWidth="1"/>
    <col min="10242" max="10242" width="7.42578125" style="83" customWidth="1"/>
    <col min="10243" max="10243" width="40.42578125" style="83" customWidth="1"/>
    <col min="10244" max="10245" width="10.5703125" style="83" customWidth="1"/>
    <col min="10246" max="10246" width="14.42578125" style="83" customWidth="1"/>
    <col min="10247" max="10248" width="10.5703125" style="83" customWidth="1"/>
    <col min="10249" max="10495" width="8.85546875" style="83" customWidth="1"/>
    <col min="10496" max="10496" width="11.5703125" style="83"/>
    <col min="10497" max="10497" width="8.85546875" style="83" customWidth="1"/>
    <col min="10498" max="10498" width="7.42578125" style="83" customWidth="1"/>
    <col min="10499" max="10499" width="40.42578125" style="83" customWidth="1"/>
    <col min="10500" max="10501" width="10.5703125" style="83" customWidth="1"/>
    <col min="10502" max="10502" width="14.42578125" style="83" customWidth="1"/>
    <col min="10503" max="10504" width="10.5703125" style="83" customWidth="1"/>
    <col min="10505" max="10751" width="8.85546875" style="83" customWidth="1"/>
    <col min="10752" max="10752" width="11.5703125" style="83"/>
    <col min="10753" max="10753" width="8.85546875" style="83" customWidth="1"/>
    <col min="10754" max="10754" width="7.42578125" style="83" customWidth="1"/>
    <col min="10755" max="10755" width="40.42578125" style="83" customWidth="1"/>
    <col min="10756" max="10757" width="10.5703125" style="83" customWidth="1"/>
    <col min="10758" max="10758" width="14.42578125" style="83" customWidth="1"/>
    <col min="10759" max="10760" width="10.5703125" style="83" customWidth="1"/>
    <col min="10761" max="11007" width="8.85546875" style="83" customWidth="1"/>
    <col min="11008" max="11008" width="11.5703125" style="83"/>
    <col min="11009" max="11009" width="8.85546875" style="83" customWidth="1"/>
    <col min="11010" max="11010" width="7.42578125" style="83" customWidth="1"/>
    <col min="11011" max="11011" width="40.42578125" style="83" customWidth="1"/>
    <col min="11012" max="11013" width="10.5703125" style="83" customWidth="1"/>
    <col min="11014" max="11014" width="14.42578125" style="83" customWidth="1"/>
    <col min="11015" max="11016" width="10.5703125" style="83" customWidth="1"/>
    <col min="11017" max="11263" width="8.85546875" style="83" customWidth="1"/>
    <col min="11264" max="11264" width="11.5703125" style="83"/>
    <col min="11265" max="11265" width="8.85546875" style="83" customWidth="1"/>
    <col min="11266" max="11266" width="7.42578125" style="83" customWidth="1"/>
    <col min="11267" max="11267" width="40.42578125" style="83" customWidth="1"/>
    <col min="11268" max="11269" width="10.5703125" style="83" customWidth="1"/>
    <col min="11270" max="11270" width="14.42578125" style="83" customWidth="1"/>
    <col min="11271" max="11272" width="10.5703125" style="83" customWidth="1"/>
    <col min="11273" max="11519" width="8.85546875" style="83" customWidth="1"/>
    <col min="11520" max="11520" width="11.5703125" style="83"/>
    <col min="11521" max="11521" width="8.85546875" style="83" customWidth="1"/>
    <col min="11522" max="11522" width="7.42578125" style="83" customWidth="1"/>
    <col min="11523" max="11523" width="40.42578125" style="83" customWidth="1"/>
    <col min="11524" max="11525" width="10.5703125" style="83" customWidth="1"/>
    <col min="11526" max="11526" width="14.42578125" style="83" customWidth="1"/>
    <col min="11527" max="11528" width="10.5703125" style="83" customWidth="1"/>
    <col min="11529" max="11775" width="8.85546875" style="83" customWidth="1"/>
    <col min="11776" max="11776" width="11.5703125" style="83"/>
    <col min="11777" max="11777" width="8.85546875" style="83" customWidth="1"/>
    <col min="11778" max="11778" width="7.42578125" style="83" customWidth="1"/>
    <col min="11779" max="11779" width="40.42578125" style="83" customWidth="1"/>
    <col min="11780" max="11781" width="10.5703125" style="83" customWidth="1"/>
    <col min="11782" max="11782" width="14.42578125" style="83" customWidth="1"/>
    <col min="11783" max="11784" width="10.5703125" style="83" customWidth="1"/>
    <col min="11785" max="12031" width="8.85546875" style="83" customWidth="1"/>
    <col min="12032" max="12032" width="11.5703125" style="83"/>
    <col min="12033" max="12033" width="8.85546875" style="83" customWidth="1"/>
    <col min="12034" max="12034" width="7.42578125" style="83" customWidth="1"/>
    <col min="12035" max="12035" width="40.42578125" style="83" customWidth="1"/>
    <col min="12036" max="12037" width="10.5703125" style="83" customWidth="1"/>
    <col min="12038" max="12038" width="14.42578125" style="83" customWidth="1"/>
    <col min="12039" max="12040" width="10.5703125" style="83" customWidth="1"/>
    <col min="12041" max="12287" width="8.85546875" style="83" customWidth="1"/>
    <col min="12288" max="12288" width="11.5703125" style="83"/>
    <col min="12289" max="12289" width="8.85546875" style="83" customWidth="1"/>
    <col min="12290" max="12290" width="7.42578125" style="83" customWidth="1"/>
    <col min="12291" max="12291" width="40.42578125" style="83" customWidth="1"/>
    <col min="12292" max="12293" width="10.5703125" style="83" customWidth="1"/>
    <col min="12294" max="12294" width="14.42578125" style="83" customWidth="1"/>
    <col min="12295" max="12296" width="10.5703125" style="83" customWidth="1"/>
    <col min="12297" max="12543" width="8.85546875" style="83" customWidth="1"/>
    <col min="12544" max="12544" width="11.5703125" style="83"/>
    <col min="12545" max="12545" width="8.85546875" style="83" customWidth="1"/>
    <col min="12546" max="12546" width="7.42578125" style="83" customWidth="1"/>
    <col min="12547" max="12547" width="40.42578125" style="83" customWidth="1"/>
    <col min="12548" max="12549" width="10.5703125" style="83" customWidth="1"/>
    <col min="12550" max="12550" width="14.42578125" style="83" customWidth="1"/>
    <col min="12551" max="12552" width="10.5703125" style="83" customWidth="1"/>
    <col min="12553" max="12799" width="8.85546875" style="83" customWidth="1"/>
    <col min="12800" max="12800" width="11.5703125" style="83"/>
    <col min="12801" max="12801" width="8.85546875" style="83" customWidth="1"/>
    <col min="12802" max="12802" width="7.42578125" style="83" customWidth="1"/>
    <col min="12803" max="12803" width="40.42578125" style="83" customWidth="1"/>
    <col min="12804" max="12805" width="10.5703125" style="83" customWidth="1"/>
    <col min="12806" max="12806" width="14.42578125" style="83" customWidth="1"/>
    <col min="12807" max="12808" width="10.5703125" style="83" customWidth="1"/>
    <col min="12809" max="13055" width="8.85546875" style="83" customWidth="1"/>
    <col min="13056" max="13056" width="11.5703125" style="83"/>
    <col min="13057" max="13057" width="8.85546875" style="83" customWidth="1"/>
    <col min="13058" max="13058" width="7.42578125" style="83" customWidth="1"/>
    <col min="13059" max="13059" width="40.42578125" style="83" customWidth="1"/>
    <col min="13060" max="13061" width="10.5703125" style="83" customWidth="1"/>
    <col min="13062" max="13062" width="14.42578125" style="83" customWidth="1"/>
    <col min="13063" max="13064" width="10.5703125" style="83" customWidth="1"/>
    <col min="13065" max="13311" width="8.85546875" style="83" customWidth="1"/>
    <col min="13312" max="13312" width="11.5703125" style="83"/>
    <col min="13313" max="13313" width="8.85546875" style="83" customWidth="1"/>
    <col min="13314" max="13314" width="7.42578125" style="83" customWidth="1"/>
    <col min="13315" max="13315" width="40.42578125" style="83" customWidth="1"/>
    <col min="13316" max="13317" width="10.5703125" style="83" customWidth="1"/>
    <col min="13318" max="13318" width="14.42578125" style="83" customWidth="1"/>
    <col min="13319" max="13320" width="10.5703125" style="83" customWidth="1"/>
    <col min="13321" max="13567" width="8.85546875" style="83" customWidth="1"/>
    <col min="13568" max="13568" width="11.5703125" style="83"/>
    <col min="13569" max="13569" width="8.85546875" style="83" customWidth="1"/>
    <col min="13570" max="13570" width="7.42578125" style="83" customWidth="1"/>
    <col min="13571" max="13571" width="40.42578125" style="83" customWidth="1"/>
    <col min="13572" max="13573" width="10.5703125" style="83" customWidth="1"/>
    <col min="13574" max="13574" width="14.42578125" style="83" customWidth="1"/>
    <col min="13575" max="13576" width="10.5703125" style="83" customWidth="1"/>
    <col min="13577" max="13823" width="8.85546875" style="83" customWidth="1"/>
    <col min="13824" max="13824" width="11.5703125" style="83"/>
    <col min="13825" max="13825" width="8.85546875" style="83" customWidth="1"/>
    <col min="13826" max="13826" width="7.42578125" style="83" customWidth="1"/>
    <col min="13827" max="13827" width="40.42578125" style="83" customWidth="1"/>
    <col min="13828" max="13829" width="10.5703125" style="83" customWidth="1"/>
    <col min="13830" max="13830" width="14.42578125" style="83" customWidth="1"/>
    <col min="13831" max="13832" width="10.5703125" style="83" customWidth="1"/>
    <col min="13833" max="14079" width="8.85546875" style="83" customWidth="1"/>
    <col min="14080" max="14080" width="11.5703125" style="83"/>
    <col min="14081" max="14081" width="8.85546875" style="83" customWidth="1"/>
    <col min="14082" max="14082" width="7.42578125" style="83" customWidth="1"/>
    <col min="14083" max="14083" width="40.42578125" style="83" customWidth="1"/>
    <col min="14084" max="14085" width="10.5703125" style="83" customWidth="1"/>
    <col min="14086" max="14086" width="14.42578125" style="83" customWidth="1"/>
    <col min="14087" max="14088" width="10.5703125" style="83" customWidth="1"/>
    <col min="14089" max="14335" width="8.85546875" style="83" customWidth="1"/>
    <col min="14336" max="14336" width="11.5703125" style="83"/>
    <col min="14337" max="14337" width="8.85546875" style="83" customWidth="1"/>
    <col min="14338" max="14338" width="7.42578125" style="83" customWidth="1"/>
    <col min="14339" max="14339" width="40.42578125" style="83" customWidth="1"/>
    <col min="14340" max="14341" width="10.5703125" style="83" customWidth="1"/>
    <col min="14342" max="14342" width="14.42578125" style="83" customWidth="1"/>
    <col min="14343" max="14344" width="10.5703125" style="83" customWidth="1"/>
    <col min="14345" max="14591" width="8.85546875" style="83" customWidth="1"/>
    <col min="14592" max="14592" width="11.5703125" style="83"/>
    <col min="14593" max="14593" width="8.85546875" style="83" customWidth="1"/>
    <col min="14594" max="14594" width="7.42578125" style="83" customWidth="1"/>
    <col min="14595" max="14595" width="40.42578125" style="83" customWidth="1"/>
    <col min="14596" max="14597" width="10.5703125" style="83" customWidth="1"/>
    <col min="14598" max="14598" width="14.42578125" style="83" customWidth="1"/>
    <col min="14599" max="14600" width="10.5703125" style="83" customWidth="1"/>
    <col min="14601" max="14847" width="8.85546875" style="83" customWidth="1"/>
    <col min="14848" max="14848" width="11.5703125" style="83"/>
    <col min="14849" max="14849" width="8.85546875" style="83" customWidth="1"/>
    <col min="14850" max="14850" width="7.42578125" style="83" customWidth="1"/>
    <col min="14851" max="14851" width="40.42578125" style="83" customWidth="1"/>
    <col min="14852" max="14853" width="10.5703125" style="83" customWidth="1"/>
    <col min="14854" max="14854" width="14.42578125" style="83" customWidth="1"/>
    <col min="14855" max="14856" width="10.5703125" style="83" customWidth="1"/>
    <col min="14857" max="15103" width="8.85546875" style="83" customWidth="1"/>
    <col min="15104" max="15104" width="11.5703125" style="83"/>
    <col min="15105" max="15105" width="8.85546875" style="83" customWidth="1"/>
    <col min="15106" max="15106" width="7.42578125" style="83" customWidth="1"/>
    <col min="15107" max="15107" width="40.42578125" style="83" customWidth="1"/>
    <col min="15108" max="15109" width="10.5703125" style="83" customWidth="1"/>
    <col min="15110" max="15110" width="14.42578125" style="83" customWidth="1"/>
    <col min="15111" max="15112" width="10.5703125" style="83" customWidth="1"/>
    <col min="15113" max="15359" width="8.85546875" style="83" customWidth="1"/>
    <col min="15360" max="15360" width="11.5703125" style="83"/>
    <col min="15361" max="15361" width="8.85546875" style="83" customWidth="1"/>
    <col min="15362" max="15362" width="7.42578125" style="83" customWidth="1"/>
    <col min="15363" max="15363" width="40.42578125" style="83" customWidth="1"/>
    <col min="15364" max="15365" width="10.5703125" style="83" customWidth="1"/>
    <col min="15366" max="15366" width="14.42578125" style="83" customWidth="1"/>
    <col min="15367" max="15368" width="10.5703125" style="83" customWidth="1"/>
    <col min="15369" max="15615" width="8.85546875" style="83" customWidth="1"/>
    <col min="15616" max="15616" width="11.5703125" style="83"/>
    <col min="15617" max="15617" width="8.85546875" style="83" customWidth="1"/>
    <col min="15618" max="15618" width="7.42578125" style="83" customWidth="1"/>
    <col min="15619" max="15619" width="40.42578125" style="83" customWidth="1"/>
    <col min="15620" max="15621" width="10.5703125" style="83" customWidth="1"/>
    <col min="15622" max="15622" width="14.42578125" style="83" customWidth="1"/>
    <col min="15623" max="15624" width="10.5703125" style="83" customWidth="1"/>
    <col min="15625" max="15871" width="8.85546875" style="83" customWidth="1"/>
    <col min="15872" max="15872" width="11.5703125" style="83"/>
    <col min="15873" max="15873" width="8.85546875" style="83" customWidth="1"/>
    <col min="15874" max="15874" width="7.42578125" style="83" customWidth="1"/>
    <col min="15875" max="15875" width="40.42578125" style="83" customWidth="1"/>
    <col min="15876" max="15877" width="10.5703125" style="83" customWidth="1"/>
    <col min="15878" max="15878" width="14.42578125" style="83" customWidth="1"/>
    <col min="15879" max="15880" width="10.5703125" style="83" customWidth="1"/>
    <col min="15881" max="16127" width="8.85546875" style="83" customWidth="1"/>
    <col min="16128" max="16128" width="11.5703125" style="83"/>
    <col min="16129" max="16129" width="8.85546875" style="83" customWidth="1"/>
    <col min="16130" max="16130" width="7.42578125" style="83" customWidth="1"/>
    <col min="16131" max="16131" width="40.42578125" style="83" customWidth="1"/>
    <col min="16132" max="16133" width="10.5703125" style="83" customWidth="1"/>
    <col min="16134" max="16134" width="14.42578125" style="83" customWidth="1"/>
    <col min="16135" max="16136" width="10.5703125" style="83" customWidth="1"/>
    <col min="16137" max="16383" width="8.85546875" style="83" customWidth="1"/>
    <col min="16384" max="16384" width="11.5703125" style="83"/>
  </cols>
  <sheetData>
    <row r="1" spans="1:8" ht="18.75">
      <c r="A1" s="697" t="s">
        <v>310</v>
      </c>
      <c r="B1" s="697"/>
      <c r="C1" s="697"/>
      <c r="D1" s="697"/>
      <c r="E1" s="697"/>
      <c r="F1" s="697"/>
      <c r="G1" s="697"/>
      <c r="H1" s="697"/>
    </row>
    <row r="2" spans="1:8" ht="12.75" customHeight="1">
      <c r="A2" s="698" t="str">
        <f>RSMT_Apdare!A2</f>
        <v>Telpu remonts, iekšējie apdares darbi</v>
      </c>
      <c r="B2" s="698"/>
      <c r="C2" s="698"/>
      <c r="D2" s="698"/>
      <c r="E2" s="698"/>
      <c r="F2" s="698"/>
      <c r="G2" s="698"/>
      <c r="H2" s="698"/>
    </row>
    <row r="3" spans="1:8" ht="12.75" customHeight="1">
      <c r="A3" s="699" t="s">
        <v>86</v>
      </c>
      <c r="B3" s="699"/>
      <c r="C3" s="699"/>
      <c r="D3" s="699"/>
      <c r="E3" s="699"/>
      <c r="F3" s="699"/>
      <c r="G3" s="699"/>
      <c r="H3" s="699"/>
    </row>
    <row r="4" spans="1:8" ht="12.75" customHeight="1">
      <c r="A4" s="687" t="str">
        <f>RSMT_Apdare!A4</f>
        <v>Pasūtītājs: Rīgas stila un modes tehnikums</v>
      </c>
      <c r="B4" s="687"/>
      <c r="C4" s="687"/>
      <c r="D4" s="387"/>
      <c r="E4" s="387"/>
      <c r="F4" s="387"/>
      <c r="G4" s="387"/>
      <c r="H4" s="387"/>
    </row>
    <row r="5" spans="1:8" ht="12.75" customHeight="1">
      <c r="A5" s="684" t="str">
        <f>RSMT_Apdare!A5</f>
        <v>Objekta nosaukums: Telpu remonts Ūdeļu 24, Rīga</v>
      </c>
      <c r="B5" s="684"/>
      <c r="C5" s="684"/>
      <c r="D5" s="684"/>
      <c r="E5" s="684"/>
      <c r="F5" s="684"/>
      <c r="G5" s="684"/>
      <c r="H5" s="684"/>
    </row>
    <row r="6" spans="1:8" ht="12.75" customHeight="1">
      <c r="A6" s="683" t="str">
        <f>RSMT_Apdare!A6</f>
        <v>Būves nosaukums: Rīgas Stila un modes tehnikums</v>
      </c>
      <c r="B6" s="683"/>
      <c r="C6" s="683"/>
      <c r="D6" s="683"/>
      <c r="E6" s="683"/>
      <c r="F6" s="683"/>
      <c r="G6" s="683"/>
      <c r="H6" s="683"/>
    </row>
    <row r="7" spans="1:8">
      <c r="A7" s="677" t="str">
        <f>RSMT_Apdare!A7</f>
        <v>Objekta adrese: Rīga, Ūdeļu iela 24, LV-1064</v>
      </c>
      <c r="B7" s="677"/>
      <c r="C7" s="677"/>
      <c r="D7" s="677"/>
      <c r="E7" s="677"/>
      <c r="F7" s="677"/>
      <c r="G7" s="677"/>
      <c r="H7" s="677"/>
    </row>
    <row r="8" spans="1:8" ht="15" customHeight="1">
      <c r="A8" s="380">
        <f>RSMT_Apdare!A8</f>
        <v>0</v>
      </c>
      <c r="B8" s="381"/>
      <c r="C8" s="381"/>
      <c r="D8" s="383"/>
      <c r="E8" s="383"/>
      <c r="F8" s="383"/>
      <c r="G8" s="383"/>
      <c r="H8" s="383"/>
    </row>
    <row r="9" spans="1:8" ht="15" customHeight="1">
      <c r="A9" s="688">
        <f>RSMT_Apdare!A9</f>
        <v>0</v>
      </c>
      <c r="B9" s="688"/>
      <c r="C9" s="688"/>
      <c r="D9" s="688"/>
      <c r="E9" s="688"/>
      <c r="F9" s="688"/>
      <c r="G9" s="688"/>
      <c r="H9" s="688"/>
    </row>
    <row r="10" spans="1:8" ht="15.75" customHeight="1">
      <c r="A10" s="694" t="s">
        <v>311</v>
      </c>
      <c r="B10" s="694"/>
      <c r="C10" s="694"/>
      <c r="D10" s="695" t="e">
        <f>D23</f>
        <v>#REF!</v>
      </c>
      <c r="E10" s="695"/>
      <c r="F10" s="388"/>
      <c r="G10" s="388"/>
      <c r="H10" s="388"/>
    </row>
    <row r="11" spans="1:8" ht="12.75" customHeight="1">
      <c r="A11" s="694" t="s">
        <v>312</v>
      </c>
      <c r="B11" s="694"/>
      <c r="C11" s="694"/>
      <c r="D11" s="696" t="e">
        <f>H19</f>
        <v>#REF!</v>
      </c>
      <c r="E11" s="696"/>
      <c r="F11" s="388"/>
      <c r="G11" s="388"/>
      <c r="H11" s="388"/>
    </row>
    <row r="12" spans="1:8" ht="12.75" customHeight="1">
      <c r="A12" s="674">
        <f>RSMT_Apdare!A11</f>
        <v>0</v>
      </c>
      <c r="B12" s="674"/>
      <c r="C12" s="674"/>
      <c r="D12" s="389"/>
      <c r="E12" s="389"/>
      <c r="F12" s="389"/>
      <c r="G12" s="389"/>
      <c r="H12" s="358" t="s">
        <v>300</v>
      </c>
    </row>
    <row r="13" spans="1:8" ht="21.75" customHeight="1">
      <c r="A13" s="691" t="s">
        <v>95</v>
      </c>
      <c r="B13" s="691" t="s">
        <v>37</v>
      </c>
      <c r="C13" s="691" t="s">
        <v>29</v>
      </c>
      <c r="D13" s="691" t="s">
        <v>30</v>
      </c>
      <c r="E13" s="691" t="s">
        <v>31</v>
      </c>
      <c r="F13" s="691"/>
      <c r="G13" s="691"/>
      <c r="H13" s="691" t="s">
        <v>313</v>
      </c>
    </row>
    <row r="14" spans="1:8" ht="21.75" customHeight="1">
      <c r="A14" s="691"/>
      <c r="B14" s="691"/>
      <c r="C14" s="691"/>
      <c r="D14" s="691"/>
      <c r="E14" s="390" t="s">
        <v>32</v>
      </c>
      <c r="F14" s="390" t="s">
        <v>33</v>
      </c>
      <c r="G14" s="390" t="s">
        <v>34</v>
      </c>
      <c r="H14" s="691"/>
    </row>
    <row r="15" spans="1:8" ht="16.5" customHeight="1">
      <c r="A15" s="390"/>
      <c r="B15" s="390"/>
      <c r="C15" s="391" t="s">
        <v>314</v>
      </c>
      <c r="D15" s="390"/>
      <c r="E15" s="390"/>
      <c r="F15" s="390"/>
      <c r="G15" s="390"/>
      <c r="H15" s="390"/>
    </row>
    <row r="16" spans="1:8" s="394" customFormat="1" ht="15">
      <c r="A16" s="390">
        <v>1</v>
      </c>
      <c r="B16" s="390" t="s">
        <v>315</v>
      </c>
      <c r="C16" s="392" t="str">
        <f>RSMT_Apdare!A2</f>
        <v>Telpu remonts, iekšējie apdares darbi</v>
      </c>
      <c r="D16" s="393">
        <f>RSMT_Apdare!P48</f>
        <v>21994.740000000005</v>
      </c>
      <c r="E16" s="393">
        <f>RSMT_Apdare!M48</f>
        <v>8074.1600000000008</v>
      </c>
      <c r="F16" s="393">
        <f>RSMT_Apdare!N48</f>
        <v>13309.649999999998</v>
      </c>
      <c r="G16" s="393">
        <f>RSMT_Apdare!O48</f>
        <v>610.93000000000006</v>
      </c>
      <c r="H16" s="393">
        <f>RSMT_Apdare!L48</f>
        <v>1009.2700000000001</v>
      </c>
    </row>
    <row r="17" spans="1:12" s="394" customFormat="1" ht="15">
      <c r="A17" s="390">
        <v>2</v>
      </c>
      <c r="B17" s="390" t="s">
        <v>316</v>
      </c>
      <c r="C17" s="392" t="str">
        <f>RSMT_Elektrība!A2</f>
        <v>Elektroinstalācijas un UATS</v>
      </c>
      <c r="D17" s="393">
        <f>RSMT_Elektrība!P48</f>
        <v>3855.7999999999997</v>
      </c>
      <c r="E17" s="393">
        <f>RSMT_Elektrība!M48</f>
        <v>1109.1000000000001</v>
      </c>
      <c r="F17" s="393">
        <f>RSMT_Elektrība!N48</f>
        <v>2705.7999999999997</v>
      </c>
      <c r="G17" s="393">
        <f>RSMT_Elektrība!O48</f>
        <v>40.900000000000006</v>
      </c>
      <c r="H17" s="393">
        <f>RSMT_Elektrība!L48</f>
        <v>148.1</v>
      </c>
    </row>
    <row r="18" spans="1:12" ht="15">
      <c r="A18" s="390">
        <v>3</v>
      </c>
      <c r="B18" s="390" t="s">
        <v>317</v>
      </c>
      <c r="C18" s="360" t="e">
        <f>#REF!</f>
        <v>#REF!</v>
      </c>
      <c r="D18" s="393" t="e">
        <f>#REF!</f>
        <v>#REF!</v>
      </c>
      <c r="E18" s="393" t="e">
        <f>#REF!</f>
        <v>#REF!</v>
      </c>
      <c r="F18" s="393" t="e">
        <f>#REF!</f>
        <v>#REF!</v>
      </c>
      <c r="G18" s="393" t="e">
        <f>#REF!</f>
        <v>#REF!</v>
      </c>
      <c r="H18" s="393" t="e">
        <f>#REF!</f>
        <v>#REF!</v>
      </c>
    </row>
    <row r="19" spans="1:12" ht="14.25" customHeight="1">
      <c r="A19" s="692" t="s">
        <v>16</v>
      </c>
      <c r="B19" s="692"/>
      <c r="C19" s="692"/>
      <c r="D19" s="366" t="e">
        <f>SUM(D16:D18)</f>
        <v>#REF!</v>
      </c>
      <c r="E19" s="366" t="e">
        <f>SUM(E16:E18)</f>
        <v>#REF!</v>
      </c>
      <c r="F19" s="366" t="e">
        <f>SUM(F16:F18)</f>
        <v>#REF!</v>
      </c>
      <c r="G19" s="366" t="e">
        <f>SUM(G16:G18)</f>
        <v>#REF!</v>
      </c>
      <c r="H19" s="366" t="e">
        <f>SUM(H16:H18)</f>
        <v>#REF!</v>
      </c>
    </row>
    <row r="20" spans="1:12" ht="15" customHeight="1">
      <c r="A20" s="670" t="s">
        <v>318</v>
      </c>
      <c r="B20" s="670"/>
      <c r="C20" s="670"/>
      <c r="D20" s="393" t="e">
        <f>ROUND(D19*0.11,2)</f>
        <v>#REF!</v>
      </c>
      <c r="E20" s="395"/>
      <c r="F20" s="395"/>
      <c r="G20" s="395"/>
      <c r="H20" s="395"/>
    </row>
    <row r="21" spans="1:12" ht="15" customHeight="1">
      <c r="A21" s="693" t="s">
        <v>319</v>
      </c>
      <c r="B21" s="693"/>
      <c r="C21" s="693"/>
      <c r="D21" s="393"/>
      <c r="E21" s="396"/>
      <c r="F21" s="396"/>
      <c r="G21" s="396"/>
      <c r="H21" s="396"/>
    </row>
    <row r="22" spans="1:12" ht="15" customHeight="1">
      <c r="A22" s="670" t="s">
        <v>320</v>
      </c>
      <c r="B22" s="670"/>
      <c r="C22" s="670"/>
      <c r="D22" s="393" t="e">
        <f>ROUND(D19*0.07,2)</f>
        <v>#REF!</v>
      </c>
      <c r="E22" s="396"/>
      <c r="F22" s="396"/>
      <c r="G22" s="396"/>
      <c r="H22" s="396"/>
    </row>
    <row r="23" spans="1:12" ht="15" customHeight="1">
      <c r="A23" s="670" t="s">
        <v>35</v>
      </c>
      <c r="B23" s="670"/>
      <c r="C23" s="670"/>
      <c r="D23" s="366" t="e">
        <f>SUM(D19:D22)</f>
        <v>#REF!</v>
      </c>
      <c r="E23" s="397"/>
      <c r="F23" s="396"/>
      <c r="G23" s="396"/>
      <c r="H23" s="396"/>
    </row>
    <row r="24" spans="1:12" ht="15" customHeight="1">
      <c r="A24" s="670" t="s">
        <v>303</v>
      </c>
      <c r="B24" s="670"/>
      <c r="C24" s="670"/>
      <c r="D24" s="366" t="e">
        <f>SUM(D23:D23)</f>
        <v>#REF!</v>
      </c>
      <c r="E24" s="397"/>
      <c r="F24" s="396"/>
      <c r="G24" s="396"/>
      <c r="H24" s="396"/>
    </row>
    <row r="25" spans="1:12" ht="15" customHeight="1">
      <c r="A25" s="670" t="s">
        <v>304</v>
      </c>
      <c r="B25" s="670"/>
      <c r="C25" s="670"/>
      <c r="D25" s="366" t="e">
        <f>D24*0.21</f>
        <v>#REF!</v>
      </c>
      <c r="E25" s="397"/>
      <c r="F25" s="396"/>
      <c r="G25" s="396"/>
      <c r="H25" s="396"/>
    </row>
    <row r="26" spans="1:12" ht="15" customHeight="1">
      <c r="A26" s="670" t="s">
        <v>305</v>
      </c>
      <c r="B26" s="670"/>
      <c r="C26" s="670"/>
      <c r="D26" s="366" t="e">
        <f>SUM(D24:D25)</f>
        <v>#REF!</v>
      </c>
      <c r="E26" s="397"/>
      <c r="F26" s="396"/>
      <c r="G26" s="396"/>
      <c r="H26" s="396"/>
    </row>
    <row r="27" spans="1:12" ht="15" customHeight="1">
      <c r="A27" s="690"/>
      <c r="B27" s="690"/>
      <c r="C27" s="690"/>
      <c r="D27" s="398"/>
      <c r="E27" s="399"/>
      <c r="F27" s="399"/>
      <c r="G27" s="399"/>
      <c r="H27" s="399"/>
    </row>
    <row r="28" spans="1:12" ht="15">
      <c r="A28" s="368" t="s">
        <v>306</v>
      </c>
      <c r="B28" s="369"/>
      <c r="D28" s="370"/>
      <c r="E28" s="370"/>
    </row>
    <row r="29" spans="1:12" ht="12.75" customHeight="1">
      <c r="A29" s="671" t="s">
        <v>321</v>
      </c>
      <c r="B29" s="671"/>
      <c r="C29" s="671"/>
      <c r="D29" s="671"/>
      <c r="E29" s="386"/>
    </row>
    <row r="30" spans="1:12" ht="15.75">
      <c r="A30" s="373" t="s">
        <v>308</v>
      </c>
      <c r="B30" s="373"/>
      <c r="D30" s="371"/>
      <c r="E30" s="371"/>
    </row>
    <row r="31" spans="1:12" ht="15" customHeight="1">
      <c r="A31" s="374"/>
      <c r="B31" s="375"/>
      <c r="C31" s="374"/>
      <c r="D31" s="374"/>
      <c r="E31" s="374"/>
      <c r="F31" s="672"/>
      <c r="G31" s="672"/>
      <c r="H31" s="672"/>
      <c r="I31" s="374"/>
      <c r="J31" s="374"/>
      <c r="K31" s="374"/>
      <c r="L31" s="374"/>
    </row>
    <row r="32" spans="1:12" ht="15" customHeight="1">
      <c r="A32" s="374"/>
      <c r="B32" s="375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8" ht="15">
      <c r="A33" s="374"/>
      <c r="B33" s="672">
        <f>A12</f>
        <v>0</v>
      </c>
      <c r="C33" s="672"/>
      <c r="D33" s="672"/>
      <c r="E33" s="353"/>
      <c r="F33" s="353"/>
      <c r="G33" s="353"/>
      <c r="H33" s="353"/>
    </row>
    <row r="34" spans="1:8" ht="15">
      <c r="A34" s="376"/>
      <c r="B34" s="376"/>
      <c r="C34" s="370"/>
      <c r="D34" s="370"/>
      <c r="E34" s="353"/>
      <c r="F34" s="353"/>
      <c r="G34" s="353"/>
      <c r="H34" s="353"/>
    </row>
    <row r="35" spans="1:8">
      <c r="A35" s="353"/>
      <c r="B35" s="400"/>
      <c r="C35" s="400"/>
      <c r="D35" s="400"/>
      <c r="E35" s="400"/>
      <c r="F35" s="400"/>
      <c r="G35" s="353"/>
      <c r="H35" s="353"/>
    </row>
    <row r="36" spans="1:8">
      <c r="A36" s="353"/>
      <c r="B36" s="401"/>
      <c r="C36" s="401"/>
      <c r="D36" s="401"/>
      <c r="E36" s="401"/>
      <c r="F36" s="401"/>
      <c r="G36" s="353"/>
      <c r="H36" s="353"/>
    </row>
    <row r="37" spans="1:8">
      <c r="A37" s="353"/>
      <c r="B37" s="402"/>
      <c r="C37" s="402"/>
      <c r="D37" s="402"/>
      <c r="E37" s="402"/>
      <c r="F37" s="402"/>
      <c r="G37" s="353"/>
      <c r="H37" s="353"/>
    </row>
    <row r="38" spans="1:8" ht="15">
      <c r="A38" s="353"/>
      <c r="B38" s="403"/>
      <c r="C38" s="403"/>
      <c r="D38" s="403"/>
      <c r="E38" s="403"/>
      <c r="F38" s="403"/>
      <c r="G38" s="353"/>
      <c r="H38" s="353"/>
    </row>
    <row r="39" spans="1:8">
      <c r="A39" s="353"/>
      <c r="B39" s="404"/>
      <c r="C39" s="405"/>
      <c r="D39" s="405"/>
      <c r="E39" s="405"/>
      <c r="F39" s="405"/>
      <c r="G39" s="353"/>
      <c r="H39" s="353"/>
    </row>
    <row r="40" spans="1:8">
      <c r="A40" s="353"/>
      <c r="B40" s="406"/>
      <c r="C40" s="405"/>
      <c r="D40" s="405"/>
      <c r="E40" s="405"/>
      <c r="F40" s="405"/>
      <c r="G40" s="353"/>
      <c r="H40" s="353"/>
    </row>
    <row r="41" spans="1:8">
      <c r="A41" s="353"/>
      <c r="B41" s="407"/>
      <c r="C41" s="407"/>
      <c r="D41" s="407"/>
      <c r="E41" s="407"/>
      <c r="F41" s="407"/>
      <c r="G41" s="353"/>
      <c r="H41" s="353"/>
    </row>
  </sheetData>
  <sheetProtection selectLockedCells="1" selectUnlockedCells="1"/>
  <mergeCells count="31">
    <mergeCell ref="A6:H6"/>
    <mergeCell ref="A1:H1"/>
    <mergeCell ref="A2:H2"/>
    <mergeCell ref="A3:H3"/>
    <mergeCell ref="A4:C4"/>
    <mergeCell ref="A5:H5"/>
    <mergeCell ref="A7:H7"/>
    <mergeCell ref="A9:H9"/>
    <mergeCell ref="A10:C10"/>
    <mergeCell ref="D10:E10"/>
    <mergeCell ref="A11:C11"/>
    <mergeCell ref="D11:E11"/>
    <mergeCell ref="A12:C12"/>
    <mergeCell ref="A13:A14"/>
    <mergeCell ref="B13:B14"/>
    <mergeCell ref="C13:C14"/>
    <mergeCell ref="D13:D14"/>
    <mergeCell ref="F31:H31"/>
    <mergeCell ref="H13:H14"/>
    <mergeCell ref="A19:C19"/>
    <mergeCell ref="A20:C20"/>
    <mergeCell ref="A21:C21"/>
    <mergeCell ref="A22:C22"/>
    <mergeCell ref="A23:C23"/>
    <mergeCell ref="E13:G13"/>
    <mergeCell ref="B33:D33"/>
    <mergeCell ref="A24:C24"/>
    <mergeCell ref="A25:C25"/>
    <mergeCell ref="A26:C26"/>
    <mergeCell ref="A27:C27"/>
    <mergeCell ref="A29:D29"/>
  </mergeCells>
  <pageMargins left="0.7" right="0.7" top="0.75" bottom="0.75" header="0.51180555555555551" footer="0.51180555555555551"/>
  <pageSetup paperSize="9" scale="77" firstPageNumber="0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DC6F-ECB1-49AE-BB60-4968C14C0E09}">
  <sheetPr>
    <tabColor indexed="47"/>
  </sheetPr>
  <dimension ref="A1:X56"/>
  <sheetViews>
    <sheetView showZeros="0" zoomScale="90" zoomScaleNormal="90" zoomScaleSheetLayoutView="110" workbookViewId="0">
      <selection sqref="A1:P1"/>
    </sheetView>
  </sheetViews>
  <sheetFormatPr defaultRowHeight="12.75"/>
  <cols>
    <col min="1" max="1" width="4.5703125" style="380" customWidth="1"/>
    <col min="2" max="2" width="10.5703125" style="380" customWidth="1"/>
    <col min="3" max="3" width="46.85546875" style="380" customWidth="1"/>
    <col min="4" max="4" width="9.5703125" style="380" customWidth="1"/>
    <col min="5" max="5" width="8.85546875" style="380" customWidth="1"/>
    <col min="6" max="6" width="7.5703125" style="380" customWidth="1"/>
    <col min="7" max="7" width="8.140625" style="380" customWidth="1"/>
    <col min="8" max="8" width="7.42578125" style="380" customWidth="1"/>
    <col min="9" max="9" width="8.5703125" style="380" customWidth="1"/>
    <col min="10" max="10" width="9.42578125" style="380" customWidth="1"/>
    <col min="11" max="11" width="7.85546875" style="380" customWidth="1"/>
    <col min="12" max="12" width="10.5703125" style="380" customWidth="1"/>
    <col min="13" max="15" width="9.42578125" style="380" customWidth="1"/>
    <col min="16" max="16" width="10.140625" style="380" customWidth="1"/>
    <col min="17" max="17" width="7.42578125" style="380" customWidth="1"/>
    <col min="18" max="18" width="9.5703125" style="380" customWidth="1"/>
    <col min="19" max="256" width="9.140625" style="380"/>
    <col min="257" max="257" width="4.5703125" style="380" customWidth="1"/>
    <col min="258" max="258" width="10.5703125" style="380" customWidth="1"/>
    <col min="259" max="259" width="46.85546875" style="380" customWidth="1"/>
    <col min="260" max="260" width="9.5703125" style="380" customWidth="1"/>
    <col min="261" max="261" width="8.85546875" style="380" customWidth="1"/>
    <col min="262" max="262" width="7.5703125" style="380" customWidth="1"/>
    <col min="263" max="263" width="8.140625" style="380" customWidth="1"/>
    <col min="264" max="264" width="7.42578125" style="380" customWidth="1"/>
    <col min="265" max="265" width="8.5703125" style="380" customWidth="1"/>
    <col min="266" max="266" width="9.42578125" style="380" customWidth="1"/>
    <col min="267" max="267" width="7.85546875" style="380" customWidth="1"/>
    <col min="268" max="268" width="10.5703125" style="380" customWidth="1"/>
    <col min="269" max="271" width="9.42578125" style="380" customWidth="1"/>
    <col min="272" max="272" width="10.140625" style="380" customWidth="1"/>
    <col min="273" max="273" width="7.42578125" style="380" customWidth="1"/>
    <col min="274" max="274" width="9.5703125" style="380" customWidth="1"/>
    <col min="275" max="512" width="9.140625" style="380"/>
    <col min="513" max="513" width="4.5703125" style="380" customWidth="1"/>
    <col min="514" max="514" width="10.5703125" style="380" customWidth="1"/>
    <col min="515" max="515" width="46.85546875" style="380" customWidth="1"/>
    <col min="516" max="516" width="9.5703125" style="380" customWidth="1"/>
    <col min="517" max="517" width="8.85546875" style="380" customWidth="1"/>
    <col min="518" max="518" width="7.5703125" style="380" customWidth="1"/>
    <col min="519" max="519" width="8.140625" style="380" customWidth="1"/>
    <col min="520" max="520" width="7.42578125" style="380" customWidth="1"/>
    <col min="521" max="521" width="8.5703125" style="380" customWidth="1"/>
    <col min="522" max="522" width="9.42578125" style="380" customWidth="1"/>
    <col min="523" max="523" width="7.85546875" style="380" customWidth="1"/>
    <col min="524" max="524" width="10.5703125" style="380" customWidth="1"/>
    <col min="525" max="527" width="9.42578125" style="380" customWidth="1"/>
    <col min="528" max="528" width="10.140625" style="380" customWidth="1"/>
    <col min="529" max="529" width="7.42578125" style="380" customWidth="1"/>
    <col min="530" max="530" width="9.5703125" style="380" customWidth="1"/>
    <col min="531" max="768" width="9.140625" style="380"/>
    <col min="769" max="769" width="4.5703125" style="380" customWidth="1"/>
    <col min="770" max="770" width="10.5703125" style="380" customWidth="1"/>
    <col min="771" max="771" width="46.85546875" style="380" customWidth="1"/>
    <col min="772" max="772" width="9.5703125" style="380" customWidth="1"/>
    <col min="773" max="773" width="8.85546875" style="380" customWidth="1"/>
    <col min="774" max="774" width="7.5703125" style="380" customWidth="1"/>
    <col min="775" max="775" width="8.140625" style="380" customWidth="1"/>
    <col min="776" max="776" width="7.42578125" style="380" customWidth="1"/>
    <col min="777" max="777" width="8.5703125" style="380" customWidth="1"/>
    <col min="778" max="778" width="9.42578125" style="380" customWidth="1"/>
    <col min="779" max="779" width="7.85546875" style="380" customWidth="1"/>
    <col min="780" max="780" width="10.5703125" style="380" customWidth="1"/>
    <col min="781" max="783" width="9.42578125" style="380" customWidth="1"/>
    <col min="784" max="784" width="10.140625" style="380" customWidth="1"/>
    <col min="785" max="785" width="7.42578125" style="380" customWidth="1"/>
    <col min="786" max="786" width="9.5703125" style="380" customWidth="1"/>
    <col min="787" max="1024" width="9.140625" style="380"/>
    <col min="1025" max="1025" width="4.5703125" style="380" customWidth="1"/>
    <col min="1026" max="1026" width="10.5703125" style="380" customWidth="1"/>
    <col min="1027" max="1027" width="46.85546875" style="380" customWidth="1"/>
    <col min="1028" max="1028" width="9.5703125" style="380" customWidth="1"/>
    <col min="1029" max="1029" width="8.85546875" style="380" customWidth="1"/>
    <col min="1030" max="1030" width="7.5703125" style="380" customWidth="1"/>
    <col min="1031" max="1031" width="8.140625" style="380" customWidth="1"/>
    <col min="1032" max="1032" width="7.42578125" style="380" customWidth="1"/>
    <col min="1033" max="1033" width="8.5703125" style="380" customWidth="1"/>
    <col min="1034" max="1034" width="9.42578125" style="380" customWidth="1"/>
    <col min="1035" max="1035" width="7.85546875" style="380" customWidth="1"/>
    <col min="1036" max="1036" width="10.5703125" style="380" customWidth="1"/>
    <col min="1037" max="1039" width="9.42578125" style="380" customWidth="1"/>
    <col min="1040" max="1040" width="10.140625" style="380" customWidth="1"/>
    <col min="1041" max="1041" width="7.42578125" style="380" customWidth="1"/>
    <col min="1042" max="1042" width="9.5703125" style="380" customWidth="1"/>
    <col min="1043" max="1280" width="9.140625" style="380"/>
    <col min="1281" max="1281" width="4.5703125" style="380" customWidth="1"/>
    <col min="1282" max="1282" width="10.5703125" style="380" customWidth="1"/>
    <col min="1283" max="1283" width="46.85546875" style="380" customWidth="1"/>
    <col min="1284" max="1284" width="9.5703125" style="380" customWidth="1"/>
    <col min="1285" max="1285" width="8.85546875" style="380" customWidth="1"/>
    <col min="1286" max="1286" width="7.5703125" style="380" customWidth="1"/>
    <col min="1287" max="1287" width="8.140625" style="380" customWidth="1"/>
    <col min="1288" max="1288" width="7.42578125" style="380" customWidth="1"/>
    <col min="1289" max="1289" width="8.5703125" style="380" customWidth="1"/>
    <col min="1290" max="1290" width="9.42578125" style="380" customWidth="1"/>
    <col min="1291" max="1291" width="7.85546875" style="380" customWidth="1"/>
    <col min="1292" max="1292" width="10.5703125" style="380" customWidth="1"/>
    <col min="1293" max="1295" width="9.42578125" style="380" customWidth="1"/>
    <col min="1296" max="1296" width="10.140625" style="380" customWidth="1"/>
    <col min="1297" max="1297" width="7.42578125" style="380" customWidth="1"/>
    <col min="1298" max="1298" width="9.5703125" style="380" customWidth="1"/>
    <col min="1299" max="1536" width="9.140625" style="380"/>
    <col min="1537" max="1537" width="4.5703125" style="380" customWidth="1"/>
    <col min="1538" max="1538" width="10.5703125" style="380" customWidth="1"/>
    <col min="1539" max="1539" width="46.85546875" style="380" customWidth="1"/>
    <col min="1540" max="1540" width="9.5703125" style="380" customWidth="1"/>
    <col min="1541" max="1541" width="8.85546875" style="380" customWidth="1"/>
    <col min="1542" max="1542" width="7.5703125" style="380" customWidth="1"/>
    <col min="1543" max="1543" width="8.140625" style="380" customWidth="1"/>
    <col min="1544" max="1544" width="7.42578125" style="380" customWidth="1"/>
    <col min="1545" max="1545" width="8.5703125" style="380" customWidth="1"/>
    <col min="1546" max="1546" width="9.42578125" style="380" customWidth="1"/>
    <col min="1547" max="1547" width="7.85546875" style="380" customWidth="1"/>
    <col min="1548" max="1548" width="10.5703125" style="380" customWidth="1"/>
    <col min="1549" max="1551" width="9.42578125" style="380" customWidth="1"/>
    <col min="1552" max="1552" width="10.140625" style="380" customWidth="1"/>
    <col min="1553" max="1553" width="7.42578125" style="380" customWidth="1"/>
    <col min="1554" max="1554" width="9.5703125" style="380" customWidth="1"/>
    <col min="1555" max="1792" width="9.140625" style="380"/>
    <col min="1793" max="1793" width="4.5703125" style="380" customWidth="1"/>
    <col min="1794" max="1794" width="10.5703125" style="380" customWidth="1"/>
    <col min="1795" max="1795" width="46.85546875" style="380" customWidth="1"/>
    <col min="1796" max="1796" width="9.5703125" style="380" customWidth="1"/>
    <col min="1797" max="1797" width="8.85546875" style="380" customWidth="1"/>
    <col min="1798" max="1798" width="7.5703125" style="380" customWidth="1"/>
    <col min="1799" max="1799" width="8.140625" style="380" customWidth="1"/>
    <col min="1800" max="1800" width="7.42578125" style="380" customWidth="1"/>
    <col min="1801" max="1801" width="8.5703125" style="380" customWidth="1"/>
    <col min="1802" max="1802" width="9.42578125" style="380" customWidth="1"/>
    <col min="1803" max="1803" width="7.85546875" style="380" customWidth="1"/>
    <col min="1804" max="1804" width="10.5703125" style="380" customWidth="1"/>
    <col min="1805" max="1807" width="9.42578125" style="380" customWidth="1"/>
    <col min="1808" max="1808" width="10.140625" style="380" customWidth="1"/>
    <col min="1809" max="1809" width="7.42578125" style="380" customWidth="1"/>
    <col min="1810" max="1810" width="9.5703125" style="380" customWidth="1"/>
    <col min="1811" max="2048" width="9.140625" style="380"/>
    <col min="2049" max="2049" width="4.5703125" style="380" customWidth="1"/>
    <col min="2050" max="2050" width="10.5703125" style="380" customWidth="1"/>
    <col min="2051" max="2051" width="46.85546875" style="380" customWidth="1"/>
    <col min="2052" max="2052" width="9.5703125" style="380" customWidth="1"/>
    <col min="2053" max="2053" width="8.85546875" style="380" customWidth="1"/>
    <col min="2054" max="2054" width="7.5703125" style="380" customWidth="1"/>
    <col min="2055" max="2055" width="8.140625" style="380" customWidth="1"/>
    <col min="2056" max="2056" width="7.42578125" style="380" customWidth="1"/>
    <col min="2057" max="2057" width="8.5703125" style="380" customWidth="1"/>
    <col min="2058" max="2058" width="9.42578125" style="380" customWidth="1"/>
    <col min="2059" max="2059" width="7.85546875" style="380" customWidth="1"/>
    <col min="2060" max="2060" width="10.5703125" style="380" customWidth="1"/>
    <col min="2061" max="2063" width="9.42578125" style="380" customWidth="1"/>
    <col min="2064" max="2064" width="10.140625" style="380" customWidth="1"/>
    <col min="2065" max="2065" width="7.42578125" style="380" customWidth="1"/>
    <col min="2066" max="2066" width="9.5703125" style="380" customWidth="1"/>
    <col min="2067" max="2304" width="9.140625" style="380"/>
    <col min="2305" max="2305" width="4.5703125" style="380" customWidth="1"/>
    <col min="2306" max="2306" width="10.5703125" style="380" customWidth="1"/>
    <col min="2307" max="2307" width="46.85546875" style="380" customWidth="1"/>
    <col min="2308" max="2308" width="9.5703125" style="380" customWidth="1"/>
    <col min="2309" max="2309" width="8.85546875" style="380" customWidth="1"/>
    <col min="2310" max="2310" width="7.5703125" style="380" customWidth="1"/>
    <col min="2311" max="2311" width="8.140625" style="380" customWidth="1"/>
    <col min="2312" max="2312" width="7.42578125" style="380" customWidth="1"/>
    <col min="2313" max="2313" width="8.5703125" style="380" customWidth="1"/>
    <col min="2314" max="2314" width="9.42578125" style="380" customWidth="1"/>
    <col min="2315" max="2315" width="7.85546875" style="380" customWidth="1"/>
    <col min="2316" max="2316" width="10.5703125" style="380" customWidth="1"/>
    <col min="2317" max="2319" width="9.42578125" style="380" customWidth="1"/>
    <col min="2320" max="2320" width="10.140625" style="380" customWidth="1"/>
    <col min="2321" max="2321" width="7.42578125" style="380" customWidth="1"/>
    <col min="2322" max="2322" width="9.5703125" style="380" customWidth="1"/>
    <col min="2323" max="2560" width="9.140625" style="380"/>
    <col min="2561" max="2561" width="4.5703125" style="380" customWidth="1"/>
    <col min="2562" max="2562" width="10.5703125" style="380" customWidth="1"/>
    <col min="2563" max="2563" width="46.85546875" style="380" customWidth="1"/>
    <col min="2564" max="2564" width="9.5703125" style="380" customWidth="1"/>
    <col min="2565" max="2565" width="8.85546875" style="380" customWidth="1"/>
    <col min="2566" max="2566" width="7.5703125" style="380" customWidth="1"/>
    <col min="2567" max="2567" width="8.140625" style="380" customWidth="1"/>
    <col min="2568" max="2568" width="7.42578125" style="380" customWidth="1"/>
    <col min="2569" max="2569" width="8.5703125" style="380" customWidth="1"/>
    <col min="2570" max="2570" width="9.42578125" style="380" customWidth="1"/>
    <col min="2571" max="2571" width="7.85546875" style="380" customWidth="1"/>
    <col min="2572" max="2572" width="10.5703125" style="380" customWidth="1"/>
    <col min="2573" max="2575" width="9.42578125" style="380" customWidth="1"/>
    <col min="2576" max="2576" width="10.140625" style="380" customWidth="1"/>
    <col min="2577" max="2577" width="7.42578125" style="380" customWidth="1"/>
    <col min="2578" max="2578" width="9.5703125" style="380" customWidth="1"/>
    <col min="2579" max="2816" width="9.140625" style="380"/>
    <col min="2817" max="2817" width="4.5703125" style="380" customWidth="1"/>
    <col min="2818" max="2818" width="10.5703125" style="380" customWidth="1"/>
    <col min="2819" max="2819" width="46.85546875" style="380" customWidth="1"/>
    <col min="2820" max="2820" width="9.5703125" style="380" customWidth="1"/>
    <col min="2821" max="2821" width="8.85546875" style="380" customWidth="1"/>
    <col min="2822" max="2822" width="7.5703125" style="380" customWidth="1"/>
    <col min="2823" max="2823" width="8.140625" style="380" customWidth="1"/>
    <col min="2824" max="2824" width="7.42578125" style="380" customWidth="1"/>
    <col min="2825" max="2825" width="8.5703125" style="380" customWidth="1"/>
    <col min="2826" max="2826" width="9.42578125" style="380" customWidth="1"/>
    <col min="2827" max="2827" width="7.85546875" style="380" customWidth="1"/>
    <col min="2828" max="2828" width="10.5703125" style="380" customWidth="1"/>
    <col min="2829" max="2831" width="9.42578125" style="380" customWidth="1"/>
    <col min="2832" max="2832" width="10.140625" style="380" customWidth="1"/>
    <col min="2833" max="2833" width="7.42578125" style="380" customWidth="1"/>
    <col min="2834" max="2834" width="9.5703125" style="380" customWidth="1"/>
    <col min="2835" max="3072" width="9.140625" style="380"/>
    <col min="3073" max="3073" width="4.5703125" style="380" customWidth="1"/>
    <col min="3074" max="3074" width="10.5703125" style="380" customWidth="1"/>
    <col min="3075" max="3075" width="46.85546875" style="380" customWidth="1"/>
    <col min="3076" max="3076" width="9.5703125" style="380" customWidth="1"/>
    <col min="3077" max="3077" width="8.85546875" style="380" customWidth="1"/>
    <col min="3078" max="3078" width="7.5703125" style="380" customWidth="1"/>
    <col min="3079" max="3079" width="8.140625" style="380" customWidth="1"/>
    <col min="3080" max="3080" width="7.42578125" style="380" customWidth="1"/>
    <col min="3081" max="3081" width="8.5703125" style="380" customWidth="1"/>
    <col min="3082" max="3082" width="9.42578125" style="380" customWidth="1"/>
    <col min="3083" max="3083" width="7.85546875" style="380" customWidth="1"/>
    <col min="3084" max="3084" width="10.5703125" style="380" customWidth="1"/>
    <col min="3085" max="3087" width="9.42578125" style="380" customWidth="1"/>
    <col min="3088" max="3088" width="10.140625" style="380" customWidth="1"/>
    <col min="3089" max="3089" width="7.42578125" style="380" customWidth="1"/>
    <col min="3090" max="3090" width="9.5703125" style="380" customWidth="1"/>
    <col min="3091" max="3328" width="9.140625" style="380"/>
    <col min="3329" max="3329" width="4.5703125" style="380" customWidth="1"/>
    <col min="3330" max="3330" width="10.5703125" style="380" customWidth="1"/>
    <col min="3331" max="3331" width="46.85546875" style="380" customWidth="1"/>
    <col min="3332" max="3332" width="9.5703125" style="380" customWidth="1"/>
    <col min="3333" max="3333" width="8.85546875" style="380" customWidth="1"/>
    <col min="3334" max="3334" width="7.5703125" style="380" customWidth="1"/>
    <col min="3335" max="3335" width="8.140625" style="380" customWidth="1"/>
    <col min="3336" max="3336" width="7.42578125" style="380" customWidth="1"/>
    <col min="3337" max="3337" width="8.5703125" style="380" customWidth="1"/>
    <col min="3338" max="3338" width="9.42578125" style="380" customWidth="1"/>
    <col min="3339" max="3339" width="7.85546875" style="380" customWidth="1"/>
    <col min="3340" max="3340" width="10.5703125" style="380" customWidth="1"/>
    <col min="3341" max="3343" width="9.42578125" style="380" customWidth="1"/>
    <col min="3344" max="3344" width="10.140625" style="380" customWidth="1"/>
    <col min="3345" max="3345" width="7.42578125" style="380" customWidth="1"/>
    <col min="3346" max="3346" width="9.5703125" style="380" customWidth="1"/>
    <col min="3347" max="3584" width="9.140625" style="380"/>
    <col min="3585" max="3585" width="4.5703125" style="380" customWidth="1"/>
    <col min="3586" max="3586" width="10.5703125" style="380" customWidth="1"/>
    <col min="3587" max="3587" width="46.85546875" style="380" customWidth="1"/>
    <col min="3588" max="3588" width="9.5703125" style="380" customWidth="1"/>
    <col min="3589" max="3589" width="8.85546875" style="380" customWidth="1"/>
    <col min="3590" max="3590" width="7.5703125" style="380" customWidth="1"/>
    <col min="3591" max="3591" width="8.140625" style="380" customWidth="1"/>
    <col min="3592" max="3592" width="7.42578125" style="380" customWidth="1"/>
    <col min="3593" max="3593" width="8.5703125" style="380" customWidth="1"/>
    <col min="3594" max="3594" width="9.42578125" style="380" customWidth="1"/>
    <col min="3595" max="3595" width="7.85546875" style="380" customWidth="1"/>
    <col min="3596" max="3596" width="10.5703125" style="380" customWidth="1"/>
    <col min="3597" max="3599" width="9.42578125" style="380" customWidth="1"/>
    <col min="3600" max="3600" width="10.140625" style="380" customWidth="1"/>
    <col min="3601" max="3601" width="7.42578125" style="380" customWidth="1"/>
    <col min="3602" max="3602" width="9.5703125" style="380" customWidth="1"/>
    <col min="3603" max="3840" width="9.140625" style="380"/>
    <col min="3841" max="3841" width="4.5703125" style="380" customWidth="1"/>
    <col min="3842" max="3842" width="10.5703125" style="380" customWidth="1"/>
    <col min="3843" max="3843" width="46.85546875" style="380" customWidth="1"/>
    <col min="3844" max="3844" width="9.5703125" style="380" customWidth="1"/>
    <col min="3845" max="3845" width="8.85546875" style="380" customWidth="1"/>
    <col min="3846" max="3846" width="7.5703125" style="380" customWidth="1"/>
    <col min="3847" max="3847" width="8.140625" style="380" customWidth="1"/>
    <col min="3848" max="3848" width="7.42578125" style="380" customWidth="1"/>
    <col min="3849" max="3849" width="8.5703125" style="380" customWidth="1"/>
    <col min="3850" max="3850" width="9.42578125" style="380" customWidth="1"/>
    <col min="3851" max="3851" width="7.85546875" style="380" customWidth="1"/>
    <col min="3852" max="3852" width="10.5703125" style="380" customWidth="1"/>
    <col min="3853" max="3855" width="9.42578125" style="380" customWidth="1"/>
    <col min="3856" max="3856" width="10.140625" style="380" customWidth="1"/>
    <col min="3857" max="3857" width="7.42578125" style="380" customWidth="1"/>
    <col min="3858" max="3858" width="9.5703125" style="380" customWidth="1"/>
    <col min="3859" max="4096" width="9.140625" style="380"/>
    <col min="4097" max="4097" width="4.5703125" style="380" customWidth="1"/>
    <col min="4098" max="4098" width="10.5703125" style="380" customWidth="1"/>
    <col min="4099" max="4099" width="46.85546875" style="380" customWidth="1"/>
    <col min="4100" max="4100" width="9.5703125" style="380" customWidth="1"/>
    <col min="4101" max="4101" width="8.85546875" style="380" customWidth="1"/>
    <col min="4102" max="4102" width="7.5703125" style="380" customWidth="1"/>
    <col min="4103" max="4103" width="8.140625" style="380" customWidth="1"/>
    <col min="4104" max="4104" width="7.42578125" style="380" customWidth="1"/>
    <col min="4105" max="4105" width="8.5703125" style="380" customWidth="1"/>
    <col min="4106" max="4106" width="9.42578125" style="380" customWidth="1"/>
    <col min="4107" max="4107" width="7.85546875" style="380" customWidth="1"/>
    <col min="4108" max="4108" width="10.5703125" style="380" customWidth="1"/>
    <col min="4109" max="4111" width="9.42578125" style="380" customWidth="1"/>
    <col min="4112" max="4112" width="10.140625" style="380" customWidth="1"/>
    <col min="4113" max="4113" width="7.42578125" style="380" customWidth="1"/>
    <col min="4114" max="4114" width="9.5703125" style="380" customWidth="1"/>
    <col min="4115" max="4352" width="9.140625" style="380"/>
    <col min="4353" max="4353" width="4.5703125" style="380" customWidth="1"/>
    <col min="4354" max="4354" width="10.5703125" style="380" customWidth="1"/>
    <col min="4355" max="4355" width="46.85546875" style="380" customWidth="1"/>
    <col min="4356" max="4356" width="9.5703125" style="380" customWidth="1"/>
    <col min="4357" max="4357" width="8.85546875" style="380" customWidth="1"/>
    <col min="4358" max="4358" width="7.5703125" style="380" customWidth="1"/>
    <col min="4359" max="4359" width="8.140625" style="380" customWidth="1"/>
    <col min="4360" max="4360" width="7.42578125" style="380" customWidth="1"/>
    <col min="4361" max="4361" width="8.5703125" style="380" customWidth="1"/>
    <col min="4362" max="4362" width="9.42578125" style="380" customWidth="1"/>
    <col min="4363" max="4363" width="7.85546875" style="380" customWidth="1"/>
    <col min="4364" max="4364" width="10.5703125" style="380" customWidth="1"/>
    <col min="4365" max="4367" width="9.42578125" style="380" customWidth="1"/>
    <col min="4368" max="4368" width="10.140625" style="380" customWidth="1"/>
    <col min="4369" max="4369" width="7.42578125" style="380" customWidth="1"/>
    <col min="4370" max="4370" width="9.5703125" style="380" customWidth="1"/>
    <col min="4371" max="4608" width="9.140625" style="380"/>
    <col min="4609" max="4609" width="4.5703125" style="380" customWidth="1"/>
    <col min="4610" max="4610" width="10.5703125" style="380" customWidth="1"/>
    <col min="4611" max="4611" width="46.85546875" style="380" customWidth="1"/>
    <col min="4612" max="4612" width="9.5703125" style="380" customWidth="1"/>
    <col min="4613" max="4613" width="8.85546875" style="380" customWidth="1"/>
    <col min="4614" max="4614" width="7.5703125" style="380" customWidth="1"/>
    <col min="4615" max="4615" width="8.140625" style="380" customWidth="1"/>
    <col min="4616" max="4616" width="7.42578125" style="380" customWidth="1"/>
    <col min="4617" max="4617" width="8.5703125" style="380" customWidth="1"/>
    <col min="4618" max="4618" width="9.42578125" style="380" customWidth="1"/>
    <col min="4619" max="4619" width="7.85546875" style="380" customWidth="1"/>
    <col min="4620" max="4620" width="10.5703125" style="380" customWidth="1"/>
    <col min="4621" max="4623" width="9.42578125" style="380" customWidth="1"/>
    <col min="4624" max="4624" width="10.140625" style="380" customWidth="1"/>
    <col min="4625" max="4625" width="7.42578125" style="380" customWidth="1"/>
    <col min="4626" max="4626" width="9.5703125" style="380" customWidth="1"/>
    <col min="4627" max="4864" width="9.140625" style="380"/>
    <col min="4865" max="4865" width="4.5703125" style="380" customWidth="1"/>
    <col min="4866" max="4866" width="10.5703125" style="380" customWidth="1"/>
    <col min="4867" max="4867" width="46.85546875" style="380" customWidth="1"/>
    <col min="4868" max="4868" width="9.5703125" style="380" customWidth="1"/>
    <col min="4869" max="4869" width="8.85546875" style="380" customWidth="1"/>
    <col min="4870" max="4870" width="7.5703125" style="380" customWidth="1"/>
    <col min="4871" max="4871" width="8.140625" style="380" customWidth="1"/>
    <col min="4872" max="4872" width="7.42578125" style="380" customWidth="1"/>
    <col min="4873" max="4873" width="8.5703125" style="380" customWidth="1"/>
    <col min="4874" max="4874" width="9.42578125" style="380" customWidth="1"/>
    <col min="4875" max="4875" width="7.85546875" style="380" customWidth="1"/>
    <col min="4876" max="4876" width="10.5703125" style="380" customWidth="1"/>
    <col min="4877" max="4879" width="9.42578125" style="380" customWidth="1"/>
    <col min="4880" max="4880" width="10.140625" style="380" customWidth="1"/>
    <col min="4881" max="4881" width="7.42578125" style="380" customWidth="1"/>
    <col min="4882" max="4882" width="9.5703125" style="380" customWidth="1"/>
    <col min="4883" max="5120" width="9.140625" style="380"/>
    <col min="5121" max="5121" width="4.5703125" style="380" customWidth="1"/>
    <col min="5122" max="5122" width="10.5703125" style="380" customWidth="1"/>
    <col min="5123" max="5123" width="46.85546875" style="380" customWidth="1"/>
    <col min="5124" max="5124" width="9.5703125" style="380" customWidth="1"/>
    <col min="5125" max="5125" width="8.85546875" style="380" customWidth="1"/>
    <col min="5126" max="5126" width="7.5703125" style="380" customWidth="1"/>
    <col min="5127" max="5127" width="8.140625" style="380" customWidth="1"/>
    <col min="5128" max="5128" width="7.42578125" style="380" customWidth="1"/>
    <col min="5129" max="5129" width="8.5703125" style="380" customWidth="1"/>
    <col min="5130" max="5130" width="9.42578125" style="380" customWidth="1"/>
    <col min="5131" max="5131" width="7.85546875" style="380" customWidth="1"/>
    <col min="5132" max="5132" width="10.5703125" style="380" customWidth="1"/>
    <col min="5133" max="5135" width="9.42578125" style="380" customWidth="1"/>
    <col min="5136" max="5136" width="10.140625" style="380" customWidth="1"/>
    <col min="5137" max="5137" width="7.42578125" style="380" customWidth="1"/>
    <col min="5138" max="5138" width="9.5703125" style="380" customWidth="1"/>
    <col min="5139" max="5376" width="9.140625" style="380"/>
    <col min="5377" max="5377" width="4.5703125" style="380" customWidth="1"/>
    <col min="5378" max="5378" width="10.5703125" style="380" customWidth="1"/>
    <col min="5379" max="5379" width="46.85546875" style="380" customWidth="1"/>
    <col min="5380" max="5380" width="9.5703125" style="380" customWidth="1"/>
    <col min="5381" max="5381" width="8.85546875" style="380" customWidth="1"/>
    <col min="5382" max="5382" width="7.5703125" style="380" customWidth="1"/>
    <col min="5383" max="5383" width="8.140625" style="380" customWidth="1"/>
    <col min="5384" max="5384" width="7.42578125" style="380" customWidth="1"/>
    <col min="5385" max="5385" width="8.5703125" style="380" customWidth="1"/>
    <col min="5386" max="5386" width="9.42578125" style="380" customWidth="1"/>
    <col min="5387" max="5387" width="7.85546875" style="380" customWidth="1"/>
    <col min="5388" max="5388" width="10.5703125" style="380" customWidth="1"/>
    <col min="5389" max="5391" width="9.42578125" style="380" customWidth="1"/>
    <col min="5392" max="5392" width="10.140625" style="380" customWidth="1"/>
    <col min="5393" max="5393" width="7.42578125" style="380" customWidth="1"/>
    <col min="5394" max="5394" width="9.5703125" style="380" customWidth="1"/>
    <col min="5395" max="5632" width="9.140625" style="380"/>
    <col min="5633" max="5633" width="4.5703125" style="380" customWidth="1"/>
    <col min="5634" max="5634" width="10.5703125" style="380" customWidth="1"/>
    <col min="5635" max="5635" width="46.85546875" style="380" customWidth="1"/>
    <col min="5636" max="5636" width="9.5703125" style="380" customWidth="1"/>
    <col min="5637" max="5637" width="8.85546875" style="380" customWidth="1"/>
    <col min="5638" max="5638" width="7.5703125" style="380" customWidth="1"/>
    <col min="5639" max="5639" width="8.140625" style="380" customWidth="1"/>
    <col min="5640" max="5640" width="7.42578125" style="380" customWidth="1"/>
    <col min="5641" max="5641" width="8.5703125" style="380" customWidth="1"/>
    <col min="5642" max="5642" width="9.42578125" style="380" customWidth="1"/>
    <col min="5643" max="5643" width="7.85546875" style="380" customWidth="1"/>
    <col min="5644" max="5644" width="10.5703125" style="380" customWidth="1"/>
    <col min="5645" max="5647" width="9.42578125" style="380" customWidth="1"/>
    <col min="5648" max="5648" width="10.140625" style="380" customWidth="1"/>
    <col min="5649" max="5649" width="7.42578125" style="380" customWidth="1"/>
    <col min="5650" max="5650" width="9.5703125" style="380" customWidth="1"/>
    <col min="5651" max="5888" width="9.140625" style="380"/>
    <col min="5889" max="5889" width="4.5703125" style="380" customWidth="1"/>
    <col min="5890" max="5890" width="10.5703125" style="380" customWidth="1"/>
    <col min="5891" max="5891" width="46.85546875" style="380" customWidth="1"/>
    <col min="5892" max="5892" width="9.5703125" style="380" customWidth="1"/>
    <col min="5893" max="5893" width="8.85546875" style="380" customWidth="1"/>
    <col min="5894" max="5894" width="7.5703125" style="380" customWidth="1"/>
    <col min="5895" max="5895" width="8.140625" style="380" customWidth="1"/>
    <col min="5896" max="5896" width="7.42578125" style="380" customWidth="1"/>
    <col min="5897" max="5897" width="8.5703125" style="380" customWidth="1"/>
    <col min="5898" max="5898" width="9.42578125" style="380" customWidth="1"/>
    <col min="5899" max="5899" width="7.85546875" style="380" customWidth="1"/>
    <col min="5900" max="5900" width="10.5703125" style="380" customWidth="1"/>
    <col min="5901" max="5903" width="9.42578125" style="380" customWidth="1"/>
    <col min="5904" max="5904" width="10.140625" style="380" customWidth="1"/>
    <col min="5905" max="5905" width="7.42578125" style="380" customWidth="1"/>
    <col min="5906" max="5906" width="9.5703125" style="380" customWidth="1"/>
    <col min="5907" max="6144" width="9.140625" style="380"/>
    <col min="6145" max="6145" width="4.5703125" style="380" customWidth="1"/>
    <col min="6146" max="6146" width="10.5703125" style="380" customWidth="1"/>
    <col min="6147" max="6147" width="46.85546875" style="380" customWidth="1"/>
    <col min="6148" max="6148" width="9.5703125" style="380" customWidth="1"/>
    <col min="6149" max="6149" width="8.85546875" style="380" customWidth="1"/>
    <col min="6150" max="6150" width="7.5703125" style="380" customWidth="1"/>
    <col min="6151" max="6151" width="8.140625" style="380" customWidth="1"/>
    <col min="6152" max="6152" width="7.42578125" style="380" customWidth="1"/>
    <col min="6153" max="6153" width="8.5703125" style="380" customWidth="1"/>
    <col min="6154" max="6154" width="9.42578125" style="380" customWidth="1"/>
    <col min="6155" max="6155" width="7.85546875" style="380" customWidth="1"/>
    <col min="6156" max="6156" width="10.5703125" style="380" customWidth="1"/>
    <col min="6157" max="6159" width="9.42578125" style="380" customWidth="1"/>
    <col min="6160" max="6160" width="10.140625" style="380" customWidth="1"/>
    <col min="6161" max="6161" width="7.42578125" style="380" customWidth="1"/>
    <col min="6162" max="6162" width="9.5703125" style="380" customWidth="1"/>
    <col min="6163" max="6400" width="9.140625" style="380"/>
    <col min="6401" max="6401" width="4.5703125" style="380" customWidth="1"/>
    <col min="6402" max="6402" width="10.5703125" style="380" customWidth="1"/>
    <col min="6403" max="6403" width="46.85546875" style="380" customWidth="1"/>
    <col min="6404" max="6404" width="9.5703125" style="380" customWidth="1"/>
    <col min="6405" max="6405" width="8.85546875" style="380" customWidth="1"/>
    <col min="6406" max="6406" width="7.5703125" style="380" customWidth="1"/>
    <col min="6407" max="6407" width="8.140625" style="380" customWidth="1"/>
    <col min="6408" max="6408" width="7.42578125" style="380" customWidth="1"/>
    <col min="6409" max="6409" width="8.5703125" style="380" customWidth="1"/>
    <col min="6410" max="6410" width="9.42578125" style="380" customWidth="1"/>
    <col min="6411" max="6411" width="7.85546875" style="380" customWidth="1"/>
    <col min="6412" max="6412" width="10.5703125" style="380" customWidth="1"/>
    <col min="6413" max="6415" width="9.42578125" style="380" customWidth="1"/>
    <col min="6416" max="6416" width="10.140625" style="380" customWidth="1"/>
    <col min="6417" max="6417" width="7.42578125" style="380" customWidth="1"/>
    <col min="6418" max="6418" width="9.5703125" style="380" customWidth="1"/>
    <col min="6419" max="6656" width="9.140625" style="380"/>
    <col min="6657" max="6657" width="4.5703125" style="380" customWidth="1"/>
    <col min="6658" max="6658" width="10.5703125" style="380" customWidth="1"/>
    <col min="6659" max="6659" width="46.85546875" style="380" customWidth="1"/>
    <col min="6660" max="6660" width="9.5703125" style="380" customWidth="1"/>
    <col min="6661" max="6661" width="8.85546875" style="380" customWidth="1"/>
    <col min="6662" max="6662" width="7.5703125" style="380" customWidth="1"/>
    <col min="6663" max="6663" width="8.140625" style="380" customWidth="1"/>
    <col min="6664" max="6664" width="7.42578125" style="380" customWidth="1"/>
    <col min="6665" max="6665" width="8.5703125" style="380" customWidth="1"/>
    <col min="6666" max="6666" width="9.42578125" style="380" customWidth="1"/>
    <col min="6667" max="6667" width="7.85546875" style="380" customWidth="1"/>
    <col min="6668" max="6668" width="10.5703125" style="380" customWidth="1"/>
    <col min="6669" max="6671" width="9.42578125" style="380" customWidth="1"/>
    <col min="6672" max="6672" width="10.140625" style="380" customWidth="1"/>
    <col min="6673" max="6673" width="7.42578125" style="380" customWidth="1"/>
    <col min="6674" max="6674" width="9.5703125" style="380" customWidth="1"/>
    <col min="6675" max="6912" width="9.140625" style="380"/>
    <col min="6913" max="6913" width="4.5703125" style="380" customWidth="1"/>
    <col min="6914" max="6914" width="10.5703125" style="380" customWidth="1"/>
    <col min="6915" max="6915" width="46.85546875" style="380" customWidth="1"/>
    <col min="6916" max="6916" width="9.5703125" style="380" customWidth="1"/>
    <col min="6917" max="6917" width="8.85546875" style="380" customWidth="1"/>
    <col min="6918" max="6918" width="7.5703125" style="380" customWidth="1"/>
    <col min="6919" max="6919" width="8.140625" style="380" customWidth="1"/>
    <col min="6920" max="6920" width="7.42578125" style="380" customWidth="1"/>
    <col min="6921" max="6921" width="8.5703125" style="380" customWidth="1"/>
    <col min="6922" max="6922" width="9.42578125" style="380" customWidth="1"/>
    <col min="6923" max="6923" width="7.85546875" style="380" customWidth="1"/>
    <col min="6924" max="6924" width="10.5703125" style="380" customWidth="1"/>
    <col min="6925" max="6927" width="9.42578125" style="380" customWidth="1"/>
    <col min="6928" max="6928" width="10.140625" style="380" customWidth="1"/>
    <col min="6929" max="6929" width="7.42578125" style="380" customWidth="1"/>
    <col min="6930" max="6930" width="9.5703125" style="380" customWidth="1"/>
    <col min="6931" max="7168" width="9.140625" style="380"/>
    <col min="7169" max="7169" width="4.5703125" style="380" customWidth="1"/>
    <col min="7170" max="7170" width="10.5703125" style="380" customWidth="1"/>
    <col min="7171" max="7171" width="46.85546875" style="380" customWidth="1"/>
    <col min="7172" max="7172" width="9.5703125" style="380" customWidth="1"/>
    <col min="7173" max="7173" width="8.85546875" style="380" customWidth="1"/>
    <col min="7174" max="7174" width="7.5703125" style="380" customWidth="1"/>
    <col min="7175" max="7175" width="8.140625" style="380" customWidth="1"/>
    <col min="7176" max="7176" width="7.42578125" style="380" customWidth="1"/>
    <col min="7177" max="7177" width="8.5703125" style="380" customWidth="1"/>
    <col min="7178" max="7178" width="9.42578125" style="380" customWidth="1"/>
    <col min="7179" max="7179" width="7.85546875" style="380" customWidth="1"/>
    <col min="7180" max="7180" width="10.5703125" style="380" customWidth="1"/>
    <col min="7181" max="7183" width="9.42578125" style="380" customWidth="1"/>
    <col min="7184" max="7184" width="10.140625" style="380" customWidth="1"/>
    <col min="7185" max="7185" width="7.42578125" style="380" customWidth="1"/>
    <col min="7186" max="7186" width="9.5703125" style="380" customWidth="1"/>
    <col min="7187" max="7424" width="9.140625" style="380"/>
    <col min="7425" max="7425" width="4.5703125" style="380" customWidth="1"/>
    <col min="7426" max="7426" width="10.5703125" style="380" customWidth="1"/>
    <col min="7427" max="7427" width="46.85546875" style="380" customWidth="1"/>
    <col min="7428" max="7428" width="9.5703125" style="380" customWidth="1"/>
    <col min="7429" max="7429" width="8.85546875" style="380" customWidth="1"/>
    <col min="7430" max="7430" width="7.5703125" style="380" customWidth="1"/>
    <col min="7431" max="7431" width="8.140625" style="380" customWidth="1"/>
    <col min="7432" max="7432" width="7.42578125" style="380" customWidth="1"/>
    <col min="7433" max="7433" width="8.5703125" style="380" customWidth="1"/>
    <col min="7434" max="7434" width="9.42578125" style="380" customWidth="1"/>
    <col min="7435" max="7435" width="7.85546875" style="380" customWidth="1"/>
    <col min="7436" max="7436" width="10.5703125" style="380" customWidth="1"/>
    <col min="7437" max="7439" width="9.42578125" style="380" customWidth="1"/>
    <col min="7440" max="7440" width="10.140625" style="380" customWidth="1"/>
    <col min="7441" max="7441" width="7.42578125" style="380" customWidth="1"/>
    <col min="7442" max="7442" width="9.5703125" style="380" customWidth="1"/>
    <col min="7443" max="7680" width="9.140625" style="380"/>
    <col min="7681" max="7681" width="4.5703125" style="380" customWidth="1"/>
    <col min="7682" max="7682" width="10.5703125" style="380" customWidth="1"/>
    <col min="7683" max="7683" width="46.85546875" style="380" customWidth="1"/>
    <col min="7684" max="7684" width="9.5703125" style="380" customWidth="1"/>
    <col min="7685" max="7685" width="8.85546875" style="380" customWidth="1"/>
    <col min="7686" max="7686" width="7.5703125" style="380" customWidth="1"/>
    <col min="7687" max="7687" width="8.140625" style="380" customWidth="1"/>
    <col min="7688" max="7688" width="7.42578125" style="380" customWidth="1"/>
    <col min="7689" max="7689" width="8.5703125" style="380" customWidth="1"/>
    <col min="7690" max="7690" width="9.42578125" style="380" customWidth="1"/>
    <col min="7691" max="7691" width="7.85546875" style="380" customWidth="1"/>
    <col min="7692" max="7692" width="10.5703125" style="380" customWidth="1"/>
    <col min="7693" max="7695" width="9.42578125" style="380" customWidth="1"/>
    <col min="7696" max="7696" width="10.140625" style="380" customWidth="1"/>
    <col min="7697" max="7697" width="7.42578125" style="380" customWidth="1"/>
    <col min="7698" max="7698" width="9.5703125" style="380" customWidth="1"/>
    <col min="7699" max="7936" width="9.140625" style="380"/>
    <col min="7937" max="7937" width="4.5703125" style="380" customWidth="1"/>
    <col min="7938" max="7938" width="10.5703125" style="380" customWidth="1"/>
    <col min="7939" max="7939" width="46.85546875" style="380" customWidth="1"/>
    <col min="7940" max="7940" width="9.5703125" style="380" customWidth="1"/>
    <col min="7941" max="7941" width="8.85546875" style="380" customWidth="1"/>
    <col min="7942" max="7942" width="7.5703125" style="380" customWidth="1"/>
    <col min="7943" max="7943" width="8.140625" style="380" customWidth="1"/>
    <col min="7944" max="7944" width="7.42578125" style="380" customWidth="1"/>
    <col min="7945" max="7945" width="8.5703125" style="380" customWidth="1"/>
    <col min="7946" max="7946" width="9.42578125" style="380" customWidth="1"/>
    <col min="7947" max="7947" width="7.85546875" style="380" customWidth="1"/>
    <col min="7948" max="7948" width="10.5703125" style="380" customWidth="1"/>
    <col min="7949" max="7951" width="9.42578125" style="380" customWidth="1"/>
    <col min="7952" max="7952" width="10.140625" style="380" customWidth="1"/>
    <col min="7953" max="7953" width="7.42578125" style="380" customWidth="1"/>
    <col min="7954" max="7954" width="9.5703125" style="380" customWidth="1"/>
    <col min="7955" max="8192" width="9.140625" style="380"/>
    <col min="8193" max="8193" width="4.5703125" style="380" customWidth="1"/>
    <col min="8194" max="8194" width="10.5703125" style="380" customWidth="1"/>
    <col min="8195" max="8195" width="46.85546875" style="380" customWidth="1"/>
    <col min="8196" max="8196" width="9.5703125" style="380" customWidth="1"/>
    <col min="8197" max="8197" width="8.85546875" style="380" customWidth="1"/>
    <col min="8198" max="8198" width="7.5703125" style="380" customWidth="1"/>
    <col min="8199" max="8199" width="8.140625" style="380" customWidth="1"/>
    <col min="8200" max="8200" width="7.42578125" style="380" customWidth="1"/>
    <col min="8201" max="8201" width="8.5703125" style="380" customWidth="1"/>
    <col min="8202" max="8202" width="9.42578125" style="380" customWidth="1"/>
    <col min="8203" max="8203" width="7.85546875" style="380" customWidth="1"/>
    <col min="8204" max="8204" width="10.5703125" style="380" customWidth="1"/>
    <col min="8205" max="8207" width="9.42578125" style="380" customWidth="1"/>
    <col min="8208" max="8208" width="10.140625" style="380" customWidth="1"/>
    <col min="8209" max="8209" width="7.42578125" style="380" customWidth="1"/>
    <col min="8210" max="8210" width="9.5703125" style="380" customWidth="1"/>
    <col min="8211" max="8448" width="9.140625" style="380"/>
    <col min="8449" max="8449" width="4.5703125" style="380" customWidth="1"/>
    <col min="8450" max="8450" width="10.5703125" style="380" customWidth="1"/>
    <col min="8451" max="8451" width="46.85546875" style="380" customWidth="1"/>
    <col min="8452" max="8452" width="9.5703125" style="380" customWidth="1"/>
    <col min="8453" max="8453" width="8.85546875" style="380" customWidth="1"/>
    <col min="8454" max="8454" width="7.5703125" style="380" customWidth="1"/>
    <col min="8455" max="8455" width="8.140625" style="380" customWidth="1"/>
    <col min="8456" max="8456" width="7.42578125" style="380" customWidth="1"/>
    <col min="8457" max="8457" width="8.5703125" style="380" customWidth="1"/>
    <col min="8458" max="8458" width="9.42578125" style="380" customWidth="1"/>
    <col min="8459" max="8459" width="7.85546875" style="380" customWidth="1"/>
    <col min="8460" max="8460" width="10.5703125" style="380" customWidth="1"/>
    <col min="8461" max="8463" width="9.42578125" style="380" customWidth="1"/>
    <col min="8464" max="8464" width="10.140625" style="380" customWidth="1"/>
    <col min="8465" max="8465" width="7.42578125" style="380" customWidth="1"/>
    <col min="8466" max="8466" width="9.5703125" style="380" customWidth="1"/>
    <col min="8467" max="8704" width="9.140625" style="380"/>
    <col min="8705" max="8705" width="4.5703125" style="380" customWidth="1"/>
    <col min="8706" max="8706" width="10.5703125" style="380" customWidth="1"/>
    <col min="8707" max="8707" width="46.85546875" style="380" customWidth="1"/>
    <col min="8708" max="8708" width="9.5703125" style="380" customWidth="1"/>
    <col min="8709" max="8709" width="8.85546875" style="380" customWidth="1"/>
    <col min="8710" max="8710" width="7.5703125" style="380" customWidth="1"/>
    <col min="8711" max="8711" width="8.140625" style="380" customWidth="1"/>
    <col min="8712" max="8712" width="7.42578125" style="380" customWidth="1"/>
    <col min="8713" max="8713" width="8.5703125" style="380" customWidth="1"/>
    <col min="8714" max="8714" width="9.42578125" style="380" customWidth="1"/>
    <col min="8715" max="8715" width="7.85546875" style="380" customWidth="1"/>
    <col min="8716" max="8716" width="10.5703125" style="380" customWidth="1"/>
    <col min="8717" max="8719" width="9.42578125" style="380" customWidth="1"/>
    <col min="8720" max="8720" width="10.140625" style="380" customWidth="1"/>
    <col min="8721" max="8721" width="7.42578125" style="380" customWidth="1"/>
    <col min="8722" max="8722" width="9.5703125" style="380" customWidth="1"/>
    <col min="8723" max="8960" width="9.140625" style="380"/>
    <col min="8961" max="8961" width="4.5703125" style="380" customWidth="1"/>
    <col min="8962" max="8962" width="10.5703125" style="380" customWidth="1"/>
    <col min="8963" max="8963" width="46.85546875" style="380" customWidth="1"/>
    <col min="8964" max="8964" width="9.5703125" style="380" customWidth="1"/>
    <col min="8965" max="8965" width="8.85546875" style="380" customWidth="1"/>
    <col min="8966" max="8966" width="7.5703125" style="380" customWidth="1"/>
    <col min="8967" max="8967" width="8.140625" style="380" customWidth="1"/>
    <col min="8968" max="8968" width="7.42578125" style="380" customWidth="1"/>
    <col min="8969" max="8969" width="8.5703125" style="380" customWidth="1"/>
    <col min="8970" max="8970" width="9.42578125" style="380" customWidth="1"/>
    <col min="8971" max="8971" width="7.85546875" style="380" customWidth="1"/>
    <col min="8972" max="8972" width="10.5703125" style="380" customWidth="1"/>
    <col min="8973" max="8975" width="9.42578125" style="380" customWidth="1"/>
    <col min="8976" max="8976" width="10.140625" style="380" customWidth="1"/>
    <col min="8977" max="8977" width="7.42578125" style="380" customWidth="1"/>
    <col min="8978" max="8978" width="9.5703125" style="380" customWidth="1"/>
    <col min="8979" max="9216" width="9.140625" style="380"/>
    <col min="9217" max="9217" width="4.5703125" style="380" customWidth="1"/>
    <col min="9218" max="9218" width="10.5703125" style="380" customWidth="1"/>
    <col min="9219" max="9219" width="46.85546875" style="380" customWidth="1"/>
    <col min="9220" max="9220" width="9.5703125" style="380" customWidth="1"/>
    <col min="9221" max="9221" width="8.85546875" style="380" customWidth="1"/>
    <col min="9222" max="9222" width="7.5703125" style="380" customWidth="1"/>
    <col min="9223" max="9223" width="8.140625" style="380" customWidth="1"/>
    <col min="9224" max="9224" width="7.42578125" style="380" customWidth="1"/>
    <col min="9225" max="9225" width="8.5703125" style="380" customWidth="1"/>
    <col min="9226" max="9226" width="9.42578125" style="380" customWidth="1"/>
    <col min="9227" max="9227" width="7.85546875" style="380" customWidth="1"/>
    <col min="9228" max="9228" width="10.5703125" style="380" customWidth="1"/>
    <col min="9229" max="9231" width="9.42578125" style="380" customWidth="1"/>
    <col min="9232" max="9232" width="10.140625" style="380" customWidth="1"/>
    <col min="9233" max="9233" width="7.42578125" style="380" customWidth="1"/>
    <col min="9234" max="9234" width="9.5703125" style="380" customWidth="1"/>
    <col min="9235" max="9472" width="9.140625" style="380"/>
    <col min="9473" max="9473" width="4.5703125" style="380" customWidth="1"/>
    <col min="9474" max="9474" width="10.5703125" style="380" customWidth="1"/>
    <col min="9475" max="9475" width="46.85546875" style="380" customWidth="1"/>
    <col min="9476" max="9476" width="9.5703125" style="380" customWidth="1"/>
    <col min="9477" max="9477" width="8.85546875" style="380" customWidth="1"/>
    <col min="9478" max="9478" width="7.5703125" style="380" customWidth="1"/>
    <col min="9479" max="9479" width="8.140625" style="380" customWidth="1"/>
    <col min="9480" max="9480" width="7.42578125" style="380" customWidth="1"/>
    <col min="9481" max="9481" width="8.5703125" style="380" customWidth="1"/>
    <col min="9482" max="9482" width="9.42578125" style="380" customWidth="1"/>
    <col min="9483" max="9483" width="7.85546875" style="380" customWidth="1"/>
    <col min="9484" max="9484" width="10.5703125" style="380" customWidth="1"/>
    <col min="9485" max="9487" width="9.42578125" style="380" customWidth="1"/>
    <col min="9488" max="9488" width="10.140625" style="380" customWidth="1"/>
    <col min="9489" max="9489" width="7.42578125" style="380" customWidth="1"/>
    <col min="9490" max="9490" width="9.5703125" style="380" customWidth="1"/>
    <col min="9491" max="9728" width="9.140625" style="380"/>
    <col min="9729" max="9729" width="4.5703125" style="380" customWidth="1"/>
    <col min="9730" max="9730" width="10.5703125" style="380" customWidth="1"/>
    <col min="9731" max="9731" width="46.85546875" style="380" customWidth="1"/>
    <col min="9732" max="9732" width="9.5703125" style="380" customWidth="1"/>
    <col min="9733" max="9733" width="8.85546875" style="380" customWidth="1"/>
    <col min="9734" max="9734" width="7.5703125" style="380" customWidth="1"/>
    <col min="9735" max="9735" width="8.140625" style="380" customWidth="1"/>
    <col min="9736" max="9736" width="7.42578125" style="380" customWidth="1"/>
    <col min="9737" max="9737" width="8.5703125" style="380" customWidth="1"/>
    <col min="9738" max="9738" width="9.42578125" style="380" customWidth="1"/>
    <col min="9739" max="9739" width="7.85546875" style="380" customWidth="1"/>
    <col min="9740" max="9740" width="10.5703125" style="380" customWidth="1"/>
    <col min="9741" max="9743" width="9.42578125" style="380" customWidth="1"/>
    <col min="9744" max="9744" width="10.140625" style="380" customWidth="1"/>
    <col min="9745" max="9745" width="7.42578125" style="380" customWidth="1"/>
    <col min="9746" max="9746" width="9.5703125" style="380" customWidth="1"/>
    <col min="9747" max="9984" width="9.140625" style="380"/>
    <col min="9985" max="9985" width="4.5703125" style="380" customWidth="1"/>
    <col min="9986" max="9986" width="10.5703125" style="380" customWidth="1"/>
    <col min="9987" max="9987" width="46.85546875" style="380" customWidth="1"/>
    <col min="9988" max="9988" width="9.5703125" style="380" customWidth="1"/>
    <col min="9989" max="9989" width="8.85546875" style="380" customWidth="1"/>
    <col min="9990" max="9990" width="7.5703125" style="380" customWidth="1"/>
    <col min="9991" max="9991" width="8.140625" style="380" customWidth="1"/>
    <col min="9992" max="9992" width="7.42578125" style="380" customWidth="1"/>
    <col min="9993" max="9993" width="8.5703125" style="380" customWidth="1"/>
    <col min="9994" max="9994" width="9.42578125" style="380" customWidth="1"/>
    <col min="9995" max="9995" width="7.85546875" style="380" customWidth="1"/>
    <col min="9996" max="9996" width="10.5703125" style="380" customWidth="1"/>
    <col min="9997" max="9999" width="9.42578125" style="380" customWidth="1"/>
    <col min="10000" max="10000" width="10.140625" style="380" customWidth="1"/>
    <col min="10001" max="10001" width="7.42578125" style="380" customWidth="1"/>
    <col min="10002" max="10002" width="9.5703125" style="380" customWidth="1"/>
    <col min="10003" max="10240" width="9.140625" style="380"/>
    <col min="10241" max="10241" width="4.5703125" style="380" customWidth="1"/>
    <col min="10242" max="10242" width="10.5703125" style="380" customWidth="1"/>
    <col min="10243" max="10243" width="46.85546875" style="380" customWidth="1"/>
    <col min="10244" max="10244" width="9.5703125" style="380" customWidth="1"/>
    <col min="10245" max="10245" width="8.85546875" style="380" customWidth="1"/>
    <col min="10246" max="10246" width="7.5703125" style="380" customWidth="1"/>
    <col min="10247" max="10247" width="8.140625" style="380" customWidth="1"/>
    <col min="10248" max="10248" width="7.42578125" style="380" customWidth="1"/>
    <col min="10249" max="10249" width="8.5703125" style="380" customWidth="1"/>
    <col min="10250" max="10250" width="9.42578125" style="380" customWidth="1"/>
    <col min="10251" max="10251" width="7.85546875" style="380" customWidth="1"/>
    <col min="10252" max="10252" width="10.5703125" style="380" customWidth="1"/>
    <col min="10253" max="10255" width="9.42578125" style="380" customWidth="1"/>
    <col min="10256" max="10256" width="10.140625" style="380" customWidth="1"/>
    <col min="10257" max="10257" width="7.42578125" style="380" customWidth="1"/>
    <col min="10258" max="10258" width="9.5703125" style="380" customWidth="1"/>
    <col min="10259" max="10496" width="9.140625" style="380"/>
    <col min="10497" max="10497" width="4.5703125" style="380" customWidth="1"/>
    <col min="10498" max="10498" width="10.5703125" style="380" customWidth="1"/>
    <col min="10499" max="10499" width="46.85546875" style="380" customWidth="1"/>
    <col min="10500" max="10500" width="9.5703125" style="380" customWidth="1"/>
    <col min="10501" max="10501" width="8.85546875" style="380" customWidth="1"/>
    <col min="10502" max="10502" width="7.5703125" style="380" customWidth="1"/>
    <col min="10503" max="10503" width="8.140625" style="380" customWidth="1"/>
    <col min="10504" max="10504" width="7.42578125" style="380" customWidth="1"/>
    <col min="10505" max="10505" width="8.5703125" style="380" customWidth="1"/>
    <col min="10506" max="10506" width="9.42578125" style="380" customWidth="1"/>
    <col min="10507" max="10507" width="7.85546875" style="380" customWidth="1"/>
    <col min="10508" max="10508" width="10.5703125" style="380" customWidth="1"/>
    <col min="10509" max="10511" width="9.42578125" style="380" customWidth="1"/>
    <col min="10512" max="10512" width="10.140625" style="380" customWidth="1"/>
    <col min="10513" max="10513" width="7.42578125" style="380" customWidth="1"/>
    <col min="10514" max="10514" width="9.5703125" style="380" customWidth="1"/>
    <col min="10515" max="10752" width="9.140625" style="380"/>
    <col min="10753" max="10753" width="4.5703125" style="380" customWidth="1"/>
    <col min="10754" max="10754" width="10.5703125" style="380" customWidth="1"/>
    <col min="10755" max="10755" width="46.85546875" style="380" customWidth="1"/>
    <col min="10756" max="10756" width="9.5703125" style="380" customWidth="1"/>
    <col min="10757" max="10757" width="8.85546875" style="380" customWidth="1"/>
    <col min="10758" max="10758" width="7.5703125" style="380" customWidth="1"/>
    <col min="10759" max="10759" width="8.140625" style="380" customWidth="1"/>
    <col min="10760" max="10760" width="7.42578125" style="380" customWidth="1"/>
    <col min="10761" max="10761" width="8.5703125" style="380" customWidth="1"/>
    <col min="10762" max="10762" width="9.42578125" style="380" customWidth="1"/>
    <col min="10763" max="10763" width="7.85546875" style="380" customWidth="1"/>
    <col min="10764" max="10764" width="10.5703125" style="380" customWidth="1"/>
    <col min="10765" max="10767" width="9.42578125" style="380" customWidth="1"/>
    <col min="10768" max="10768" width="10.140625" style="380" customWidth="1"/>
    <col min="10769" max="10769" width="7.42578125" style="380" customWidth="1"/>
    <col min="10770" max="10770" width="9.5703125" style="380" customWidth="1"/>
    <col min="10771" max="11008" width="9.140625" style="380"/>
    <col min="11009" max="11009" width="4.5703125" style="380" customWidth="1"/>
    <col min="11010" max="11010" width="10.5703125" style="380" customWidth="1"/>
    <col min="11011" max="11011" width="46.85546875" style="380" customWidth="1"/>
    <col min="11012" max="11012" width="9.5703125" style="380" customWidth="1"/>
    <col min="11013" max="11013" width="8.85546875" style="380" customWidth="1"/>
    <col min="11014" max="11014" width="7.5703125" style="380" customWidth="1"/>
    <col min="11015" max="11015" width="8.140625" style="380" customWidth="1"/>
    <col min="11016" max="11016" width="7.42578125" style="380" customWidth="1"/>
    <col min="11017" max="11017" width="8.5703125" style="380" customWidth="1"/>
    <col min="11018" max="11018" width="9.42578125" style="380" customWidth="1"/>
    <col min="11019" max="11019" width="7.85546875" style="380" customWidth="1"/>
    <col min="11020" max="11020" width="10.5703125" style="380" customWidth="1"/>
    <col min="11021" max="11023" width="9.42578125" style="380" customWidth="1"/>
    <col min="11024" max="11024" width="10.140625" style="380" customWidth="1"/>
    <col min="11025" max="11025" width="7.42578125" style="380" customWidth="1"/>
    <col min="11026" max="11026" width="9.5703125" style="380" customWidth="1"/>
    <col min="11027" max="11264" width="9.140625" style="380"/>
    <col min="11265" max="11265" width="4.5703125" style="380" customWidth="1"/>
    <col min="11266" max="11266" width="10.5703125" style="380" customWidth="1"/>
    <col min="11267" max="11267" width="46.85546875" style="380" customWidth="1"/>
    <col min="11268" max="11268" width="9.5703125" style="380" customWidth="1"/>
    <col min="11269" max="11269" width="8.85546875" style="380" customWidth="1"/>
    <col min="11270" max="11270" width="7.5703125" style="380" customWidth="1"/>
    <col min="11271" max="11271" width="8.140625" style="380" customWidth="1"/>
    <col min="11272" max="11272" width="7.42578125" style="380" customWidth="1"/>
    <col min="11273" max="11273" width="8.5703125" style="380" customWidth="1"/>
    <col min="11274" max="11274" width="9.42578125" style="380" customWidth="1"/>
    <col min="11275" max="11275" width="7.85546875" style="380" customWidth="1"/>
    <col min="11276" max="11276" width="10.5703125" style="380" customWidth="1"/>
    <col min="11277" max="11279" width="9.42578125" style="380" customWidth="1"/>
    <col min="11280" max="11280" width="10.140625" style="380" customWidth="1"/>
    <col min="11281" max="11281" width="7.42578125" style="380" customWidth="1"/>
    <col min="11282" max="11282" width="9.5703125" style="380" customWidth="1"/>
    <col min="11283" max="11520" width="9.140625" style="380"/>
    <col min="11521" max="11521" width="4.5703125" style="380" customWidth="1"/>
    <col min="11522" max="11522" width="10.5703125" style="380" customWidth="1"/>
    <col min="11523" max="11523" width="46.85546875" style="380" customWidth="1"/>
    <col min="11524" max="11524" width="9.5703125" style="380" customWidth="1"/>
    <col min="11525" max="11525" width="8.85546875" style="380" customWidth="1"/>
    <col min="11526" max="11526" width="7.5703125" style="380" customWidth="1"/>
    <col min="11527" max="11527" width="8.140625" style="380" customWidth="1"/>
    <col min="11528" max="11528" width="7.42578125" style="380" customWidth="1"/>
    <col min="11529" max="11529" width="8.5703125" style="380" customWidth="1"/>
    <col min="11530" max="11530" width="9.42578125" style="380" customWidth="1"/>
    <col min="11531" max="11531" width="7.85546875" style="380" customWidth="1"/>
    <col min="11532" max="11532" width="10.5703125" style="380" customWidth="1"/>
    <col min="11533" max="11535" width="9.42578125" style="380" customWidth="1"/>
    <col min="11536" max="11536" width="10.140625" style="380" customWidth="1"/>
    <col min="11537" max="11537" width="7.42578125" style="380" customWidth="1"/>
    <col min="11538" max="11538" width="9.5703125" style="380" customWidth="1"/>
    <col min="11539" max="11776" width="9.140625" style="380"/>
    <col min="11777" max="11777" width="4.5703125" style="380" customWidth="1"/>
    <col min="11778" max="11778" width="10.5703125" style="380" customWidth="1"/>
    <col min="11779" max="11779" width="46.85546875" style="380" customWidth="1"/>
    <col min="11780" max="11780" width="9.5703125" style="380" customWidth="1"/>
    <col min="11781" max="11781" width="8.85546875" style="380" customWidth="1"/>
    <col min="11782" max="11782" width="7.5703125" style="380" customWidth="1"/>
    <col min="11783" max="11783" width="8.140625" style="380" customWidth="1"/>
    <col min="11784" max="11784" width="7.42578125" style="380" customWidth="1"/>
    <col min="11785" max="11785" width="8.5703125" style="380" customWidth="1"/>
    <col min="11786" max="11786" width="9.42578125" style="380" customWidth="1"/>
    <col min="11787" max="11787" width="7.85546875" style="380" customWidth="1"/>
    <col min="11788" max="11788" width="10.5703125" style="380" customWidth="1"/>
    <col min="11789" max="11791" width="9.42578125" style="380" customWidth="1"/>
    <col min="11792" max="11792" width="10.140625" style="380" customWidth="1"/>
    <col min="11793" max="11793" width="7.42578125" style="380" customWidth="1"/>
    <col min="11794" max="11794" width="9.5703125" style="380" customWidth="1"/>
    <col min="11795" max="12032" width="9.140625" style="380"/>
    <col min="12033" max="12033" width="4.5703125" style="380" customWidth="1"/>
    <col min="12034" max="12034" width="10.5703125" style="380" customWidth="1"/>
    <col min="12035" max="12035" width="46.85546875" style="380" customWidth="1"/>
    <col min="12036" max="12036" width="9.5703125" style="380" customWidth="1"/>
    <col min="12037" max="12037" width="8.85546875" style="380" customWidth="1"/>
    <col min="12038" max="12038" width="7.5703125" style="380" customWidth="1"/>
    <col min="12039" max="12039" width="8.140625" style="380" customWidth="1"/>
    <col min="12040" max="12040" width="7.42578125" style="380" customWidth="1"/>
    <col min="12041" max="12041" width="8.5703125" style="380" customWidth="1"/>
    <col min="12042" max="12042" width="9.42578125" style="380" customWidth="1"/>
    <col min="12043" max="12043" width="7.85546875" style="380" customWidth="1"/>
    <col min="12044" max="12044" width="10.5703125" style="380" customWidth="1"/>
    <col min="12045" max="12047" width="9.42578125" style="380" customWidth="1"/>
    <col min="12048" max="12048" width="10.140625" style="380" customWidth="1"/>
    <col min="12049" max="12049" width="7.42578125" style="380" customWidth="1"/>
    <col min="12050" max="12050" width="9.5703125" style="380" customWidth="1"/>
    <col min="12051" max="12288" width="9.140625" style="380"/>
    <col min="12289" max="12289" width="4.5703125" style="380" customWidth="1"/>
    <col min="12290" max="12290" width="10.5703125" style="380" customWidth="1"/>
    <col min="12291" max="12291" width="46.85546875" style="380" customWidth="1"/>
    <col min="12292" max="12292" width="9.5703125" style="380" customWidth="1"/>
    <col min="12293" max="12293" width="8.85546875" style="380" customWidth="1"/>
    <col min="12294" max="12294" width="7.5703125" style="380" customWidth="1"/>
    <col min="12295" max="12295" width="8.140625" style="380" customWidth="1"/>
    <col min="12296" max="12296" width="7.42578125" style="380" customWidth="1"/>
    <col min="12297" max="12297" width="8.5703125" style="380" customWidth="1"/>
    <col min="12298" max="12298" width="9.42578125" style="380" customWidth="1"/>
    <col min="12299" max="12299" width="7.85546875" style="380" customWidth="1"/>
    <col min="12300" max="12300" width="10.5703125" style="380" customWidth="1"/>
    <col min="12301" max="12303" width="9.42578125" style="380" customWidth="1"/>
    <col min="12304" max="12304" width="10.140625" style="380" customWidth="1"/>
    <col min="12305" max="12305" width="7.42578125" style="380" customWidth="1"/>
    <col min="12306" max="12306" width="9.5703125" style="380" customWidth="1"/>
    <col min="12307" max="12544" width="9.140625" style="380"/>
    <col min="12545" max="12545" width="4.5703125" style="380" customWidth="1"/>
    <col min="12546" max="12546" width="10.5703125" style="380" customWidth="1"/>
    <col min="12547" max="12547" width="46.85546875" style="380" customWidth="1"/>
    <col min="12548" max="12548" width="9.5703125" style="380" customWidth="1"/>
    <col min="12549" max="12549" width="8.85546875" style="380" customWidth="1"/>
    <col min="12550" max="12550" width="7.5703125" style="380" customWidth="1"/>
    <col min="12551" max="12551" width="8.140625" style="380" customWidth="1"/>
    <col min="12552" max="12552" width="7.42578125" style="380" customWidth="1"/>
    <col min="12553" max="12553" width="8.5703125" style="380" customWidth="1"/>
    <col min="12554" max="12554" width="9.42578125" style="380" customWidth="1"/>
    <col min="12555" max="12555" width="7.85546875" style="380" customWidth="1"/>
    <col min="12556" max="12556" width="10.5703125" style="380" customWidth="1"/>
    <col min="12557" max="12559" width="9.42578125" style="380" customWidth="1"/>
    <col min="12560" max="12560" width="10.140625" style="380" customWidth="1"/>
    <col min="12561" max="12561" width="7.42578125" style="380" customWidth="1"/>
    <col min="12562" max="12562" width="9.5703125" style="380" customWidth="1"/>
    <col min="12563" max="12800" width="9.140625" style="380"/>
    <col min="12801" max="12801" width="4.5703125" style="380" customWidth="1"/>
    <col min="12802" max="12802" width="10.5703125" style="380" customWidth="1"/>
    <col min="12803" max="12803" width="46.85546875" style="380" customWidth="1"/>
    <col min="12804" max="12804" width="9.5703125" style="380" customWidth="1"/>
    <col min="12805" max="12805" width="8.85546875" style="380" customWidth="1"/>
    <col min="12806" max="12806" width="7.5703125" style="380" customWidth="1"/>
    <col min="12807" max="12807" width="8.140625" style="380" customWidth="1"/>
    <col min="12808" max="12808" width="7.42578125" style="380" customWidth="1"/>
    <col min="12809" max="12809" width="8.5703125" style="380" customWidth="1"/>
    <col min="12810" max="12810" width="9.42578125" style="380" customWidth="1"/>
    <col min="12811" max="12811" width="7.85546875" style="380" customWidth="1"/>
    <col min="12812" max="12812" width="10.5703125" style="380" customWidth="1"/>
    <col min="12813" max="12815" width="9.42578125" style="380" customWidth="1"/>
    <col min="12816" max="12816" width="10.140625" style="380" customWidth="1"/>
    <col min="12817" max="12817" width="7.42578125" style="380" customWidth="1"/>
    <col min="12818" max="12818" width="9.5703125" style="380" customWidth="1"/>
    <col min="12819" max="13056" width="9.140625" style="380"/>
    <col min="13057" max="13057" width="4.5703125" style="380" customWidth="1"/>
    <col min="13058" max="13058" width="10.5703125" style="380" customWidth="1"/>
    <col min="13059" max="13059" width="46.85546875" style="380" customWidth="1"/>
    <col min="13060" max="13060" width="9.5703125" style="380" customWidth="1"/>
    <col min="13061" max="13061" width="8.85546875" style="380" customWidth="1"/>
    <col min="13062" max="13062" width="7.5703125" style="380" customWidth="1"/>
    <col min="13063" max="13063" width="8.140625" style="380" customWidth="1"/>
    <col min="13064" max="13064" width="7.42578125" style="380" customWidth="1"/>
    <col min="13065" max="13065" width="8.5703125" style="380" customWidth="1"/>
    <col min="13066" max="13066" width="9.42578125" style="380" customWidth="1"/>
    <col min="13067" max="13067" width="7.85546875" style="380" customWidth="1"/>
    <col min="13068" max="13068" width="10.5703125" style="380" customWidth="1"/>
    <col min="13069" max="13071" width="9.42578125" style="380" customWidth="1"/>
    <col min="13072" max="13072" width="10.140625" style="380" customWidth="1"/>
    <col min="13073" max="13073" width="7.42578125" style="380" customWidth="1"/>
    <col min="13074" max="13074" width="9.5703125" style="380" customWidth="1"/>
    <col min="13075" max="13312" width="9.140625" style="380"/>
    <col min="13313" max="13313" width="4.5703125" style="380" customWidth="1"/>
    <col min="13314" max="13314" width="10.5703125" style="380" customWidth="1"/>
    <col min="13315" max="13315" width="46.85546875" style="380" customWidth="1"/>
    <col min="13316" max="13316" width="9.5703125" style="380" customWidth="1"/>
    <col min="13317" max="13317" width="8.85546875" style="380" customWidth="1"/>
    <col min="13318" max="13318" width="7.5703125" style="380" customWidth="1"/>
    <col min="13319" max="13319" width="8.140625" style="380" customWidth="1"/>
    <col min="13320" max="13320" width="7.42578125" style="380" customWidth="1"/>
    <col min="13321" max="13321" width="8.5703125" style="380" customWidth="1"/>
    <col min="13322" max="13322" width="9.42578125" style="380" customWidth="1"/>
    <col min="13323" max="13323" width="7.85546875" style="380" customWidth="1"/>
    <col min="13324" max="13324" width="10.5703125" style="380" customWidth="1"/>
    <col min="13325" max="13327" width="9.42578125" style="380" customWidth="1"/>
    <col min="13328" max="13328" width="10.140625" style="380" customWidth="1"/>
    <col min="13329" max="13329" width="7.42578125" style="380" customWidth="1"/>
    <col min="13330" max="13330" width="9.5703125" style="380" customWidth="1"/>
    <col min="13331" max="13568" width="9.140625" style="380"/>
    <col min="13569" max="13569" width="4.5703125" style="380" customWidth="1"/>
    <col min="13570" max="13570" width="10.5703125" style="380" customWidth="1"/>
    <col min="13571" max="13571" width="46.85546875" style="380" customWidth="1"/>
    <col min="13572" max="13572" width="9.5703125" style="380" customWidth="1"/>
    <col min="13573" max="13573" width="8.85546875" style="380" customWidth="1"/>
    <col min="13574" max="13574" width="7.5703125" style="380" customWidth="1"/>
    <col min="13575" max="13575" width="8.140625" style="380" customWidth="1"/>
    <col min="13576" max="13576" width="7.42578125" style="380" customWidth="1"/>
    <col min="13577" max="13577" width="8.5703125" style="380" customWidth="1"/>
    <col min="13578" max="13578" width="9.42578125" style="380" customWidth="1"/>
    <col min="13579" max="13579" width="7.85546875" style="380" customWidth="1"/>
    <col min="13580" max="13580" width="10.5703125" style="380" customWidth="1"/>
    <col min="13581" max="13583" width="9.42578125" style="380" customWidth="1"/>
    <col min="13584" max="13584" width="10.140625" style="380" customWidth="1"/>
    <col min="13585" max="13585" width="7.42578125" style="380" customWidth="1"/>
    <col min="13586" max="13586" width="9.5703125" style="380" customWidth="1"/>
    <col min="13587" max="13824" width="9.140625" style="380"/>
    <col min="13825" max="13825" width="4.5703125" style="380" customWidth="1"/>
    <col min="13826" max="13826" width="10.5703125" style="380" customWidth="1"/>
    <col min="13827" max="13827" width="46.85546875" style="380" customWidth="1"/>
    <col min="13828" max="13828" width="9.5703125" style="380" customWidth="1"/>
    <col min="13829" max="13829" width="8.85546875" style="380" customWidth="1"/>
    <col min="13830" max="13830" width="7.5703125" style="380" customWidth="1"/>
    <col min="13831" max="13831" width="8.140625" style="380" customWidth="1"/>
    <col min="13832" max="13832" width="7.42578125" style="380" customWidth="1"/>
    <col min="13833" max="13833" width="8.5703125" style="380" customWidth="1"/>
    <col min="13834" max="13834" width="9.42578125" style="380" customWidth="1"/>
    <col min="13835" max="13835" width="7.85546875" style="380" customWidth="1"/>
    <col min="13836" max="13836" width="10.5703125" style="380" customWidth="1"/>
    <col min="13837" max="13839" width="9.42578125" style="380" customWidth="1"/>
    <col min="13840" max="13840" width="10.140625" style="380" customWidth="1"/>
    <col min="13841" max="13841" width="7.42578125" style="380" customWidth="1"/>
    <col min="13842" max="13842" width="9.5703125" style="380" customWidth="1"/>
    <col min="13843" max="14080" width="9.140625" style="380"/>
    <col min="14081" max="14081" width="4.5703125" style="380" customWidth="1"/>
    <col min="14082" max="14082" width="10.5703125" style="380" customWidth="1"/>
    <col min="14083" max="14083" width="46.85546875" style="380" customWidth="1"/>
    <col min="14084" max="14084" width="9.5703125" style="380" customWidth="1"/>
    <col min="14085" max="14085" width="8.85546875" style="380" customWidth="1"/>
    <col min="14086" max="14086" width="7.5703125" style="380" customWidth="1"/>
    <col min="14087" max="14087" width="8.140625" style="380" customWidth="1"/>
    <col min="14088" max="14088" width="7.42578125" style="380" customWidth="1"/>
    <col min="14089" max="14089" width="8.5703125" style="380" customWidth="1"/>
    <col min="14090" max="14090" width="9.42578125" style="380" customWidth="1"/>
    <col min="14091" max="14091" width="7.85546875" style="380" customWidth="1"/>
    <col min="14092" max="14092" width="10.5703125" style="380" customWidth="1"/>
    <col min="14093" max="14095" width="9.42578125" style="380" customWidth="1"/>
    <col min="14096" max="14096" width="10.140625" style="380" customWidth="1"/>
    <col min="14097" max="14097" width="7.42578125" style="380" customWidth="1"/>
    <col min="14098" max="14098" width="9.5703125" style="380" customWidth="1"/>
    <col min="14099" max="14336" width="9.140625" style="380"/>
    <col min="14337" max="14337" width="4.5703125" style="380" customWidth="1"/>
    <col min="14338" max="14338" width="10.5703125" style="380" customWidth="1"/>
    <col min="14339" max="14339" width="46.85546875" style="380" customWidth="1"/>
    <col min="14340" max="14340" width="9.5703125" style="380" customWidth="1"/>
    <col min="14341" max="14341" width="8.85546875" style="380" customWidth="1"/>
    <col min="14342" max="14342" width="7.5703125" style="380" customWidth="1"/>
    <col min="14343" max="14343" width="8.140625" style="380" customWidth="1"/>
    <col min="14344" max="14344" width="7.42578125" style="380" customWidth="1"/>
    <col min="14345" max="14345" width="8.5703125" style="380" customWidth="1"/>
    <col min="14346" max="14346" width="9.42578125" style="380" customWidth="1"/>
    <col min="14347" max="14347" width="7.85546875" style="380" customWidth="1"/>
    <col min="14348" max="14348" width="10.5703125" style="380" customWidth="1"/>
    <col min="14349" max="14351" width="9.42578125" style="380" customWidth="1"/>
    <col min="14352" max="14352" width="10.140625" style="380" customWidth="1"/>
    <col min="14353" max="14353" width="7.42578125" style="380" customWidth="1"/>
    <col min="14354" max="14354" width="9.5703125" style="380" customWidth="1"/>
    <col min="14355" max="14592" width="9.140625" style="380"/>
    <col min="14593" max="14593" width="4.5703125" style="380" customWidth="1"/>
    <col min="14594" max="14594" width="10.5703125" style="380" customWidth="1"/>
    <col min="14595" max="14595" width="46.85546875" style="380" customWidth="1"/>
    <col min="14596" max="14596" width="9.5703125" style="380" customWidth="1"/>
    <col min="14597" max="14597" width="8.85546875" style="380" customWidth="1"/>
    <col min="14598" max="14598" width="7.5703125" style="380" customWidth="1"/>
    <col min="14599" max="14599" width="8.140625" style="380" customWidth="1"/>
    <col min="14600" max="14600" width="7.42578125" style="380" customWidth="1"/>
    <col min="14601" max="14601" width="8.5703125" style="380" customWidth="1"/>
    <col min="14602" max="14602" width="9.42578125" style="380" customWidth="1"/>
    <col min="14603" max="14603" width="7.85546875" style="380" customWidth="1"/>
    <col min="14604" max="14604" width="10.5703125" style="380" customWidth="1"/>
    <col min="14605" max="14607" width="9.42578125" style="380" customWidth="1"/>
    <col min="14608" max="14608" width="10.140625" style="380" customWidth="1"/>
    <col min="14609" max="14609" width="7.42578125" style="380" customWidth="1"/>
    <col min="14610" max="14610" width="9.5703125" style="380" customWidth="1"/>
    <col min="14611" max="14848" width="9.140625" style="380"/>
    <col min="14849" max="14849" width="4.5703125" style="380" customWidth="1"/>
    <col min="14850" max="14850" width="10.5703125" style="380" customWidth="1"/>
    <col min="14851" max="14851" width="46.85546875" style="380" customWidth="1"/>
    <col min="14852" max="14852" width="9.5703125" style="380" customWidth="1"/>
    <col min="14853" max="14853" width="8.85546875" style="380" customWidth="1"/>
    <col min="14854" max="14854" width="7.5703125" style="380" customWidth="1"/>
    <col min="14855" max="14855" width="8.140625" style="380" customWidth="1"/>
    <col min="14856" max="14856" width="7.42578125" style="380" customWidth="1"/>
    <col min="14857" max="14857" width="8.5703125" style="380" customWidth="1"/>
    <col min="14858" max="14858" width="9.42578125" style="380" customWidth="1"/>
    <col min="14859" max="14859" width="7.85546875" style="380" customWidth="1"/>
    <col min="14860" max="14860" width="10.5703125" style="380" customWidth="1"/>
    <col min="14861" max="14863" width="9.42578125" style="380" customWidth="1"/>
    <col min="14864" max="14864" width="10.140625" style="380" customWidth="1"/>
    <col min="14865" max="14865" width="7.42578125" style="380" customWidth="1"/>
    <col min="14866" max="14866" width="9.5703125" style="380" customWidth="1"/>
    <col min="14867" max="15104" width="9.140625" style="380"/>
    <col min="15105" max="15105" width="4.5703125" style="380" customWidth="1"/>
    <col min="15106" max="15106" width="10.5703125" style="380" customWidth="1"/>
    <col min="15107" max="15107" width="46.85546875" style="380" customWidth="1"/>
    <col min="15108" max="15108" width="9.5703125" style="380" customWidth="1"/>
    <col min="15109" max="15109" width="8.85546875" style="380" customWidth="1"/>
    <col min="15110" max="15110" width="7.5703125" style="380" customWidth="1"/>
    <col min="15111" max="15111" width="8.140625" style="380" customWidth="1"/>
    <col min="15112" max="15112" width="7.42578125" style="380" customWidth="1"/>
    <col min="15113" max="15113" width="8.5703125" style="380" customWidth="1"/>
    <col min="15114" max="15114" width="9.42578125" style="380" customWidth="1"/>
    <col min="15115" max="15115" width="7.85546875" style="380" customWidth="1"/>
    <col min="15116" max="15116" width="10.5703125" style="380" customWidth="1"/>
    <col min="15117" max="15119" width="9.42578125" style="380" customWidth="1"/>
    <col min="15120" max="15120" width="10.140625" style="380" customWidth="1"/>
    <col min="15121" max="15121" width="7.42578125" style="380" customWidth="1"/>
    <col min="15122" max="15122" width="9.5703125" style="380" customWidth="1"/>
    <col min="15123" max="15360" width="9.140625" style="380"/>
    <col min="15361" max="15361" width="4.5703125" style="380" customWidth="1"/>
    <col min="15362" max="15362" width="10.5703125" style="380" customWidth="1"/>
    <col min="15363" max="15363" width="46.85546875" style="380" customWidth="1"/>
    <col min="15364" max="15364" width="9.5703125" style="380" customWidth="1"/>
    <col min="15365" max="15365" width="8.85546875" style="380" customWidth="1"/>
    <col min="15366" max="15366" width="7.5703125" style="380" customWidth="1"/>
    <col min="15367" max="15367" width="8.140625" style="380" customWidth="1"/>
    <col min="15368" max="15368" width="7.42578125" style="380" customWidth="1"/>
    <col min="15369" max="15369" width="8.5703125" style="380" customWidth="1"/>
    <col min="15370" max="15370" width="9.42578125" style="380" customWidth="1"/>
    <col min="15371" max="15371" width="7.85546875" style="380" customWidth="1"/>
    <col min="15372" max="15372" width="10.5703125" style="380" customWidth="1"/>
    <col min="15373" max="15375" width="9.42578125" style="380" customWidth="1"/>
    <col min="15376" max="15376" width="10.140625" style="380" customWidth="1"/>
    <col min="15377" max="15377" width="7.42578125" style="380" customWidth="1"/>
    <col min="15378" max="15378" width="9.5703125" style="380" customWidth="1"/>
    <col min="15379" max="15616" width="9.140625" style="380"/>
    <col min="15617" max="15617" width="4.5703125" style="380" customWidth="1"/>
    <col min="15618" max="15618" width="10.5703125" style="380" customWidth="1"/>
    <col min="15619" max="15619" width="46.85546875" style="380" customWidth="1"/>
    <col min="15620" max="15620" width="9.5703125" style="380" customWidth="1"/>
    <col min="15621" max="15621" width="8.85546875" style="380" customWidth="1"/>
    <col min="15622" max="15622" width="7.5703125" style="380" customWidth="1"/>
    <col min="15623" max="15623" width="8.140625" style="380" customWidth="1"/>
    <col min="15624" max="15624" width="7.42578125" style="380" customWidth="1"/>
    <col min="15625" max="15625" width="8.5703125" style="380" customWidth="1"/>
    <col min="15626" max="15626" width="9.42578125" style="380" customWidth="1"/>
    <col min="15627" max="15627" width="7.85546875" style="380" customWidth="1"/>
    <col min="15628" max="15628" width="10.5703125" style="380" customWidth="1"/>
    <col min="15629" max="15631" width="9.42578125" style="380" customWidth="1"/>
    <col min="15632" max="15632" width="10.140625" style="380" customWidth="1"/>
    <col min="15633" max="15633" width="7.42578125" style="380" customWidth="1"/>
    <col min="15634" max="15634" width="9.5703125" style="380" customWidth="1"/>
    <col min="15635" max="15872" width="9.140625" style="380"/>
    <col min="15873" max="15873" width="4.5703125" style="380" customWidth="1"/>
    <col min="15874" max="15874" width="10.5703125" style="380" customWidth="1"/>
    <col min="15875" max="15875" width="46.85546875" style="380" customWidth="1"/>
    <col min="15876" max="15876" width="9.5703125" style="380" customWidth="1"/>
    <col min="15877" max="15877" width="8.85546875" style="380" customWidth="1"/>
    <col min="15878" max="15878" width="7.5703125" style="380" customWidth="1"/>
    <col min="15879" max="15879" width="8.140625" style="380" customWidth="1"/>
    <col min="15880" max="15880" width="7.42578125" style="380" customWidth="1"/>
    <col min="15881" max="15881" width="8.5703125" style="380" customWidth="1"/>
    <col min="15882" max="15882" width="9.42578125" style="380" customWidth="1"/>
    <col min="15883" max="15883" width="7.85546875" style="380" customWidth="1"/>
    <col min="15884" max="15884" width="10.5703125" style="380" customWidth="1"/>
    <col min="15885" max="15887" width="9.42578125" style="380" customWidth="1"/>
    <col min="15888" max="15888" width="10.140625" style="380" customWidth="1"/>
    <col min="15889" max="15889" width="7.42578125" style="380" customWidth="1"/>
    <col min="15890" max="15890" width="9.5703125" style="380" customWidth="1"/>
    <col min="15891" max="16128" width="9.140625" style="380"/>
    <col min="16129" max="16129" width="4.5703125" style="380" customWidth="1"/>
    <col min="16130" max="16130" width="10.5703125" style="380" customWidth="1"/>
    <col min="16131" max="16131" width="46.85546875" style="380" customWidth="1"/>
    <col min="16132" max="16132" width="9.5703125" style="380" customWidth="1"/>
    <col min="16133" max="16133" width="8.85546875" style="380" customWidth="1"/>
    <col min="16134" max="16134" width="7.5703125" style="380" customWidth="1"/>
    <col min="16135" max="16135" width="8.140625" style="380" customWidth="1"/>
    <col min="16136" max="16136" width="7.42578125" style="380" customWidth="1"/>
    <col min="16137" max="16137" width="8.5703125" style="380" customWidth="1"/>
    <col min="16138" max="16138" width="9.42578125" style="380" customWidth="1"/>
    <col min="16139" max="16139" width="7.85546875" style="380" customWidth="1"/>
    <col min="16140" max="16140" width="10.5703125" style="380" customWidth="1"/>
    <col min="16141" max="16143" width="9.42578125" style="380" customWidth="1"/>
    <col min="16144" max="16144" width="10.140625" style="380" customWidth="1"/>
    <col min="16145" max="16145" width="7.42578125" style="380" customWidth="1"/>
    <col min="16146" max="16146" width="9.5703125" style="380" customWidth="1"/>
    <col min="16147" max="16384" width="9.140625" style="380"/>
  </cols>
  <sheetData>
    <row r="1" spans="1:16" ht="15.75">
      <c r="A1" s="709" t="s">
        <v>322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</row>
    <row r="2" spans="1:16">
      <c r="A2" s="710" t="s">
        <v>323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</row>
    <row r="3" spans="1:16">
      <c r="A3" s="711" t="s">
        <v>86</v>
      </c>
      <c r="B3" s="711"/>
      <c r="C3" s="711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</row>
    <row r="4" spans="1:16" ht="12.75" customHeight="1">
      <c r="A4" s="687" t="s">
        <v>324</v>
      </c>
      <c r="B4" s="687"/>
      <c r="C4" s="687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408"/>
    </row>
    <row r="5" spans="1:16" ht="12.75" customHeight="1">
      <c r="A5" s="684" t="s">
        <v>325</v>
      </c>
      <c r="B5" s="684"/>
      <c r="C5" s="684"/>
      <c r="D5" s="684"/>
      <c r="E5" s="684"/>
      <c r="F5" s="684"/>
      <c r="G5" s="684"/>
      <c r="H5" s="684"/>
      <c r="I5" s="409"/>
      <c r="J5" s="409"/>
      <c r="K5" s="409"/>
      <c r="L5" s="409"/>
      <c r="M5" s="409"/>
      <c r="N5" s="409"/>
      <c r="O5" s="409"/>
      <c r="P5" s="408"/>
    </row>
    <row r="6" spans="1:16" ht="13.5" customHeight="1">
      <c r="A6" s="683" t="s">
        <v>326</v>
      </c>
      <c r="B6" s="683"/>
      <c r="C6" s="683"/>
      <c r="D6" s="683"/>
      <c r="E6" s="683"/>
      <c r="F6" s="683"/>
      <c r="G6" s="683"/>
      <c r="H6" s="683"/>
      <c r="I6" s="410"/>
      <c r="J6" s="410"/>
      <c r="K6" s="410"/>
      <c r="L6" s="410"/>
      <c r="M6" s="410"/>
      <c r="N6" s="410"/>
      <c r="O6" s="410"/>
      <c r="P6" s="410"/>
    </row>
    <row r="7" spans="1:16">
      <c r="A7" s="677" t="s">
        <v>327</v>
      </c>
      <c r="B7" s="677"/>
      <c r="C7" s="677"/>
      <c r="D7" s="677"/>
      <c r="E7" s="677"/>
      <c r="F7" s="677"/>
      <c r="G7" s="677"/>
      <c r="H7" s="677"/>
      <c r="I7" s="410"/>
      <c r="J7" s="410"/>
      <c r="K7" s="410"/>
      <c r="L7" s="410"/>
      <c r="M7" s="410"/>
      <c r="N7" s="410"/>
      <c r="O7" s="410"/>
      <c r="P7" s="410"/>
    </row>
    <row r="8" spans="1:16">
      <c r="B8" s="381"/>
      <c r="C8" s="381"/>
      <c r="D8" s="411"/>
      <c r="E8" s="412"/>
      <c r="F8" s="411"/>
      <c r="G8" s="411"/>
      <c r="H8" s="411"/>
      <c r="I8" s="411"/>
      <c r="J8" s="413"/>
      <c r="K8" s="413"/>
      <c r="L8" s="413"/>
      <c r="M8" s="413"/>
      <c r="N8" s="413"/>
      <c r="O8" s="413"/>
      <c r="P8" s="413"/>
    </row>
    <row r="9" spans="1:16" ht="12.75" customHeight="1">
      <c r="A9" s="688"/>
      <c r="B9" s="688"/>
      <c r="C9" s="688"/>
      <c r="D9" s="688"/>
      <c r="E9" s="412"/>
      <c r="F9" s="411"/>
      <c r="G9" s="411"/>
      <c r="H9" s="411"/>
      <c r="I9" s="411"/>
      <c r="J9" s="413"/>
      <c r="K9" s="413"/>
      <c r="L9" s="413"/>
      <c r="M9" s="413"/>
      <c r="N9" s="413"/>
      <c r="O9" s="413"/>
      <c r="P9" s="413"/>
    </row>
    <row r="10" spans="1:16" ht="12.75" customHeight="1">
      <c r="A10" s="712" t="s">
        <v>328</v>
      </c>
      <c r="B10" s="712"/>
      <c r="C10" s="712"/>
      <c r="D10" s="712"/>
      <c r="E10" s="413"/>
      <c r="F10" s="414"/>
      <c r="G10" s="410"/>
      <c r="H10" s="410"/>
      <c r="I10" s="410"/>
      <c r="J10" s="410"/>
      <c r="K10" s="410"/>
      <c r="L10" s="713" t="s">
        <v>30</v>
      </c>
      <c r="M10" s="713"/>
      <c r="N10" s="713"/>
      <c r="O10" s="415">
        <f>P48</f>
        <v>21994.740000000005</v>
      </c>
      <c r="P10" s="416" t="s">
        <v>185</v>
      </c>
    </row>
    <row r="11" spans="1:16" ht="12.75" customHeight="1">
      <c r="A11" s="714"/>
      <c r="B11" s="714"/>
      <c r="C11" s="714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708" t="s">
        <v>300</v>
      </c>
      <c r="P11" s="708"/>
    </row>
    <row r="12" spans="1:16" ht="12.75" customHeight="1">
      <c r="A12" s="706" t="s">
        <v>36</v>
      </c>
      <c r="B12" s="707" t="s">
        <v>188</v>
      </c>
      <c r="C12" s="706" t="s">
        <v>97</v>
      </c>
      <c r="D12" s="706" t="s">
        <v>0</v>
      </c>
      <c r="E12" s="702" t="s">
        <v>98</v>
      </c>
      <c r="F12" s="702" t="s">
        <v>99</v>
      </c>
      <c r="G12" s="702"/>
      <c r="H12" s="702"/>
      <c r="I12" s="702"/>
      <c r="J12" s="702"/>
      <c r="K12" s="702"/>
      <c r="L12" s="702" t="s">
        <v>100</v>
      </c>
      <c r="M12" s="702"/>
      <c r="N12" s="702"/>
      <c r="O12" s="702"/>
      <c r="P12" s="702"/>
    </row>
    <row r="13" spans="1:16" ht="20.85" customHeight="1">
      <c r="A13" s="706"/>
      <c r="B13" s="707"/>
      <c r="C13" s="706"/>
      <c r="D13" s="706"/>
      <c r="E13" s="702"/>
      <c r="F13" s="702" t="s">
        <v>329</v>
      </c>
      <c r="G13" s="702" t="s">
        <v>330</v>
      </c>
      <c r="H13" s="702" t="s">
        <v>32</v>
      </c>
      <c r="I13" s="702" t="s">
        <v>331</v>
      </c>
      <c r="J13" s="702" t="s">
        <v>34</v>
      </c>
      <c r="K13" s="702" t="s">
        <v>104</v>
      </c>
      <c r="L13" s="702" t="s">
        <v>332</v>
      </c>
      <c r="M13" s="702" t="s">
        <v>32</v>
      </c>
      <c r="N13" s="702" t="s">
        <v>331</v>
      </c>
      <c r="O13" s="702" t="s">
        <v>34</v>
      </c>
      <c r="P13" s="702" t="s">
        <v>105</v>
      </c>
    </row>
    <row r="14" spans="1:16" ht="40.5" customHeight="1">
      <c r="A14" s="706"/>
      <c r="B14" s="707"/>
      <c r="C14" s="706"/>
      <c r="D14" s="706"/>
      <c r="E14" s="702"/>
      <c r="F14" s="702"/>
      <c r="G14" s="702"/>
      <c r="H14" s="702"/>
      <c r="I14" s="702"/>
      <c r="J14" s="702"/>
      <c r="K14" s="702"/>
      <c r="L14" s="702"/>
      <c r="M14" s="702"/>
      <c r="N14" s="702"/>
      <c r="O14" s="702"/>
      <c r="P14" s="702"/>
    </row>
    <row r="15" spans="1:16">
      <c r="A15" s="418">
        <v>1</v>
      </c>
      <c r="B15" s="418">
        <v>2</v>
      </c>
      <c r="C15" s="418">
        <v>3</v>
      </c>
      <c r="D15" s="418">
        <v>4</v>
      </c>
      <c r="E15" s="419">
        <v>5</v>
      </c>
      <c r="F15" s="418">
        <v>6</v>
      </c>
      <c r="G15" s="418">
        <v>7</v>
      </c>
      <c r="H15" s="418">
        <v>8</v>
      </c>
      <c r="I15" s="418">
        <v>9</v>
      </c>
      <c r="J15" s="418">
        <v>10</v>
      </c>
      <c r="K15" s="418">
        <v>11</v>
      </c>
      <c r="L15" s="418">
        <v>12</v>
      </c>
      <c r="M15" s="418">
        <v>13</v>
      </c>
      <c r="N15" s="418">
        <v>14</v>
      </c>
      <c r="O15" s="418">
        <v>15</v>
      </c>
      <c r="P15" s="418">
        <v>16</v>
      </c>
    </row>
    <row r="16" spans="1:16">
      <c r="A16" s="420">
        <v>1</v>
      </c>
      <c r="B16" s="421"/>
      <c r="C16" s="422" t="s">
        <v>333</v>
      </c>
      <c r="D16" s="420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23"/>
    </row>
    <row r="17" spans="1:24">
      <c r="A17" s="420">
        <v>2</v>
      </c>
      <c r="B17" s="424"/>
      <c r="C17" s="422" t="s">
        <v>323</v>
      </c>
      <c r="D17" s="425"/>
      <c r="E17" s="426"/>
      <c r="F17" s="423"/>
      <c r="G17" s="423"/>
      <c r="H17" s="423">
        <f t="shared" ref="H17:H47" si="0">ROUND(F17*G17,2)</f>
        <v>0</v>
      </c>
      <c r="I17" s="423"/>
      <c r="J17" s="423"/>
      <c r="K17" s="423">
        <f t="shared" ref="K17:K47" si="1">ROUND(J17+I17+H17,2)</f>
        <v>0</v>
      </c>
      <c r="L17" s="423">
        <f t="shared" ref="L17:L47" si="2">ROUND(E17*F17,2)</f>
        <v>0</v>
      </c>
      <c r="M17" s="423">
        <f t="shared" ref="M17:M47" si="3">ROUND(E17*H17,2)</f>
        <v>0</v>
      </c>
      <c r="N17" s="423">
        <f t="shared" ref="N17:N47" si="4">ROUND(E17*I17,2)</f>
        <v>0</v>
      </c>
      <c r="O17" s="423">
        <f t="shared" ref="O17:O47" si="5">ROUND(E17*J17,2)</f>
        <v>0</v>
      </c>
      <c r="P17" s="423">
        <f t="shared" ref="P17:P47" si="6">ROUND(O17+N17+M17,2)</f>
        <v>0</v>
      </c>
      <c r="R17" s="427"/>
      <c r="T17" s="427"/>
    </row>
    <row r="18" spans="1:24">
      <c r="A18" s="420">
        <v>3</v>
      </c>
      <c r="B18" s="428" t="s">
        <v>125</v>
      </c>
      <c r="C18" s="422" t="s">
        <v>334</v>
      </c>
      <c r="D18" s="429"/>
      <c r="E18" s="430"/>
      <c r="F18" s="423"/>
      <c r="G18" s="423"/>
      <c r="H18" s="423">
        <f t="shared" si="0"/>
        <v>0</v>
      </c>
      <c r="I18" s="423"/>
      <c r="J18" s="423"/>
      <c r="K18" s="423">
        <f t="shared" si="1"/>
        <v>0</v>
      </c>
      <c r="L18" s="423">
        <f t="shared" si="2"/>
        <v>0</v>
      </c>
      <c r="M18" s="423">
        <f t="shared" si="3"/>
        <v>0</v>
      </c>
      <c r="N18" s="423">
        <f t="shared" si="4"/>
        <v>0</v>
      </c>
      <c r="O18" s="423">
        <f t="shared" si="5"/>
        <v>0</v>
      </c>
      <c r="P18" s="423">
        <f t="shared" si="6"/>
        <v>0</v>
      </c>
      <c r="R18" s="431"/>
      <c r="S18" s="432"/>
      <c r="T18" s="433"/>
      <c r="U18" s="434"/>
      <c r="V18" s="434"/>
      <c r="W18" s="432"/>
      <c r="X18" s="432"/>
    </row>
    <row r="19" spans="1:24">
      <c r="A19" s="420">
        <v>4</v>
      </c>
      <c r="B19" s="428"/>
      <c r="C19" s="435" t="s">
        <v>335</v>
      </c>
      <c r="D19" s="436" t="s">
        <v>58</v>
      </c>
      <c r="E19" s="437">
        <v>6</v>
      </c>
      <c r="F19" s="438">
        <v>1</v>
      </c>
      <c r="G19" s="423">
        <v>8</v>
      </c>
      <c r="H19" s="423">
        <f t="shared" si="0"/>
        <v>8</v>
      </c>
      <c r="I19" s="423"/>
      <c r="J19" s="423">
        <v>0.1</v>
      </c>
      <c r="K19" s="423">
        <f t="shared" si="1"/>
        <v>8.1</v>
      </c>
      <c r="L19" s="423">
        <f t="shared" si="2"/>
        <v>6</v>
      </c>
      <c r="M19" s="423">
        <f t="shared" si="3"/>
        <v>48</v>
      </c>
      <c r="N19" s="423">
        <f t="shared" si="4"/>
        <v>0</v>
      </c>
      <c r="O19" s="423">
        <f t="shared" si="5"/>
        <v>0.6</v>
      </c>
      <c r="P19" s="423">
        <f t="shared" si="6"/>
        <v>48.6</v>
      </c>
      <c r="R19" s="431"/>
      <c r="S19" s="432"/>
      <c r="T19" s="433"/>
      <c r="U19" s="434"/>
      <c r="V19" s="434"/>
      <c r="W19" s="432"/>
      <c r="X19" s="432"/>
    </row>
    <row r="20" spans="1:24">
      <c r="A20" s="420">
        <v>5</v>
      </c>
      <c r="B20" s="428"/>
      <c r="C20" s="435" t="s">
        <v>336</v>
      </c>
      <c r="D20" s="436" t="s">
        <v>54</v>
      </c>
      <c r="E20" s="437">
        <v>147</v>
      </c>
      <c r="F20" s="438">
        <v>0.1</v>
      </c>
      <c r="G20" s="423">
        <v>8</v>
      </c>
      <c r="H20" s="423">
        <f t="shared" si="0"/>
        <v>0.8</v>
      </c>
      <c r="I20" s="423"/>
      <c r="J20" s="423">
        <v>0.1</v>
      </c>
      <c r="K20" s="423">
        <f t="shared" si="1"/>
        <v>0.9</v>
      </c>
      <c r="L20" s="423">
        <f t="shared" si="2"/>
        <v>14.7</v>
      </c>
      <c r="M20" s="423">
        <f t="shared" si="3"/>
        <v>117.6</v>
      </c>
      <c r="N20" s="423">
        <f t="shared" si="4"/>
        <v>0</v>
      </c>
      <c r="O20" s="423">
        <f t="shared" si="5"/>
        <v>14.7</v>
      </c>
      <c r="P20" s="423">
        <f t="shared" si="6"/>
        <v>132.30000000000001</v>
      </c>
      <c r="R20" s="431"/>
      <c r="S20" s="432"/>
      <c r="T20" s="433"/>
      <c r="U20" s="434"/>
      <c r="V20" s="434"/>
      <c r="W20" s="432"/>
      <c r="X20" s="432"/>
    </row>
    <row r="21" spans="1:24">
      <c r="A21" s="420">
        <v>6</v>
      </c>
      <c r="B21" s="428"/>
      <c r="C21" s="435" t="s">
        <v>337</v>
      </c>
      <c r="D21" s="436" t="s">
        <v>54</v>
      </c>
      <c r="E21" s="437">
        <v>312</v>
      </c>
      <c r="F21" s="438">
        <v>0.01</v>
      </c>
      <c r="G21" s="423">
        <v>8</v>
      </c>
      <c r="H21" s="423">
        <f t="shared" si="0"/>
        <v>0.08</v>
      </c>
      <c r="I21" s="423"/>
      <c r="J21" s="423">
        <v>0.1</v>
      </c>
      <c r="K21" s="423">
        <f t="shared" si="1"/>
        <v>0.18</v>
      </c>
      <c r="L21" s="423">
        <f t="shared" si="2"/>
        <v>3.12</v>
      </c>
      <c r="M21" s="423">
        <f t="shared" si="3"/>
        <v>24.96</v>
      </c>
      <c r="N21" s="423">
        <f t="shared" si="4"/>
        <v>0</v>
      </c>
      <c r="O21" s="423">
        <f t="shared" si="5"/>
        <v>31.2</v>
      </c>
      <c r="P21" s="423">
        <f t="shared" si="6"/>
        <v>56.16</v>
      </c>
      <c r="R21" s="431"/>
      <c r="S21" s="432"/>
      <c r="T21" s="433"/>
      <c r="U21" s="434"/>
      <c r="V21" s="434"/>
      <c r="W21" s="432"/>
      <c r="X21" s="432"/>
    </row>
    <row r="22" spans="1:24">
      <c r="A22" s="420">
        <v>7</v>
      </c>
      <c r="B22" s="428"/>
      <c r="C22" s="435" t="s">
        <v>338</v>
      </c>
      <c r="D22" s="436" t="s">
        <v>54</v>
      </c>
      <c r="E22" s="437">
        <v>180</v>
      </c>
      <c r="F22" s="438">
        <v>0.1</v>
      </c>
      <c r="G22" s="423">
        <v>8</v>
      </c>
      <c r="H22" s="423">
        <f t="shared" si="0"/>
        <v>0.8</v>
      </c>
      <c r="I22" s="423"/>
      <c r="J22" s="423">
        <v>0.1</v>
      </c>
      <c r="K22" s="423">
        <f t="shared" si="1"/>
        <v>0.9</v>
      </c>
      <c r="L22" s="423">
        <f t="shared" si="2"/>
        <v>18</v>
      </c>
      <c r="M22" s="423">
        <f t="shared" si="3"/>
        <v>144</v>
      </c>
      <c r="N22" s="423">
        <f t="shared" si="4"/>
        <v>0</v>
      </c>
      <c r="O22" s="423">
        <f t="shared" si="5"/>
        <v>18</v>
      </c>
      <c r="P22" s="423">
        <f t="shared" si="6"/>
        <v>162</v>
      </c>
      <c r="R22" s="431"/>
      <c r="S22" s="432"/>
      <c r="T22" s="433"/>
      <c r="U22" s="434"/>
      <c r="V22" s="434"/>
      <c r="W22" s="432"/>
      <c r="X22" s="432"/>
    </row>
    <row r="23" spans="1:24">
      <c r="A23" s="420">
        <v>8</v>
      </c>
      <c r="B23" s="428"/>
      <c r="C23" s="435" t="s">
        <v>339</v>
      </c>
      <c r="D23" s="436" t="s">
        <v>340</v>
      </c>
      <c r="E23" s="437">
        <v>8</v>
      </c>
      <c r="F23" s="438">
        <v>0.1</v>
      </c>
      <c r="G23" s="423">
        <v>8</v>
      </c>
      <c r="H23" s="423">
        <f t="shared" si="0"/>
        <v>0.8</v>
      </c>
      <c r="I23" s="423"/>
      <c r="J23" s="423">
        <v>23</v>
      </c>
      <c r="K23" s="423">
        <f t="shared" si="1"/>
        <v>23.8</v>
      </c>
      <c r="L23" s="423">
        <f t="shared" si="2"/>
        <v>0.8</v>
      </c>
      <c r="M23" s="423">
        <f t="shared" si="3"/>
        <v>6.4</v>
      </c>
      <c r="N23" s="423">
        <f t="shared" si="4"/>
        <v>0</v>
      </c>
      <c r="O23" s="423">
        <f t="shared" si="5"/>
        <v>184</v>
      </c>
      <c r="P23" s="423">
        <f t="shared" si="6"/>
        <v>190.4</v>
      </c>
      <c r="R23" s="431"/>
      <c r="S23" s="432"/>
      <c r="T23" s="433"/>
      <c r="U23" s="434"/>
      <c r="V23" s="434"/>
      <c r="W23" s="432"/>
      <c r="X23" s="432"/>
    </row>
    <row r="24" spans="1:24">
      <c r="A24" s="420">
        <v>10</v>
      </c>
      <c r="B24" s="428" t="s">
        <v>341</v>
      </c>
      <c r="C24" s="422" t="s">
        <v>342</v>
      </c>
      <c r="D24" s="436"/>
      <c r="E24" s="437"/>
      <c r="F24" s="438"/>
      <c r="G24" s="423">
        <v>8</v>
      </c>
      <c r="H24" s="423">
        <f t="shared" si="0"/>
        <v>0</v>
      </c>
      <c r="I24" s="423"/>
      <c r="J24" s="423"/>
      <c r="K24" s="423">
        <f t="shared" si="1"/>
        <v>0</v>
      </c>
      <c r="L24" s="423">
        <f t="shared" si="2"/>
        <v>0</v>
      </c>
      <c r="M24" s="423">
        <f t="shared" si="3"/>
        <v>0</v>
      </c>
      <c r="N24" s="423">
        <f t="shared" si="4"/>
        <v>0</v>
      </c>
      <c r="O24" s="423">
        <f t="shared" si="5"/>
        <v>0</v>
      </c>
      <c r="P24" s="423">
        <f t="shared" si="6"/>
        <v>0</v>
      </c>
      <c r="R24" s="431"/>
      <c r="S24" s="432"/>
      <c r="T24" s="433"/>
      <c r="U24" s="434"/>
      <c r="V24" s="434"/>
      <c r="W24" s="432"/>
      <c r="X24" s="432"/>
    </row>
    <row r="25" spans="1:24">
      <c r="A25" s="420">
        <v>11</v>
      </c>
      <c r="B25" s="439"/>
      <c r="C25" s="435" t="s">
        <v>343</v>
      </c>
      <c r="D25" s="436" t="s">
        <v>54</v>
      </c>
      <c r="E25" s="436">
        <v>147</v>
      </c>
      <c r="F25" s="438">
        <v>0.05</v>
      </c>
      <c r="G25" s="423">
        <v>8</v>
      </c>
      <c r="H25" s="423">
        <f t="shared" si="0"/>
        <v>0.4</v>
      </c>
      <c r="I25" s="423"/>
      <c r="J25" s="423">
        <v>0.1</v>
      </c>
      <c r="K25" s="423">
        <f t="shared" si="1"/>
        <v>0.5</v>
      </c>
      <c r="L25" s="423">
        <f t="shared" si="2"/>
        <v>7.35</v>
      </c>
      <c r="M25" s="423">
        <f t="shared" si="3"/>
        <v>58.8</v>
      </c>
      <c r="N25" s="423">
        <f t="shared" si="4"/>
        <v>0</v>
      </c>
      <c r="O25" s="423">
        <f t="shared" si="5"/>
        <v>14.7</v>
      </c>
      <c r="P25" s="423">
        <f t="shared" si="6"/>
        <v>73.5</v>
      </c>
      <c r="R25" s="431"/>
      <c r="S25" s="432"/>
      <c r="T25" s="433"/>
      <c r="U25" s="434"/>
      <c r="V25" s="434"/>
      <c r="W25" s="432"/>
      <c r="X25" s="432"/>
    </row>
    <row r="26" spans="1:24">
      <c r="A26" s="420">
        <v>12</v>
      </c>
      <c r="B26" s="439"/>
      <c r="C26" s="440" t="s">
        <v>344</v>
      </c>
      <c r="D26" s="436" t="s">
        <v>54</v>
      </c>
      <c r="E26" s="436">
        <v>147</v>
      </c>
      <c r="F26" s="438"/>
      <c r="G26" s="423">
        <v>8</v>
      </c>
      <c r="H26" s="423">
        <f t="shared" si="0"/>
        <v>0</v>
      </c>
      <c r="I26" s="423">
        <v>2.5</v>
      </c>
      <c r="J26" s="423"/>
      <c r="K26" s="423">
        <f t="shared" si="1"/>
        <v>2.5</v>
      </c>
      <c r="L26" s="423">
        <f t="shared" si="2"/>
        <v>0</v>
      </c>
      <c r="M26" s="423">
        <f t="shared" si="3"/>
        <v>0</v>
      </c>
      <c r="N26" s="423">
        <f t="shared" si="4"/>
        <v>367.5</v>
      </c>
      <c r="O26" s="423">
        <f t="shared" si="5"/>
        <v>0</v>
      </c>
      <c r="P26" s="423">
        <f t="shared" si="6"/>
        <v>367.5</v>
      </c>
      <c r="R26" s="431"/>
      <c r="S26" s="432"/>
      <c r="T26" s="433"/>
      <c r="U26" s="434"/>
      <c r="V26" s="434"/>
      <c r="W26" s="432"/>
      <c r="X26" s="432"/>
    </row>
    <row r="27" spans="1:24">
      <c r="A27" s="420">
        <v>13</v>
      </c>
      <c r="B27" s="439"/>
      <c r="C27" s="435" t="s">
        <v>345</v>
      </c>
      <c r="D27" s="436" t="s">
        <v>54</v>
      </c>
      <c r="E27" s="436">
        <v>147</v>
      </c>
      <c r="F27" s="438">
        <v>0.3</v>
      </c>
      <c r="G27" s="423">
        <v>8</v>
      </c>
      <c r="H27" s="423">
        <f t="shared" si="0"/>
        <v>2.4</v>
      </c>
      <c r="I27" s="423">
        <v>12</v>
      </c>
      <c r="J27" s="423">
        <v>0.1</v>
      </c>
      <c r="K27" s="423">
        <f t="shared" si="1"/>
        <v>14.5</v>
      </c>
      <c r="L27" s="423">
        <f t="shared" si="2"/>
        <v>44.1</v>
      </c>
      <c r="M27" s="423">
        <f t="shared" si="3"/>
        <v>352.8</v>
      </c>
      <c r="N27" s="423">
        <f t="shared" si="4"/>
        <v>1764</v>
      </c>
      <c r="O27" s="423">
        <f t="shared" si="5"/>
        <v>14.7</v>
      </c>
      <c r="P27" s="423">
        <f t="shared" si="6"/>
        <v>2131.5</v>
      </c>
      <c r="R27" s="431"/>
      <c r="S27" s="432"/>
      <c r="T27" s="433"/>
      <c r="U27" s="434"/>
      <c r="V27" s="434"/>
      <c r="W27" s="432"/>
      <c r="X27" s="432"/>
    </row>
    <row r="28" spans="1:24">
      <c r="A28" s="420">
        <v>14</v>
      </c>
      <c r="B28" s="439"/>
      <c r="C28" s="440" t="s">
        <v>346</v>
      </c>
      <c r="D28" s="436" t="s">
        <v>54</v>
      </c>
      <c r="E28" s="436">
        <v>147</v>
      </c>
      <c r="F28" s="438">
        <v>0.2</v>
      </c>
      <c r="G28" s="423">
        <v>8</v>
      </c>
      <c r="H28" s="423">
        <f t="shared" si="0"/>
        <v>1.6</v>
      </c>
      <c r="I28" s="423">
        <v>19.2</v>
      </c>
      <c r="J28" s="423">
        <v>0</v>
      </c>
      <c r="K28" s="423">
        <f t="shared" si="1"/>
        <v>20.8</v>
      </c>
      <c r="L28" s="423">
        <f t="shared" si="2"/>
        <v>29.4</v>
      </c>
      <c r="M28" s="423">
        <f t="shared" si="3"/>
        <v>235.2</v>
      </c>
      <c r="N28" s="423">
        <f t="shared" si="4"/>
        <v>2822.4</v>
      </c>
      <c r="O28" s="423">
        <f t="shared" si="5"/>
        <v>0</v>
      </c>
      <c r="P28" s="423">
        <f t="shared" si="6"/>
        <v>3057.6</v>
      </c>
      <c r="R28" s="431"/>
      <c r="S28" s="432"/>
      <c r="T28" s="433"/>
      <c r="U28" s="434"/>
      <c r="V28" s="434"/>
      <c r="W28" s="432"/>
      <c r="X28" s="432"/>
    </row>
    <row r="29" spans="1:24">
      <c r="A29" s="420">
        <v>15</v>
      </c>
      <c r="B29" s="439"/>
      <c r="C29" s="440" t="s">
        <v>347</v>
      </c>
      <c r="D29" s="436" t="s">
        <v>2</v>
      </c>
      <c r="E29" s="436"/>
      <c r="F29" s="438">
        <v>0.5</v>
      </c>
      <c r="G29" s="423">
        <v>8</v>
      </c>
      <c r="H29" s="423">
        <f t="shared" si="0"/>
        <v>4</v>
      </c>
      <c r="I29" s="423">
        <v>4</v>
      </c>
      <c r="J29" s="423"/>
      <c r="K29" s="423">
        <f t="shared" si="1"/>
        <v>8</v>
      </c>
      <c r="L29" s="423">
        <f t="shared" si="2"/>
        <v>0</v>
      </c>
      <c r="M29" s="423">
        <f t="shared" si="3"/>
        <v>0</v>
      </c>
      <c r="N29" s="423">
        <f t="shared" si="4"/>
        <v>0</v>
      </c>
      <c r="O29" s="423">
        <f t="shared" si="5"/>
        <v>0</v>
      </c>
      <c r="P29" s="423">
        <f t="shared" si="6"/>
        <v>0</v>
      </c>
      <c r="R29" s="431"/>
      <c r="S29" s="432"/>
      <c r="T29" s="433"/>
      <c r="U29" s="434"/>
      <c r="V29" s="434"/>
      <c r="W29" s="432"/>
      <c r="X29" s="432"/>
    </row>
    <row r="30" spans="1:24">
      <c r="A30" s="420">
        <v>16</v>
      </c>
      <c r="B30" s="439"/>
      <c r="C30" s="435" t="s">
        <v>348</v>
      </c>
      <c r="D30" s="436" t="s">
        <v>349</v>
      </c>
      <c r="E30" s="436">
        <v>104</v>
      </c>
      <c r="F30" s="438">
        <v>0.45</v>
      </c>
      <c r="G30" s="423">
        <v>8</v>
      </c>
      <c r="H30" s="423">
        <f t="shared" si="0"/>
        <v>3.6</v>
      </c>
      <c r="I30" s="423">
        <v>3.1</v>
      </c>
      <c r="J30" s="423">
        <v>0.11</v>
      </c>
      <c r="K30" s="423">
        <f t="shared" si="1"/>
        <v>6.81</v>
      </c>
      <c r="L30" s="423">
        <f t="shared" si="2"/>
        <v>46.8</v>
      </c>
      <c r="M30" s="423">
        <f t="shared" si="3"/>
        <v>374.4</v>
      </c>
      <c r="N30" s="423">
        <f t="shared" si="4"/>
        <v>322.39999999999998</v>
      </c>
      <c r="O30" s="423">
        <f t="shared" si="5"/>
        <v>11.44</v>
      </c>
      <c r="P30" s="423">
        <f t="shared" si="6"/>
        <v>708.24</v>
      </c>
      <c r="R30" s="431"/>
      <c r="S30" s="432"/>
      <c r="T30" s="433"/>
      <c r="U30" s="434"/>
      <c r="V30" s="434"/>
      <c r="W30" s="432"/>
      <c r="X30" s="432"/>
    </row>
    <row r="31" spans="1:24">
      <c r="A31" s="420">
        <v>17</v>
      </c>
      <c r="B31" s="439"/>
      <c r="C31" s="435" t="s">
        <v>350</v>
      </c>
      <c r="D31" s="436" t="s">
        <v>351</v>
      </c>
      <c r="E31" s="436">
        <v>1</v>
      </c>
      <c r="F31" s="438">
        <v>1</v>
      </c>
      <c r="G31" s="423">
        <v>8</v>
      </c>
      <c r="H31" s="423">
        <f t="shared" si="0"/>
        <v>8</v>
      </c>
      <c r="I31" s="423">
        <v>3</v>
      </c>
      <c r="J31" s="423">
        <v>0.16</v>
      </c>
      <c r="K31" s="423">
        <f t="shared" si="1"/>
        <v>11.16</v>
      </c>
      <c r="L31" s="423">
        <f t="shared" si="2"/>
        <v>1</v>
      </c>
      <c r="M31" s="423">
        <f t="shared" si="3"/>
        <v>8</v>
      </c>
      <c r="N31" s="423">
        <f t="shared" si="4"/>
        <v>3</v>
      </c>
      <c r="O31" s="423">
        <f t="shared" si="5"/>
        <v>0.16</v>
      </c>
      <c r="P31" s="423">
        <f t="shared" si="6"/>
        <v>11.16</v>
      </c>
      <c r="R31" s="431"/>
      <c r="S31" s="432"/>
      <c r="T31" s="433"/>
      <c r="U31" s="434"/>
      <c r="V31" s="434"/>
      <c r="W31" s="432"/>
      <c r="X31" s="432"/>
    </row>
    <row r="32" spans="1:24">
      <c r="A32" s="420">
        <v>18</v>
      </c>
      <c r="B32" s="439"/>
      <c r="C32" s="435" t="s">
        <v>352</v>
      </c>
      <c r="D32" s="436" t="s">
        <v>54</v>
      </c>
      <c r="E32" s="436">
        <v>312</v>
      </c>
      <c r="F32" s="438">
        <v>1.1000000000000001</v>
      </c>
      <c r="G32" s="423">
        <v>8</v>
      </c>
      <c r="H32" s="423">
        <f t="shared" si="0"/>
        <v>8.8000000000000007</v>
      </c>
      <c r="I32" s="423"/>
      <c r="J32" s="423">
        <v>0.5</v>
      </c>
      <c r="K32" s="423">
        <f t="shared" si="1"/>
        <v>9.3000000000000007</v>
      </c>
      <c r="L32" s="423">
        <f t="shared" si="2"/>
        <v>343.2</v>
      </c>
      <c r="M32" s="423">
        <f t="shared" si="3"/>
        <v>2745.6</v>
      </c>
      <c r="N32" s="423">
        <f t="shared" si="4"/>
        <v>0</v>
      </c>
      <c r="O32" s="423">
        <f t="shared" si="5"/>
        <v>156</v>
      </c>
      <c r="P32" s="423">
        <f t="shared" si="6"/>
        <v>2901.6</v>
      </c>
      <c r="R32" s="431"/>
      <c r="S32" s="432"/>
      <c r="T32" s="433"/>
      <c r="U32" s="434"/>
      <c r="V32" s="434"/>
      <c r="W32" s="432"/>
      <c r="X32" s="432"/>
    </row>
    <row r="33" spans="1:24">
      <c r="A33" s="420">
        <v>19</v>
      </c>
      <c r="B33" s="439"/>
      <c r="C33" s="441" t="s">
        <v>353</v>
      </c>
      <c r="D33" s="436" t="s">
        <v>354</v>
      </c>
      <c r="E33" s="436">
        <v>20</v>
      </c>
      <c r="F33" s="438"/>
      <c r="G33" s="442"/>
      <c r="H33" s="423">
        <f t="shared" si="0"/>
        <v>0</v>
      </c>
      <c r="I33" s="423">
        <v>1</v>
      </c>
      <c r="J33" s="423"/>
      <c r="K33" s="423">
        <f t="shared" si="1"/>
        <v>1</v>
      </c>
      <c r="L33" s="423">
        <f t="shared" si="2"/>
        <v>0</v>
      </c>
      <c r="M33" s="423">
        <f t="shared" si="3"/>
        <v>0</v>
      </c>
      <c r="N33" s="423">
        <f t="shared" si="4"/>
        <v>20</v>
      </c>
      <c r="O33" s="423">
        <f t="shared" si="5"/>
        <v>0</v>
      </c>
      <c r="P33" s="423">
        <f t="shared" si="6"/>
        <v>20</v>
      </c>
      <c r="R33" s="431"/>
      <c r="S33" s="432"/>
      <c r="T33" s="433"/>
      <c r="U33" s="434"/>
      <c r="V33" s="434"/>
      <c r="W33" s="432"/>
      <c r="X33" s="432"/>
    </row>
    <row r="34" spans="1:24">
      <c r="A34" s="420">
        <v>20</v>
      </c>
      <c r="B34" s="439"/>
      <c r="C34" s="441" t="s">
        <v>355</v>
      </c>
      <c r="D34" s="436" t="s">
        <v>54</v>
      </c>
      <c r="E34" s="436">
        <v>312</v>
      </c>
      <c r="F34" s="438"/>
      <c r="G34" s="423"/>
      <c r="H34" s="423">
        <f t="shared" si="0"/>
        <v>0</v>
      </c>
      <c r="I34" s="423">
        <v>4</v>
      </c>
      <c r="J34" s="423"/>
      <c r="K34" s="423">
        <f t="shared" si="1"/>
        <v>4</v>
      </c>
      <c r="L34" s="423">
        <f t="shared" si="2"/>
        <v>0</v>
      </c>
      <c r="M34" s="423">
        <f t="shared" si="3"/>
        <v>0</v>
      </c>
      <c r="N34" s="423">
        <f t="shared" si="4"/>
        <v>1248</v>
      </c>
      <c r="O34" s="423">
        <f t="shared" si="5"/>
        <v>0</v>
      </c>
      <c r="P34" s="423">
        <f t="shared" si="6"/>
        <v>1248</v>
      </c>
      <c r="R34" s="431"/>
      <c r="S34" s="432"/>
      <c r="T34" s="433"/>
      <c r="U34" s="434"/>
      <c r="V34" s="434"/>
      <c r="W34" s="432"/>
      <c r="X34" s="432"/>
    </row>
    <row r="35" spans="1:24">
      <c r="A35" s="420">
        <v>21</v>
      </c>
      <c r="B35" s="439"/>
      <c r="C35" s="435" t="s">
        <v>356</v>
      </c>
      <c r="D35" s="436" t="s">
        <v>54</v>
      </c>
      <c r="E35" s="436">
        <v>312</v>
      </c>
      <c r="F35" s="438">
        <v>0.5</v>
      </c>
      <c r="G35" s="442">
        <v>8</v>
      </c>
      <c r="H35" s="423">
        <f t="shared" si="0"/>
        <v>4</v>
      </c>
      <c r="I35" s="423"/>
      <c r="J35" s="423">
        <v>0.1</v>
      </c>
      <c r="K35" s="423">
        <f t="shared" si="1"/>
        <v>4.0999999999999996</v>
      </c>
      <c r="L35" s="423">
        <f t="shared" si="2"/>
        <v>156</v>
      </c>
      <c r="M35" s="423">
        <f t="shared" si="3"/>
        <v>1248</v>
      </c>
      <c r="N35" s="423">
        <f t="shared" si="4"/>
        <v>0</v>
      </c>
      <c r="O35" s="423">
        <f t="shared" si="5"/>
        <v>31.2</v>
      </c>
      <c r="P35" s="423">
        <f t="shared" si="6"/>
        <v>1279.2</v>
      </c>
      <c r="R35" s="431"/>
      <c r="S35" s="432"/>
      <c r="T35" s="433"/>
      <c r="U35" s="434"/>
      <c r="V35" s="434"/>
      <c r="W35" s="432"/>
      <c r="X35" s="432"/>
    </row>
    <row r="36" spans="1:24">
      <c r="A36" s="420">
        <v>22</v>
      </c>
      <c r="B36" s="439"/>
      <c r="C36" s="441" t="s">
        <v>353</v>
      </c>
      <c r="D36" s="436" t="s">
        <v>354</v>
      </c>
      <c r="E36" s="436">
        <v>20</v>
      </c>
      <c r="F36" s="438"/>
      <c r="G36" s="423"/>
      <c r="H36" s="423">
        <f t="shared" si="0"/>
        <v>0</v>
      </c>
      <c r="I36" s="423">
        <v>0.30000000000000004</v>
      </c>
      <c r="J36" s="423"/>
      <c r="K36" s="423">
        <f t="shared" si="1"/>
        <v>0.3</v>
      </c>
      <c r="L36" s="423">
        <f t="shared" si="2"/>
        <v>0</v>
      </c>
      <c r="M36" s="423">
        <f t="shared" si="3"/>
        <v>0</v>
      </c>
      <c r="N36" s="423">
        <f t="shared" si="4"/>
        <v>6</v>
      </c>
      <c r="O36" s="423">
        <f t="shared" si="5"/>
        <v>0</v>
      </c>
      <c r="P36" s="423">
        <f t="shared" si="6"/>
        <v>6</v>
      </c>
      <c r="R36" s="431"/>
      <c r="S36" s="432"/>
      <c r="T36" s="433"/>
      <c r="U36" s="434"/>
      <c r="V36" s="434"/>
      <c r="W36" s="432"/>
      <c r="X36" s="432"/>
    </row>
    <row r="37" spans="1:24">
      <c r="A37" s="420">
        <v>23</v>
      </c>
      <c r="B37" s="439"/>
      <c r="C37" s="441" t="s">
        <v>357</v>
      </c>
      <c r="D37" s="436" t="s">
        <v>354</v>
      </c>
      <c r="E37" s="436">
        <v>125</v>
      </c>
      <c r="F37" s="438"/>
      <c r="G37" s="423"/>
      <c r="H37" s="423">
        <f t="shared" si="0"/>
        <v>0</v>
      </c>
      <c r="I37" s="423">
        <v>8</v>
      </c>
      <c r="J37" s="423"/>
      <c r="K37" s="423">
        <f t="shared" si="1"/>
        <v>8</v>
      </c>
      <c r="L37" s="423">
        <f t="shared" si="2"/>
        <v>0</v>
      </c>
      <c r="M37" s="423">
        <f t="shared" si="3"/>
        <v>0</v>
      </c>
      <c r="N37" s="423">
        <f t="shared" si="4"/>
        <v>1000</v>
      </c>
      <c r="O37" s="423">
        <f t="shared" si="5"/>
        <v>0</v>
      </c>
      <c r="P37" s="423">
        <f t="shared" si="6"/>
        <v>1000</v>
      </c>
      <c r="R37" s="431"/>
      <c r="S37" s="432"/>
      <c r="T37" s="433"/>
      <c r="U37" s="434"/>
      <c r="V37" s="434"/>
      <c r="W37" s="432"/>
      <c r="X37" s="432"/>
    </row>
    <row r="38" spans="1:24">
      <c r="A38" s="420">
        <v>24</v>
      </c>
      <c r="B38" s="439"/>
      <c r="C38" s="435" t="s">
        <v>358</v>
      </c>
      <c r="D38" s="436" t="s">
        <v>54</v>
      </c>
      <c r="E38" s="436">
        <v>147</v>
      </c>
      <c r="F38" s="438">
        <v>1.1000000000000001</v>
      </c>
      <c r="G38" s="442">
        <v>8</v>
      </c>
      <c r="H38" s="423">
        <f t="shared" si="0"/>
        <v>8.8000000000000007</v>
      </c>
      <c r="I38" s="423"/>
      <c r="J38" s="423">
        <v>0.5</v>
      </c>
      <c r="K38" s="423">
        <f t="shared" si="1"/>
        <v>9.3000000000000007</v>
      </c>
      <c r="L38" s="423">
        <f t="shared" si="2"/>
        <v>161.69999999999999</v>
      </c>
      <c r="M38" s="423">
        <f t="shared" si="3"/>
        <v>1293.5999999999999</v>
      </c>
      <c r="N38" s="423">
        <f t="shared" si="4"/>
        <v>0</v>
      </c>
      <c r="O38" s="423">
        <f t="shared" si="5"/>
        <v>73.5</v>
      </c>
      <c r="P38" s="423">
        <f t="shared" si="6"/>
        <v>1367.1</v>
      </c>
      <c r="R38" s="431"/>
      <c r="S38" s="432"/>
      <c r="T38" s="433"/>
      <c r="U38" s="434"/>
      <c r="V38" s="434"/>
      <c r="W38" s="432"/>
      <c r="X38" s="432"/>
    </row>
    <row r="39" spans="1:24">
      <c r="A39" s="420">
        <v>25</v>
      </c>
      <c r="B39" s="439"/>
      <c r="C39" s="441" t="s">
        <v>353</v>
      </c>
      <c r="D39" s="436" t="s">
        <v>354</v>
      </c>
      <c r="E39" s="436">
        <f>E38*0.15</f>
        <v>22.05</v>
      </c>
      <c r="F39" s="438"/>
      <c r="G39" s="423"/>
      <c r="H39" s="423">
        <f t="shared" si="0"/>
        <v>0</v>
      </c>
      <c r="I39" s="423">
        <v>1</v>
      </c>
      <c r="J39" s="423"/>
      <c r="K39" s="423">
        <f t="shared" si="1"/>
        <v>1</v>
      </c>
      <c r="L39" s="423">
        <f t="shared" si="2"/>
        <v>0</v>
      </c>
      <c r="M39" s="423">
        <f t="shared" si="3"/>
        <v>0</v>
      </c>
      <c r="N39" s="423">
        <f t="shared" si="4"/>
        <v>22.05</v>
      </c>
      <c r="O39" s="423">
        <f t="shared" si="5"/>
        <v>0</v>
      </c>
      <c r="P39" s="423">
        <f t="shared" si="6"/>
        <v>22.05</v>
      </c>
      <c r="R39" s="431"/>
      <c r="S39" s="432"/>
      <c r="T39" s="433"/>
      <c r="U39" s="434"/>
      <c r="V39" s="434"/>
      <c r="W39" s="432"/>
      <c r="X39" s="432"/>
    </row>
    <row r="40" spans="1:24">
      <c r="A40" s="420">
        <v>26</v>
      </c>
      <c r="B40" s="439"/>
      <c r="C40" s="441" t="s">
        <v>355</v>
      </c>
      <c r="D40" s="436" t="s">
        <v>54</v>
      </c>
      <c r="E40" s="436">
        <v>147</v>
      </c>
      <c r="F40" s="438"/>
      <c r="G40" s="442"/>
      <c r="H40" s="423">
        <f t="shared" si="0"/>
        <v>0</v>
      </c>
      <c r="I40" s="423">
        <v>4</v>
      </c>
      <c r="J40" s="423"/>
      <c r="K40" s="423">
        <f t="shared" si="1"/>
        <v>4</v>
      </c>
      <c r="L40" s="423">
        <f t="shared" si="2"/>
        <v>0</v>
      </c>
      <c r="M40" s="423">
        <f t="shared" si="3"/>
        <v>0</v>
      </c>
      <c r="N40" s="423">
        <f t="shared" si="4"/>
        <v>588</v>
      </c>
      <c r="O40" s="423">
        <f t="shared" si="5"/>
        <v>0</v>
      </c>
      <c r="P40" s="423">
        <f t="shared" si="6"/>
        <v>588</v>
      </c>
      <c r="R40" s="431"/>
      <c r="S40" s="432"/>
      <c r="T40" s="433"/>
      <c r="U40" s="434"/>
      <c r="V40" s="434"/>
      <c r="W40" s="432"/>
      <c r="X40" s="432"/>
    </row>
    <row r="41" spans="1:24">
      <c r="A41" s="420">
        <v>27</v>
      </c>
      <c r="B41" s="439"/>
      <c r="C41" s="435" t="s">
        <v>359</v>
      </c>
      <c r="D41" s="436" t="s">
        <v>54</v>
      </c>
      <c r="E41" s="436">
        <v>161</v>
      </c>
      <c r="F41" s="438">
        <v>0.5</v>
      </c>
      <c r="G41" s="423">
        <v>8</v>
      </c>
      <c r="H41" s="423">
        <f t="shared" si="0"/>
        <v>4</v>
      </c>
      <c r="I41" s="423"/>
      <c r="J41" s="423">
        <v>0.1</v>
      </c>
      <c r="K41" s="423">
        <f t="shared" si="1"/>
        <v>4.0999999999999996</v>
      </c>
      <c r="L41" s="423">
        <f t="shared" si="2"/>
        <v>80.5</v>
      </c>
      <c r="M41" s="423">
        <f t="shared" si="3"/>
        <v>644</v>
      </c>
      <c r="N41" s="423">
        <f t="shared" si="4"/>
        <v>0</v>
      </c>
      <c r="O41" s="423">
        <f t="shared" si="5"/>
        <v>16.100000000000001</v>
      </c>
      <c r="P41" s="423">
        <f t="shared" si="6"/>
        <v>660.1</v>
      </c>
      <c r="R41" s="431"/>
      <c r="S41" s="432"/>
      <c r="T41" s="433"/>
      <c r="U41" s="434"/>
      <c r="V41" s="434"/>
      <c r="W41" s="432"/>
      <c r="X41" s="432"/>
    </row>
    <row r="42" spans="1:24">
      <c r="A42" s="420">
        <v>28</v>
      </c>
      <c r="B42" s="439"/>
      <c r="C42" s="441" t="s">
        <v>360</v>
      </c>
      <c r="D42" s="436" t="s">
        <v>354</v>
      </c>
      <c r="E42" s="436">
        <v>40</v>
      </c>
      <c r="F42" s="438"/>
      <c r="G42" s="442"/>
      <c r="H42" s="423">
        <f t="shared" si="0"/>
        <v>0</v>
      </c>
      <c r="I42" s="423">
        <v>7</v>
      </c>
      <c r="J42" s="423"/>
      <c r="K42" s="423">
        <f t="shared" si="1"/>
        <v>7</v>
      </c>
      <c r="L42" s="423">
        <f t="shared" si="2"/>
        <v>0</v>
      </c>
      <c r="M42" s="423">
        <f t="shared" si="3"/>
        <v>0</v>
      </c>
      <c r="N42" s="423">
        <f t="shared" si="4"/>
        <v>280</v>
      </c>
      <c r="O42" s="423">
        <f t="shared" si="5"/>
        <v>0</v>
      </c>
      <c r="P42" s="423">
        <f t="shared" si="6"/>
        <v>280</v>
      </c>
      <c r="R42" s="431"/>
      <c r="S42" s="432"/>
      <c r="T42" s="433"/>
      <c r="U42" s="434"/>
      <c r="V42" s="434"/>
      <c r="W42" s="432"/>
      <c r="X42" s="432"/>
    </row>
    <row r="43" spans="1:24" ht="25.5">
      <c r="A43" s="420">
        <v>29</v>
      </c>
      <c r="B43" s="439"/>
      <c r="C43" s="435" t="s">
        <v>361</v>
      </c>
      <c r="D43" s="436" t="s">
        <v>204</v>
      </c>
      <c r="E43" s="436">
        <v>6</v>
      </c>
      <c r="F43" s="438">
        <v>7</v>
      </c>
      <c r="G43" s="423">
        <v>8</v>
      </c>
      <c r="H43" s="423">
        <f t="shared" si="0"/>
        <v>56</v>
      </c>
      <c r="I43" s="423">
        <v>400</v>
      </c>
      <c r="J43" s="423">
        <v>3</v>
      </c>
      <c r="K43" s="423">
        <f t="shared" si="1"/>
        <v>459</v>
      </c>
      <c r="L43" s="423">
        <f t="shared" si="2"/>
        <v>42</v>
      </c>
      <c r="M43" s="423">
        <f t="shared" si="3"/>
        <v>336</v>
      </c>
      <c r="N43" s="423">
        <f t="shared" si="4"/>
        <v>2400</v>
      </c>
      <c r="O43" s="423">
        <f t="shared" si="5"/>
        <v>18</v>
      </c>
      <c r="P43" s="423">
        <f t="shared" si="6"/>
        <v>2754</v>
      </c>
      <c r="R43" s="431"/>
      <c r="S43" s="432"/>
      <c r="T43" s="433"/>
      <c r="U43" s="434"/>
      <c r="V43" s="434"/>
      <c r="W43" s="432"/>
      <c r="X43" s="432"/>
    </row>
    <row r="44" spans="1:24" ht="25.5">
      <c r="A44" s="420">
        <v>30</v>
      </c>
      <c r="B44" s="439"/>
      <c r="C44" s="435" t="s">
        <v>362</v>
      </c>
      <c r="D44" s="436" t="s">
        <v>204</v>
      </c>
      <c r="E44" s="436">
        <v>6</v>
      </c>
      <c r="F44" s="438">
        <v>7</v>
      </c>
      <c r="G44" s="442">
        <v>8</v>
      </c>
      <c r="H44" s="423">
        <f t="shared" si="0"/>
        <v>56</v>
      </c>
      <c r="I44" s="423">
        <v>400</v>
      </c>
      <c r="J44" s="423">
        <v>3</v>
      </c>
      <c r="K44" s="423">
        <f t="shared" si="1"/>
        <v>459</v>
      </c>
      <c r="L44" s="423">
        <f t="shared" si="2"/>
        <v>42</v>
      </c>
      <c r="M44" s="423">
        <f t="shared" si="3"/>
        <v>336</v>
      </c>
      <c r="N44" s="423">
        <f t="shared" si="4"/>
        <v>2400</v>
      </c>
      <c r="O44" s="423">
        <f t="shared" si="5"/>
        <v>18</v>
      </c>
      <c r="P44" s="423">
        <f t="shared" si="6"/>
        <v>2754</v>
      </c>
      <c r="R44" s="431"/>
      <c r="S44" s="432"/>
      <c r="T44" s="433"/>
      <c r="U44" s="434"/>
      <c r="V44" s="434"/>
      <c r="W44" s="432"/>
      <c r="X44" s="432"/>
    </row>
    <row r="45" spans="1:24" ht="25.5">
      <c r="A45" s="420">
        <v>31</v>
      </c>
      <c r="B45" s="439"/>
      <c r="C45" s="435" t="s">
        <v>363</v>
      </c>
      <c r="D45" s="436" t="s">
        <v>277</v>
      </c>
      <c r="E45" s="437">
        <v>23</v>
      </c>
      <c r="F45" s="438">
        <v>0.2</v>
      </c>
      <c r="G45" s="423">
        <v>8</v>
      </c>
      <c r="H45" s="423">
        <f t="shared" si="0"/>
        <v>1.6</v>
      </c>
      <c r="I45" s="423">
        <v>0.1</v>
      </c>
      <c r="J45" s="423">
        <v>0.01</v>
      </c>
      <c r="K45" s="423">
        <f t="shared" si="1"/>
        <v>1.71</v>
      </c>
      <c r="L45" s="423">
        <f t="shared" si="2"/>
        <v>4.5999999999999996</v>
      </c>
      <c r="M45" s="423">
        <f t="shared" si="3"/>
        <v>36.799999999999997</v>
      </c>
      <c r="N45" s="423">
        <f t="shared" si="4"/>
        <v>2.2999999999999998</v>
      </c>
      <c r="O45" s="423">
        <f t="shared" si="5"/>
        <v>0.23</v>
      </c>
      <c r="P45" s="423">
        <f t="shared" si="6"/>
        <v>39.33</v>
      </c>
      <c r="R45" s="431"/>
      <c r="S45" s="432"/>
      <c r="T45" s="433"/>
      <c r="U45" s="434"/>
      <c r="V45" s="434"/>
      <c r="W45" s="432"/>
      <c r="X45" s="432"/>
    </row>
    <row r="46" spans="1:24">
      <c r="A46" s="420">
        <v>32</v>
      </c>
      <c r="B46" s="439"/>
      <c r="C46" s="435" t="s">
        <v>364</v>
      </c>
      <c r="D46" s="436" t="s">
        <v>204</v>
      </c>
      <c r="E46" s="437">
        <v>8</v>
      </c>
      <c r="F46" s="438">
        <v>1</v>
      </c>
      <c r="G46" s="442">
        <v>8</v>
      </c>
      <c r="H46" s="423">
        <f t="shared" si="0"/>
        <v>8</v>
      </c>
      <c r="I46" s="423">
        <v>8</v>
      </c>
      <c r="J46" s="423">
        <v>1.05</v>
      </c>
      <c r="K46" s="423">
        <f t="shared" si="1"/>
        <v>17.05</v>
      </c>
      <c r="L46" s="423">
        <f t="shared" si="2"/>
        <v>8</v>
      </c>
      <c r="M46" s="423">
        <f t="shared" si="3"/>
        <v>64</v>
      </c>
      <c r="N46" s="423">
        <f t="shared" si="4"/>
        <v>64</v>
      </c>
      <c r="O46" s="423">
        <f t="shared" si="5"/>
        <v>8.4</v>
      </c>
      <c r="P46" s="423">
        <f t="shared" si="6"/>
        <v>136.4</v>
      </c>
      <c r="R46" s="431"/>
      <c r="S46" s="432"/>
      <c r="T46" s="433"/>
      <c r="U46" s="434"/>
      <c r="V46" s="434"/>
      <c r="W46" s="432"/>
      <c r="X46" s="432"/>
    </row>
    <row r="47" spans="1:24">
      <c r="A47" s="420"/>
      <c r="B47" s="439"/>
      <c r="C47" s="443"/>
      <c r="D47" s="429"/>
      <c r="E47" s="430"/>
      <c r="F47" s="438"/>
      <c r="G47" s="423"/>
      <c r="H47" s="423">
        <f t="shared" si="0"/>
        <v>0</v>
      </c>
      <c r="I47" s="423"/>
      <c r="J47" s="423"/>
      <c r="K47" s="423">
        <f t="shared" si="1"/>
        <v>0</v>
      </c>
      <c r="L47" s="423">
        <f t="shared" si="2"/>
        <v>0</v>
      </c>
      <c r="M47" s="423">
        <f t="shared" si="3"/>
        <v>0</v>
      </c>
      <c r="N47" s="423">
        <f t="shared" si="4"/>
        <v>0</v>
      </c>
      <c r="O47" s="423">
        <f t="shared" si="5"/>
        <v>0</v>
      </c>
      <c r="P47" s="423">
        <f t="shared" si="6"/>
        <v>0</v>
      </c>
      <c r="R47" s="431"/>
      <c r="S47" s="432"/>
      <c r="T47" s="433"/>
      <c r="U47" s="434"/>
      <c r="V47" s="434"/>
      <c r="W47" s="432"/>
      <c r="X47" s="432"/>
    </row>
    <row r="48" spans="1:24" ht="12.75" customHeight="1">
      <c r="A48" s="444"/>
      <c r="B48" s="703" t="s">
        <v>365</v>
      </c>
      <c r="C48" s="703"/>
      <c r="D48" s="703"/>
      <c r="E48" s="703"/>
      <c r="F48" s="703"/>
      <c r="G48" s="703"/>
      <c r="H48" s="703"/>
      <c r="I48" s="703"/>
      <c r="J48" s="703"/>
      <c r="K48" s="703"/>
      <c r="L48" s="445">
        <f>SUM(L17:L47)</f>
        <v>1009.2700000000001</v>
      </c>
      <c r="M48" s="445">
        <f>SUM(M17:M47)</f>
        <v>8074.1600000000008</v>
      </c>
      <c r="N48" s="445">
        <f>SUM(N17:N47)</f>
        <v>13309.649999999998</v>
      </c>
      <c r="O48" s="445">
        <f>SUM(O17:O47)</f>
        <v>610.93000000000006</v>
      </c>
      <c r="P48" s="445">
        <f>SUM(P17:P47)</f>
        <v>21994.740000000005</v>
      </c>
      <c r="R48" s="446"/>
    </row>
    <row r="49" spans="1:16" ht="14.25" customHeight="1">
      <c r="A49" s="704"/>
      <c r="B49" s="704"/>
      <c r="C49" s="704"/>
      <c r="D49" s="704"/>
      <c r="E49" s="704"/>
      <c r="F49" s="447"/>
      <c r="G49" s="448"/>
      <c r="H49" s="449"/>
      <c r="I49" s="449"/>
      <c r="J49" s="449"/>
      <c r="K49" s="449"/>
      <c r="L49" s="449"/>
      <c r="M49" s="449"/>
      <c r="N49" s="449"/>
      <c r="O49" s="449"/>
      <c r="P49" s="449"/>
    </row>
    <row r="51" spans="1:16" ht="15">
      <c r="A51" s="368"/>
      <c r="B51" s="368" t="s">
        <v>306</v>
      </c>
      <c r="C51" s="369"/>
      <c r="D51" s="450"/>
      <c r="E51" s="450"/>
      <c r="F51" s="450"/>
      <c r="G51" s="705"/>
      <c r="H51" s="705"/>
      <c r="I51" s="705"/>
      <c r="J51" s="450"/>
      <c r="K51" s="450"/>
      <c r="L51" s="450"/>
      <c r="M51" s="368"/>
      <c r="N51" s="368"/>
      <c r="O51" s="368"/>
      <c r="P51" s="368" t="s">
        <v>366</v>
      </c>
    </row>
    <row r="52" spans="1:16" ht="15">
      <c r="A52" s="451"/>
      <c r="B52" s="671" t="s">
        <v>367</v>
      </c>
      <c r="C52" s="671"/>
      <c r="D52" s="671"/>
      <c r="E52" s="452"/>
      <c r="F52" s="452"/>
      <c r="G52" s="671"/>
      <c r="H52" s="671"/>
      <c r="I52" s="671"/>
      <c r="J52" s="671"/>
      <c r="K52" s="671"/>
      <c r="L52" s="671"/>
      <c r="M52" s="671"/>
      <c r="N52" s="671"/>
      <c r="O52" s="452"/>
      <c r="P52" s="452"/>
    </row>
    <row r="53" spans="1:16" ht="15.75">
      <c r="A53" s="453"/>
      <c r="B53" s="373" t="s">
        <v>308</v>
      </c>
      <c r="C53" s="453"/>
      <c r="D53" s="453"/>
      <c r="E53" s="368"/>
      <c r="F53" s="368"/>
      <c r="G53" s="453"/>
      <c r="H53" s="453"/>
      <c r="J53" s="454"/>
      <c r="K53" s="454"/>
      <c r="L53" s="454"/>
      <c r="M53" s="454"/>
      <c r="N53" s="454"/>
      <c r="O53" s="454"/>
      <c r="P53" s="454"/>
    </row>
    <row r="54" spans="1:16" ht="15">
      <c r="A54" s="455"/>
      <c r="B54" s="455"/>
      <c r="C54" s="453"/>
      <c r="D54" s="455"/>
      <c r="E54" s="455"/>
      <c r="F54" s="455"/>
      <c r="G54" s="700"/>
      <c r="H54" s="700"/>
      <c r="I54" s="700"/>
      <c r="J54" s="455"/>
      <c r="K54" s="455"/>
      <c r="L54" s="455"/>
      <c r="M54" s="455"/>
      <c r="N54" s="455"/>
      <c r="O54" s="455"/>
      <c r="P54" s="455"/>
    </row>
    <row r="55" spans="1:16" ht="15">
      <c r="B55" s="700"/>
      <c r="C55" s="700"/>
      <c r="D55" s="700"/>
      <c r="E55" s="700"/>
    </row>
    <row r="56" spans="1:16">
      <c r="B56" s="701">
        <f>A11</f>
        <v>0</v>
      </c>
      <c r="C56" s="701"/>
      <c r="D56" s="701"/>
    </row>
  </sheetData>
  <sheetProtection selectLockedCells="1" selectUnlockedCells="1"/>
  <mergeCells count="38">
    <mergeCell ref="O11:P11"/>
    <mergeCell ref="A1:P1"/>
    <mergeCell ref="A2:P2"/>
    <mergeCell ref="A3:P3"/>
    <mergeCell ref="A4:C4"/>
    <mergeCell ref="A5:H5"/>
    <mergeCell ref="A6:H6"/>
    <mergeCell ref="A7:H7"/>
    <mergeCell ref="A9:D9"/>
    <mergeCell ref="A10:D10"/>
    <mergeCell ref="L10:N10"/>
    <mergeCell ref="A11:C11"/>
    <mergeCell ref="K13:K14"/>
    <mergeCell ref="L13:L14"/>
    <mergeCell ref="M13:M14"/>
    <mergeCell ref="N13:N14"/>
    <mergeCell ref="F12:K12"/>
    <mergeCell ref="F13:F14"/>
    <mergeCell ref="G13:G14"/>
    <mergeCell ref="H13:H14"/>
    <mergeCell ref="I13:I14"/>
    <mergeCell ref="J13:J14"/>
    <mergeCell ref="G54:I54"/>
    <mergeCell ref="B55:E55"/>
    <mergeCell ref="B56:D56"/>
    <mergeCell ref="O13:O14"/>
    <mergeCell ref="P13:P14"/>
    <mergeCell ref="B48:K48"/>
    <mergeCell ref="A49:E49"/>
    <mergeCell ref="G51:I51"/>
    <mergeCell ref="B52:D52"/>
    <mergeCell ref="G52:N52"/>
    <mergeCell ref="A12:A14"/>
    <mergeCell ref="B12:B14"/>
    <mergeCell ref="C12:C14"/>
    <mergeCell ref="D12:D14"/>
    <mergeCell ref="E12:E14"/>
    <mergeCell ref="L12:P12"/>
  </mergeCells>
  <pageMargins left="0.43333333333333335" right="0.2361111111111111" top="0.74791666666666667" bottom="0.74791666666666667" header="0.51180555555555551" footer="0.51180555555555551"/>
  <pageSetup paperSize="9" scale="80" firstPageNumber="0" orientation="landscape" horizontalDpi="300" vertic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ADC1-31F9-4F16-B8A9-827C661146BC}">
  <sheetPr>
    <tabColor indexed="47"/>
  </sheetPr>
  <dimension ref="A1:X56"/>
  <sheetViews>
    <sheetView showZeros="0" topLeftCell="A18" zoomScale="90" zoomScaleNormal="90" zoomScaleSheetLayoutView="110" workbookViewId="0">
      <selection sqref="A1:P1"/>
    </sheetView>
  </sheetViews>
  <sheetFormatPr defaultRowHeight="12.75"/>
  <cols>
    <col min="1" max="1" width="4.5703125" style="380" customWidth="1"/>
    <col min="2" max="2" width="10.5703125" style="380" customWidth="1"/>
    <col min="3" max="3" width="46.85546875" style="380" customWidth="1"/>
    <col min="4" max="4" width="9.5703125" style="380" customWidth="1"/>
    <col min="5" max="5" width="8.85546875" style="380" customWidth="1"/>
    <col min="6" max="6" width="7.5703125" style="380" customWidth="1"/>
    <col min="7" max="7" width="8.140625" style="380" customWidth="1"/>
    <col min="8" max="8" width="7.42578125" style="380" customWidth="1"/>
    <col min="9" max="9" width="8.5703125" style="380" customWidth="1"/>
    <col min="10" max="10" width="9.42578125" style="380" customWidth="1"/>
    <col min="11" max="11" width="7.85546875" style="380" customWidth="1"/>
    <col min="12" max="12" width="10.5703125" style="380" customWidth="1"/>
    <col min="13" max="15" width="9.42578125" style="380" customWidth="1"/>
    <col min="16" max="16" width="10.140625" style="380" customWidth="1"/>
    <col min="17" max="17" width="7.42578125" style="380" customWidth="1"/>
    <col min="18" max="18" width="9.5703125" style="380" customWidth="1"/>
    <col min="19" max="256" width="9.140625" style="380"/>
    <col min="257" max="257" width="4.5703125" style="380" customWidth="1"/>
    <col min="258" max="258" width="10.5703125" style="380" customWidth="1"/>
    <col min="259" max="259" width="46.85546875" style="380" customWidth="1"/>
    <col min="260" max="260" width="9.5703125" style="380" customWidth="1"/>
    <col min="261" max="261" width="8.85546875" style="380" customWidth="1"/>
    <col min="262" max="262" width="7.5703125" style="380" customWidth="1"/>
    <col min="263" max="263" width="8.140625" style="380" customWidth="1"/>
    <col min="264" max="264" width="7.42578125" style="380" customWidth="1"/>
    <col min="265" max="265" width="8.5703125" style="380" customWidth="1"/>
    <col min="266" max="266" width="9.42578125" style="380" customWidth="1"/>
    <col min="267" max="267" width="7.85546875" style="380" customWidth="1"/>
    <col min="268" max="268" width="10.5703125" style="380" customWidth="1"/>
    <col min="269" max="271" width="9.42578125" style="380" customWidth="1"/>
    <col min="272" max="272" width="10.140625" style="380" customWidth="1"/>
    <col min="273" max="273" width="7.42578125" style="380" customWidth="1"/>
    <col min="274" max="274" width="9.5703125" style="380" customWidth="1"/>
    <col min="275" max="512" width="9.140625" style="380"/>
    <col min="513" max="513" width="4.5703125" style="380" customWidth="1"/>
    <col min="514" max="514" width="10.5703125" style="380" customWidth="1"/>
    <col min="515" max="515" width="46.85546875" style="380" customWidth="1"/>
    <col min="516" max="516" width="9.5703125" style="380" customWidth="1"/>
    <col min="517" max="517" width="8.85546875" style="380" customWidth="1"/>
    <col min="518" max="518" width="7.5703125" style="380" customWidth="1"/>
    <col min="519" max="519" width="8.140625" style="380" customWidth="1"/>
    <col min="520" max="520" width="7.42578125" style="380" customWidth="1"/>
    <col min="521" max="521" width="8.5703125" style="380" customWidth="1"/>
    <col min="522" max="522" width="9.42578125" style="380" customWidth="1"/>
    <col min="523" max="523" width="7.85546875" style="380" customWidth="1"/>
    <col min="524" max="524" width="10.5703125" style="380" customWidth="1"/>
    <col min="525" max="527" width="9.42578125" style="380" customWidth="1"/>
    <col min="528" max="528" width="10.140625" style="380" customWidth="1"/>
    <col min="529" max="529" width="7.42578125" style="380" customWidth="1"/>
    <col min="530" max="530" width="9.5703125" style="380" customWidth="1"/>
    <col min="531" max="768" width="9.140625" style="380"/>
    <col min="769" max="769" width="4.5703125" style="380" customWidth="1"/>
    <col min="770" max="770" width="10.5703125" style="380" customWidth="1"/>
    <col min="771" max="771" width="46.85546875" style="380" customWidth="1"/>
    <col min="772" max="772" width="9.5703125" style="380" customWidth="1"/>
    <col min="773" max="773" width="8.85546875" style="380" customWidth="1"/>
    <col min="774" max="774" width="7.5703125" style="380" customWidth="1"/>
    <col min="775" max="775" width="8.140625" style="380" customWidth="1"/>
    <col min="776" max="776" width="7.42578125" style="380" customWidth="1"/>
    <col min="777" max="777" width="8.5703125" style="380" customWidth="1"/>
    <col min="778" max="778" width="9.42578125" style="380" customWidth="1"/>
    <col min="779" max="779" width="7.85546875" style="380" customWidth="1"/>
    <col min="780" max="780" width="10.5703125" style="380" customWidth="1"/>
    <col min="781" max="783" width="9.42578125" style="380" customWidth="1"/>
    <col min="784" max="784" width="10.140625" style="380" customWidth="1"/>
    <col min="785" max="785" width="7.42578125" style="380" customWidth="1"/>
    <col min="786" max="786" width="9.5703125" style="380" customWidth="1"/>
    <col min="787" max="1024" width="9.140625" style="380"/>
    <col min="1025" max="1025" width="4.5703125" style="380" customWidth="1"/>
    <col min="1026" max="1026" width="10.5703125" style="380" customWidth="1"/>
    <col min="1027" max="1027" width="46.85546875" style="380" customWidth="1"/>
    <col min="1028" max="1028" width="9.5703125" style="380" customWidth="1"/>
    <col min="1029" max="1029" width="8.85546875" style="380" customWidth="1"/>
    <col min="1030" max="1030" width="7.5703125" style="380" customWidth="1"/>
    <col min="1031" max="1031" width="8.140625" style="380" customWidth="1"/>
    <col min="1032" max="1032" width="7.42578125" style="380" customWidth="1"/>
    <col min="1033" max="1033" width="8.5703125" style="380" customWidth="1"/>
    <col min="1034" max="1034" width="9.42578125" style="380" customWidth="1"/>
    <col min="1035" max="1035" width="7.85546875" style="380" customWidth="1"/>
    <col min="1036" max="1036" width="10.5703125" style="380" customWidth="1"/>
    <col min="1037" max="1039" width="9.42578125" style="380" customWidth="1"/>
    <col min="1040" max="1040" width="10.140625" style="380" customWidth="1"/>
    <col min="1041" max="1041" width="7.42578125" style="380" customWidth="1"/>
    <col min="1042" max="1042" width="9.5703125" style="380" customWidth="1"/>
    <col min="1043" max="1280" width="9.140625" style="380"/>
    <col min="1281" max="1281" width="4.5703125" style="380" customWidth="1"/>
    <col min="1282" max="1282" width="10.5703125" style="380" customWidth="1"/>
    <col min="1283" max="1283" width="46.85546875" style="380" customWidth="1"/>
    <col min="1284" max="1284" width="9.5703125" style="380" customWidth="1"/>
    <col min="1285" max="1285" width="8.85546875" style="380" customWidth="1"/>
    <col min="1286" max="1286" width="7.5703125" style="380" customWidth="1"/>
    <col min="1287" max="1287" width="8.140625" style="380" customWidth="1"/>
    <col min="1288" max="1288" width="7.42578125" style="380" customWidth="1"/>
    <col min="1289" max="1289" width="8.5703125" style="380" customWidth="1"/>
    <col min="1290" max="1290" width="9.42578125" style="380" customWidth="1"/>
    <col min="1291" max="1291" width="7.85546875" style="380" customWidth="1"/>
    <col min="1292" max="1292" width="10.5703125" style="380" customWidth="1"/>
    <col min="1293" max="1295" width="9.42578125" style="380" customWidth="1"/>
    <col min="1296" max="1296" width="10.140625" style="380" customWidth="1"/>
    <col min="1297" max="1297" width="7.42578125" style="380" customWidth="1"/>
    <col min="1298" max="1298" width="9.5703125" style="380" customWidth="1"/>
    <col min="1299" max="1536" width="9.140625" style="380"/>
    <col min="1537" max="1537" width="4.5703125" style="380" customWidth="1"/>
    <col min="1538" max="1538" width="10.5703125" style="380" customWidth="1"/>
    <col min="1539" max="1539" width="46.85546875" style="380" customWidth="1"/>
    <col min="1540" max="1540" width="9.5703125" style="380" customWidth="1"/>
    <col min="1541" max="1541" width="8.85546875" style="380" customWidth="1"/>
    <col min="1542" max="1542" width="7.5703125" style="380" customWidth="1"/>
    <col min="1543" max="1543" width="8.140625" style="380" customWidth="1"/>
    <col min="1544" max="1544" width="7.42578125" style="380" customWidth="1"/>
    <col min="1545" max="1545" width="8.5703125" style="380" customWidth="1"/>
    <col min="1546" max="1546" width="9.42578125" style="380" customWidth="1"/>
    <col min="1547" max="1547" width="7.85546875" style="380" customWidth="1"/>
    <col min="1548" max="1548" width="10.5703125" style="380" customWidth="1"/>
    <col min="1549" max="1551" width="9.42578125" style="380" customWidth="1"/>
    <col min="1552" max="1552" width="10.140625" style="380" customWidth="1"/>
    <col min="1553" max="1553" width="7.42578125" style="380" customWidth="1"/>
    <col min="1554" max="1554" width="9.5703125" style="380" customWidth="1"/>
    <col min="1555" max="1792" width="9.140625" style="380"/>
    <col min="1793" max="1793" width="4.5703125" style="380" customWidth="1"/>
    <col min="1794" max="1794" width="10.5703125" style="380" customWidth="1"/>
    <col min="1795" max="1795" width="46.85546875" style="380" customWidth="1"/>
    <col min="1796" max="1796" width="9.5703125" style="380" customWidth="1"/>
    <col min="1797" max="1797" width="8.85546875" style="380" customWidth="1"/>
    <col min="1798" max="1798" width="7.5703125" style="380" customWidth="1"/>
    <col min="1799" max="1799" width="8.140625" style="380" customWidth="1"/>
    <col min="1800" max="1800" width="7.42578125" style="380" customWidth="1"/>
    <col min="1801" max="1801" width="8.5703125" style="380" customWidth="1"/>
    <col min="1802" max="1802" width="9.42578125" style="380" customWidth="1"/>
    <col min="1803" max="1803" width="7.85546875" style="380" customWidth="1"/>
    <col min="1804" max="1804" width="10.5703125" style="380" customWidth="1"/>
    <col min="1805" max="1807" width="9.42578125" style="380" customWidth="1"/>
    <col min="1808" max="1808" width="10.140625" style="380" customWidth="1"/>
    <col min="1809" max="1809" width="7.42578125" style="380" customWidth="1"/>
    <col min="1810" max="1810" width="9.5703125" style="380" customWidth="1"/>
    <col min="1811" max="2048" width="9.140625" style="380"/>
    <col min="2049" max="2049" width="4.5703125" style="380" customWidth="1"/>
    <col min="2050" max="2050" width="10.5703125" style="380" customWidth="1"/>
    <col min="2051" max="2051" width="46.85546875" style="380" customWidth="1"/>
    <col min="2052" max="2052" width="9.5703125" style="380" customWidth="1"/>
    <col min="2053" max="2053" width="8.85546875" style="380" customWidth="1"/>
    <col min="2054" max="2054" width="7.5703125" style="380" customWidth="1"/>
    <col min="2055" max="2055" width="8.140625" style="380" customWidth="1"/>
    <col min="2056" max="2056" width="7.42578125" style="380" customWidth="1"/>
    <col min="2057" max="2057" width="8.5703125" style="380" customWidth="1"/>
    <col min="2058" max="2058" width="9.42578125" style="380" customWidth="1"/>
    <col min="2059" max="2059" width="7.85546875" style="380" customWidth="1"/>
    <col min="2060" max="2060" width="10.5703125" style="380" customWidth="1"/>
    <col min="2061" max="2063" width="9.42578125" style="380" customWidth="1"/>
    <col min="2064" max="2064" width="10.140625" style="380" customWidth="1"/>
    <col min="2065" max="2065" width="7.42578125" style="380" customWidth="1"/>
    <col min="2066" max="2066" width="9.5703125" style="380" customWidth="1"/>
    <col min="2067" max="2304" width="9.140625" style="380"/>
    <col min="2305" max="2305" width="4.5703125" style="380" customWidth="1"/>
    <col min="2306" max="2306" width="10.5703125" style="380" customWidth="1"/>
    <col min="2307" max="2307" width="46.85546875" style="380" customWidth="1"/>
    <col min="2308" max="2308" width="9.5703125" style="380" customWidth="1"/>
    <col min="2309" max="2309" width="8.85546875" style="380" customWidth="1"/>
    <col min="2310" max="2310" width="7.5703125" style="380" customWidth="1"/>
    <col min="2311" max="2311" width="8.140625" style="380" customWidth="1"/>
    <col min="2312" max="2312" width="7.42578125" style="380" customWidth="1"/>
    <col min="2313" max="2313" width="8.5703125" style="380" customWidth="1"/>
    <col min="2314" max="2314" width="9.42578125" style="380" customWidth="1"/>
    <col min="2315" max="2315" width="7.85546875" style="380" customWidth="1"/>
    <col min="2316" max="2316" width="10.5703125" style="380" customWidth="1"/>
    <col min="2317" max="2319" width="9.42578125" style="380" customWidth="1"/>
    <col min="2320" max="2320" width="10.140625" style="380" customWidth="1"/>
    <col min="2321" max="2321" width="7.42578125" style="380" customWidth="1"/>
    <col min="2322" max="2322" width="9.5703125" style="380" customWidth="1"/>
    <col min="2323" max="2560" width="9.140625" style="380"/>
    <col min="2561" max="2561" width="4.5703125" style="380" customWidth="1"/>
    <col min="2562" max="2562" width="10.5703125" style="380" customWidth="1"/>
    <col min="2563" max="2563" width="46.85546875" style="380" customWidth="1"/>
    <col min="2564" max="2564" width="9.5703125" style="380" customWidth="1"/>
    <col min="2565" max="2565" width="8.85546875" style="380" customWidth="1"/>
    <col min="2566" max="2566" width="7.5703125" style="380" customWidth="1"/>
    <col min="2567" max="2567" width="8.140625" style="380" customWidth="1"/>
    <col min="2568" max="2568" width="7.42578125" style="380" customWidth="1"/>
    <col min="2569" max="2569" width="8.5703125" style="380" customWidth="1"/>
    <col min="2570" max="2570" width="9.42578125" style="380" customWidth="1"/>
    <col min="2571" max="2571" width="7.85546875" style="380" customWidth="1"/>
    <col min="2572" max="2572" width="10.5703125" style="380" customWidth="1"/>
    <col min="2573" max="2575" width="9.42578125" style="380" customWidth="1"/>
    <col min="2576" max="2576" width="10.140625" style="380" customWidth="1"/>
    <col min="2577" max="2577" width="7.42578125" style="380" customWidth="1"/>
    <col min="2578" max="2578" width="9.5703125" style="380" customWidth="1"/>
    <col min="2579" max="2816" width="9.140625" style="380"/>
    <col min="2817" max="2817" width="4.5703125" style="380" customWidth="1"/>
    <col min="2818" max="2818" width="10.5703125" style="380" customWidth="1"/>
    <col min="2819" max="2819" width="46.85546875" style="380" customWidth="1"/>
    <col min="2820" max="2820" width="9.5703125" style="380" customWidth="1"/>
    <col min="2821" max="2821" width="8.85546875" style="380" customWidth="1"/>
    <col min="2822" max="2822" width="7.5703125" style="380" customWidth="1"/>
    <col min="2823" max="2823" width="8.140625" style="380" customWidth="1"/>
    <col min="2824" max="2824" width="7.42578125" style="380" customWidth="1"/>
    <col min="2825" max="2825" width="8.5703125" style="380" customWidth="1"/>
    <col min="2826" max="2826" width="9.42578125" style="380" customWidth="1"/>
    <col min="2827" max="2827" width="7.85546875" style="380" customWidth="1"/>
    <col min="2828" max="2828" width="10.5703125" style="380" customWidth="1"/>
    <col min="2829" max="2831" width="9.42578125" style="380" customWidth="1"/>
    <col min="2832" max="2832" width="10.140625" style="380" customWidth="1"/>
    <col min="2833" max="2833" width="7.42578125" style="380" customWidth="1"/>
    <col min="2834" max="2834" width="9.5703125" style="380" customWidth="1"/>
    <col min="2835" max="3072" width="9.140625" style="380"/>
    <col min="3073" max="3073" width="4.5703125" style="380" customWidth="1"/>
    <col min="3074" max="3074" width="10.5703125" style="380" customWidth="1"/>
    <col min="3075" max="3075" width="46.85546875" style="380" customWidth="1"/>
    <col min="3076" max="3076" width="9.5703125" style="380" customWidth="1"/>
    <col min="3077" max="3077" width="8.85546875" style="380" customWidth="1"/>
    <col min="3078" max="3078" width="7.5703125" style="380" customWidth="1"/>
    <col min="3079" max="3079" width="8.140625" style="380" customWidth="1"/>
    <col min="3080" max="3080" width="7.42578125" style="380" customWidth="1"/>
    <col min="3081" max="3081" width="8.5703125" style="380" customWidth="1"/>
    <col min="3082" max="3082" width="9.42578125" style="380" customWidth="1"/>
    <col min="3083" max="3083" width="7.85546875" style="380" customWidth="1"/>
    <col min="3084" max="3084" width="10.5703125" style="380" customWidth="1"/>
    <col min="3085" max="3087" width="9.42578125" style="380" customWidth="1"/>
    <col min="3088" max="3088" width="10.140625" style="380" customWidth="1"/>
    <col min="3089" max="3089" width="7.42578125" style="380" customWidth="1"/>
    <col min="3090" max="3090" width="9.5703125" style="380" customWidth="1"/>
    <col min="3091" max="3328" width="9.140625" style="380"/>
    <col min="3329" max="3329" width="4.5703125" style="380" customWidth="1"/>
    <col min="3330" max="3330" width="10.5703125" style="380" customWidth="1"/>
    <col min="3331" max="3331" width="46.85546875" style="380" customWidth="1"/>
    <col min="3332" max="3332" width="9.5703125" style="380" customWidth="1"/>
    <col min="3333" max="3333" width="8.85546875" style="380" customWidth="1"/>
    <col min="3334" max="3334" width="7.5703125" style="380" customWidth="1"/>
    <col min="3335" max="3335" width="8.140625" style="380" customWidth="1"/>
    <col min="3336" max="3336" width="7.42578125" style="380" customWidth="1"/>
    <col min="3337" max="3337" width="8.5703125" style="380" customWidth="1"/>
    <col min="3338" max="3338" width="9.42578125" style="380" customWidth="1"/>
    <col min="3339" max="3339" width="7.85546875" style="380" customWidth="1"/>
    <col min="3340" max="3340" width="10.5703125" style="380" customWidth="1"/>
    <col min="3341" max="3343" width="9.42578125" style="380" customWidth="1"/>
    <col min="3344" max="3344" width="10.140625" style="380" customWidth="1"/>
    <col min="3345" max="3345" width="7.42578125" style="380" customWidth="1"/>
    <col min="3346" max="3346" width="9.5703125" style="380" customWidth="1"/>
    <col min="3347" max="3584" width="9.140625" style="380"/>
    <col min="3585" max="3585" width="4.5703125" style="380" customWidth="1"/>
    <col min="3586" max="3586" width="10.5703125" style="380" customWidth="1"/>
    <col min="3587" max="3587" width="46.85546875" style="380" customWidth="1"/>
    <col min="3588" max="3588" width="9.5703125" style="380" customWidth="1"/>
    <col min="3589" max="3589" width="8.85546875" style="380" customWidth="1"/>
    <col min="3590" max="3590" width="7.5703125" style="380" customWidth="1"/>
    <col min="3591" max="3591" width="8.140625" style="380" customWidth="1"/>
    <col min="3592" max="3592" width="7.42578125" style="380" customWidth="1"/>
    <col min="3593" max="3593" width="8.5703125" style="380" customWidth="1"/>
    <col min="3594" max="3594" width="9.42578125" style="380" customWidth="1"/>
    <col min="3595" max="3595" width="7.85546875" style="380" customWidth="1"/>
    <col min="3596" max="3596" width="10.5703125" style="380" customWidth="1"/>
    <col min="3597" max="3599" width="9.42578125" style="380" customWidth="1"/>
    <col min="3600" max="3600" width="10.140625" style="380" customWidth="1"/>
    <col min="3601" max="3601" width="7.42578125" style="380" customWidth="1"/>
    <col min="3602" max="3602" width="9.5703125" style="380" customWidth="1"/>
    <col min="3603" max="3840" width="9.140625" style="380"/>
    <col min="3841" max="3841" width="4.5703125" style="380" customWidth="1"/>
    <col min="3842" max="3842" width="10.5703125" style="380" customWidth="1"/>
    <col min="3843" max="3843" width="46.85546875" style="380" customWidth="1"/>
    <col min="3844" max="3844" width="9.5703125" style="380" customWidth="1"/>
    <col min="3845" max="3845" width="8.85546875" style="380" customWidth="1"/>
    <col min="3846" max="3846" width="7.5703125" style="380" customWidth="1"/>
    <col min="3847" max="3847" width="8.140625" style="380" customWidth="1"/>
    <col min="3848" max="3848" width="7.42578125" style="380" customWidth="1"/>
    <col min="3849" max="3849" width="8.5703125" style="380" customWidth="1"/>
    <col min="3850" max="3850" width="9.42578125" style="380" customWidth="1"/>
    <col min="3851" max="3851" width="7.85546875" style="380" customWidth="1"/>
    <col min="3852" max="3852" width="10.5703125" style="380" customWidth="1"/>
    <col min="3853" max="3855" width="9.42578125" style="380" customWidth="1"/>
    <col min="3856" max="3856" width="10.140625" style="380" customWidth="1"/>
    <col min="3857" max="3857" width="7.42578125" style="380" customWidth="1"/>
    <col min="3858" max="3858" width="9.5703125" style="380" customWidth="1"/>
    <col min="3859" max="4096" width="9.140625" style="380"/>
    <col min="4097" max="4097" width="4.5703125" style="380" customWidth="1"/>
    <col min="4098" max="4098" width="10.5703125" style="380" customWidth="1"/>
    <col min="4099" max="4099" width="46.85546875" style="380" customWidth="1"/>
    <col min="4100" max="4100" width="9.5703125" style="380" customWidth="1"/>
    <col min="4101" max="4101" width="8.85546875" style="380" customWidth="1"/>
    <col min="4102" max="4102" width="7.5703125" style="380" customWidth="1"/>
    <col min="4103" max="4103" width="8.140625" style="380" customWidth="1"/>
    <col min="4104" max="4104" width="7.42578125" style="380" customWidth="1"/>
    <col min="4105" max="4105" width="8.5703125" style="380" customWidth="1"/>
    <col min="4106" max="4106" width="9.42578125" style="380" customWidth="1"/>
    <col min="4107" max="4107" width="7.85546875" style="380" customWidth="1"/>
    <col min="4108" max="4108" width="10.5703125" style="380" customWidth="1"/>
    <col min="4109" max="4111" width="9.42578125" style="380" customWidth="1"/>
    <col min="4112" max="4112" width="10.140625" style="380" customWidth="1"/>
    <col min="4113" max="4113" width="7.42578125" style="380" customWidth="1"/>
    <col min="4114" max="4114" width="9.5703125" style="380" customWidth="1"/>
    <col min="4115" max="4352" width="9.140625" style="380"/>
    <col min="4353" max="4353" width="4.5703125" style="380" customWidth="1"/>
    <col min="4354" max="4354" width="10.5703125" style="380" customWidth="1"/>
    <col min="4355" max="4355" width="46.85546875" style="380" customWidth="1"/>
    <col min="4356" max="4356" width="9.5703125" style="380" customWidth="1"/>
    <col min="4357" max="4357" width="8.85546875" style="380" customWidth="1"/>
    <col min="4358" max="4358" width="7.5703125" style="380" customWidth="1"/>
    <col min="4359" max="4359" width="8.140625" style="380" customWidth="1"/>
    <col min="4360" max="4360" width="7.42578125" style="380" customWidth="1"/>
    <col min="4361" max="4361" width="8.5703125" style="380" customWidth="1"/>
    <col min="4362" max="4362" width="9.42578125" style="380" customWidth="1"/>
    <col min="4363" max="4363" width="7.85546875" style="380" customWidth="1"/>
    <col min="4364" max="4364" width="10.5703125" style="380" customWidth="1"/>
    <col min="4365" max="4367" width="9.42578125" style="380" customWidth="1"/>
    <col min="4368" max="4368" width="10.140625" style="380" customWidth="1"/>
    <col min="4369" max="4369" width="7.42578125" style="380" customWidth="1"/>
    <col min="4370" max="4370" width="9.5703125" style="380" customWidth="1"/>
    <col min="4371" max="4608" width="9.140625" style="380"/>
    <col min="4609" max="4609" width="4.5703125" style="380" customWidth="1"/>
    <col min="4610" max="4610" width="10.5703125" style="380" customWidth="1"/>
    <col min="4611" max="4611" width="46.85546875" style="380" customWidth="1"/>
    <col min="4612" max="4612" width="9.5703125" style="380" customWidth="1"/>
    <col min="4613" max="4613" width="8.85546875" style="380" customWidth="1"/>
    <col min="4614" max="4614" width="7.5703125" style="380" customWidth="1"/>
    <col min="4615" max="4615" width="8.140625" style="380" customWidth="1"/>
    <col min="4616" max="4616" width="7.42578125" style="380" customWidth="1"/>
    <col min="4617" max="4617" width="8.5703125" style="380" customWidth="1"/>
    <col min="4618" max="4618" width="9.42578125" style="380" customWidth="1"/>
    <col min="4619" max="4619" width="7.85546875" style="380" customWidth="1"/>
    <col min="4620" max="4620" width="10.5703125" style="380" customWidth="1"/>
    <col min="4621" max="4623" width="9.42578125" style="380" customWidth="1"/>
    <col min="4624" max="4624" width="10.140625" style="380" customWidth="1"/>
    <col min="4625" max="4625" width="7.42578125" style="380" customWidth="1"/>
    <col min="4626" max="4626" width="9.5703125" style="380" customWidth="1"/>
    <col min="4627" max="4864" width="9.140625" style="380"/>
    <col min="4865" max="4865" width="4.5703125" style="380" customWidth="1"/>
    <col min="4866" max="4866" width="10.5703125" style="380" customWidth="1"/>
    <col min="4867" max="4867" width="46.85546875" style="380" customWidth="1"/>
    <col min="4868" max="4868" width="9.5703125" style="380" customWidth="1"/>
    <col min="4869" max="4869" width="8.85546875" style="380" customWidth="1"/>
    <col min="4870" max="4870" width="7.5703125" style="380" customWidth="1"/>
    <col min="4871" max="4871" width="8.140625" style="380" customWidth="1"/>
    <col min="4872" max="4872" width="7.42578125" style="380" customWidth="1"/>
    <col min="4873" max="4873" width="8.5703125" style="380" customWidth="1"/>
    <col min="4874" max="4874" width="9.42578125" style="380" customWidth="1"/>
    <col min="4875" max="4875" width="7.85546875" style="380" customWidth="1"/>
    <col min="4876" max="4876" width="10.5703125" style="380" customWidth="1"/>
    <col min="4877" max="4879" width="9.42578125" style="380" customWidth="1"/>
    <col min="4880" max="4880" width="10.140625" style="380" customWidth="1"/>
    <col min="4881" max="4881" width="7.42578125" style="380" customWidth="1"/>
    <col min="4882" max="4882" width="9.5703125" style="380" customWidth="1"/>
    <col min="4883" max="5120" width="9.140625" style="380"/>
    <col min="5121" max="5121" width="4.5703125" style="380" customWidth="1"/>
    <col min="5122" max="5122" width="10.5703125" style="380" customWidth="1"/>
    <col min="5123" max="5123" width="46.85546875" style="380" customWidth="1"/>
    <col min="5124" max="5124" width="9.5703125" style="380" customWidth="1"/>
    <col min="5125" max="5125" width="8.85546875" style="380" customWidth="1"/>
    <col min="5126" max="5126" width="7.5703125" style="380" customWidth="1"/>
    <col min="5127" max="5127" width="8.140625" style="380" customWidth="1"/>
    <col min="5128" max="5128" width="7.42578125" style="380" customWidth="1"/>
    <col min="5129" max="5129" width="8.5703125" style="380" customWidth="1"/>
    <col min="5130" max="5130" width="9.42578125" style="380" customWidth="1"/>
    <col min="5131" max="5131" width="7.85546875" style="380" customWidth="1"/>
    <col min="5132" max="5132" width="10.5703125" style="380" customWidth="1"/>
    <col min="5133" max="5135" width="9.42578125" style="380" customWidth="1"/>
    <col min="5136" max="5136" width="10.140625" style="380" customWidth="1"/>
    <col min="5137" max="5137" width="7.42578125" style="380" customWidth="1"/>
    <col min="5138" max="5138" width="9.5703125" style="380" customWidth="1"/>
    <col min="5139" max="5376" width="9.140625" style="380"/>
    <col min="5377" max="5377" width="4.5703125" style="380" customWidth="1"/>
    <col min="5378" max="5378" width="10.5703125" style="380" customWidth="1"/>
    <col min="5379" max="5379" width="46.85546875" style="380" customWidth="1"/>
    <col min="5380" max="5380" width="9.5703125" style="380" customWidth="1"/>
    <col min="5381" max="5381" width="8.85546875" style="380" customWidth="1"/>
    <col min="5382" max="5382" width="7.5703125" style="380" customWidth="1"/>
    <col min="5383" max="5383" width="8.140625" style="380" customWidth="1"/>
    <col min="5384" max="5384" width="7.42578125" style="380" customWidth="1"/>
    <col min="5385" max="5385" width="8.5703125" style="380" customWidth="1"/>
    <col min="5386" max="5386" width="9.42578125" style="380" customWidth="1"/>
    <col min="5387" max="5387" width="7.85546875" style="380" customWidth="1"/>
    <col min="5388" max="5388" width="10.5703125" style="380" customWidth="1"/>
    <col min="5389" max="5391" width="9.42578125" style="380" customWidth="1"/>
    <col min="5392" max="5392" width="10.140625" style="380" customWidth="1"/>
    <col min="5393" max="5393" width="7.42578125" style="380" customWidth="1"/>
    <col min="5394" max="5394" width="9.5703125" style="380" customWidth="1"/>
    <col min="5395" max="5632" width="9.140625" style="380"/>
    <col min="5633" max="5633" width="4.5703125" style="380" customWidth="1"/>
    <col min="5634" max="5634" width="10.5703125" style="380" customWidth="1"/>
    <col min="5635" max="5635" width="46.85546875" style="380" customWidth="1"/>
    <col min="5636" max="5636" width="9.5703125" style="380" customWidth="1"/>
    <col min="5637" max="5637" width="8.85546875" style="380" customWidth="1"/>
    <col min="5638" max="5638" width="7.5703125" style="380" customWidth="1"/>
    <col min="5639" max="5639" width="8.140625" style="380" customWidth="1"/>
    <col min="5640" max="5640" width="7.42578125" style="380" customWidth="1"/>
    <col min="5641" max="5641" width="8.5703125" style="380" customWidth="1"/>
    <col min="5642" max="5642" width="9.42578125" style="380" customWidth="1"/>
    <col min="5643" max="5643" width="7.85546875" style="380" customWidth="1"/>
    <col min="5644" max="5644" width="10.5703125" style="380" customWidth="1"/>
    <col min="5645" max="5647" width="9.42578125" style="380" customWidth="1"/>
    <col min="5648" max="5648" width="10.140625" style="380" customWidth="1"/>
    <col min="5649" max="5649" width="7.42578125" style="380" customWidth="1"/>
    <col min="5650" max="5650" width="9.5703125" style="380" customWidth="1"/>
    <col min="5651" max="5888" width="9.140625" style="380"/>
    <col min="5889" max="5889" width="4.5703125" style="380" customWidth="1"/>
    <col min="5890" max="5890" width="10.5703125" style="380" customWidth="1"/>
    <col min="5891" max="5891" width="46.85546875" style="380" customWidth="1"/>
    <col min="5892" max="5892" width="9.5703125" style="380" customWidth="1"/>
    <col min="5893" max="5893" width="8.85546875" style="380" customWidth="1"/>
    <col min="5894" max="5894" width="7.5703125" style="380" customWidth="1"/>
    <col min="5895" max="5895" width="8.140625" style="380" customWidth="1"/>
    <col min="5896" max="5896" width="7.42578125" style="380" customWidth="1"/>
    <col min="5897" max="5897" width="8.5703125" style="380" customWidth="1"/>
    <col min="5898" max="5898" width="9.42578125" style="380" customWidth="1"/>
    <col min="5899" max="5899" width="7.85546875" style="380" customWidth="1"/>
    <col min="5900" max="5900" width="10.5703125" style="380" customWidth="1"/>
    <col min="5901" max="5903" width="9.42578125" style="380" customWidth="1"/>
    <col min="5904" max="5904" width="10.140625" style="380" customWidth="1"/>
    <col min="5905" max="5905" width="7.42578125" style="380" customWidth="1"/>
    <col min="5906" max="5906" width="9.5703125" style="380" customWidth="1"/>
    <col min="5907" max="6144" width="9.140625" style="380"/>
    <col min="6145" max="6145" width="4.5703125" style="380" customWidth="1"/>
    <col min="6146" max="6146" width="10.5703125" style="380" customWidth="1"/>
    <col min="6147" max="6147" width="46.85546875" style="380" customWidth="1"/>
    <col min="6148" max="6148" width="9.5703125" style="380" customWidth="1"/>
    <col min="6149" max="6149" width="8.85546875" style="380" customWidth="1"/>
    <col min="6150" max="6150" width="7.5703125" style="380" customWidth="1"/>
    <col min="6151" max="6151" width="8.140625" style="380" customWidth="1"/>
    <col min="6152" max="6152" width="7.42578125" style="380" customWidth="1"/>
    <col min="6153" max="6153" width="8.5703125" style="380" customWidth="1"/>
    <col min="6154" max="6154" width="9.42578125" style="380" customWidth="1"/>
    <col min="6155" max="6155" width="7.85546875" style="380" customWidth="1"/>
    <col min="6156" max="6156" width="10.5703125" style="380" customWidth="1"/>
    <col min="6157" max="6159" width="9.42578125" style="380" customWidth="1"/>
    <col min="6160" max="6160" width="10.140625" style="380" customWidth="1"/>
    <col min="6161" max="6161" width="7.42578125" style="380" customWidth="1"/>
    <col min="6162" max="6162" width="9.5703125" style="380" customWidth="1"/>
    <col min="6163" max="6400" width="9.140625" style="380"/>
    <col min="6401" max="6401" width="4.5703125" style="380" customWidth="1"/>
    <col min="6402" max="6402" width="10.5703125" style="380" customWidth="1"/>
    <col min="6403" max="6403" width="46.85546875" style="380" customWidth="1"/>
    <col min="6404" max="6404" width="9.5703125" style="380" customWidth="1"/>
    <col min="6405" max="6405" width="8.85546875" style="380" customWidth="1"/>
    <col min="6406" max="6406" width="7.5703125" style="380" customWidth="1"/>
    <col min="6407" max="6407" width="8.140625" style="380" customWidth="1"/>
    <col min="6408" max="6408" width="7.42578125" style="380" customWidth="1"/>
    <col min="6409" max="6409" width="8.5703125" style="380" customWidth="1"/>
    <col min="6410" max="6410" width="9.42578125" style="380" customWidth="1"/>
    <col min="6411" max="6411" width="7.85546875" style="380" customWidth="1"/>
    <col min="6412" max="6412" width="10.5703125" style="380" customWidth="1"/>
    <col min="6413" max="6415" width="9.42578125" style="380" customWidth="1"/>
    <col min="6416" max="6416" width="10.140625" style="380" customWidth="1"/>
    <col min="6417" max="6417" width="7.42578125" style="380" customWidth="1"/>
    <col min="6418" max="6418" width="9.5703125" style="380" customWidth="1"/>
    <col min="6419" max="6656" width="9.140625" style="380"/>
    <col min="6657" max="6657" width="4.5703125" style="380" customWidth="1"/>
    <col min="6658" max="6658" width="10.5703125" style="380" customWidth="1"/>
    <col min="6659" max="6659" width="46.85546875" style="380" customWidth="1"/>
    <col min="6660" max="6660" width="9.5703125" style="380" customWidth="1"/>
    <col min="6661" max="6661" width="8.85546875" style="380" customWidth="1"/>
    <col min="6662" max="6662" width="7.5703125" style="380" customWidth="1"/>
    <col min="6663" max="6663" width="8.140625" style="380" customWidth="1"/>
    <col min="6664" max="6664" width="7.42578125" style="380" customWidth="1"/>
    <col min="6665" max="6665" width="8.5703125" style="380" customWidth="1"/>
    <col min="6666" max="6666" width="9.42578125" style="380" customWidth="1"/>
    <col min="6667" max="6667" width="7.85546875" style="380" customWidth="1"/>
    <col min="6668" max="6668" width="10.5703125" style="380" customWidth="1"/>
    <col min="6669" max="6671" width="9.42578125" style="380" customWidth="1"/>
    <col min="6672" max="6672" width="10.140625" style="380" customWidth="1"/>
    <col min="6673" max="6673" width="7.42578125" style="380" customWidth="1"/>
    <col min="6674" max="6674" width="9.5703125" style="380" customWidth="1"/>
    <col min="6675" max="6912" width="9.140625" style="380"/>
    <col min="6913" max="6913" width="4.5703125" style="380" customWidth="1"/>
    <col min="6914" max="6914" width="10.5703125" style="380" customWidth="1"/>
    <col min="6915" max="6915" width="46.85546875" style="380" customWidth="1"/>
    <col min="6916" max="6916" width="9.5703125" style="380" customWidth="1"/>
    <col min="6917" max="6917" width="8.85546875" style="380" customWidth="1"/>
    <col min="6918" max="6918" width="7.5703125" style="380" customWidth="1"/>
    <col min="6919" max="6919" width="8.140625" style="380" customWidth="1"/>
    <col min="6920" max="6920" width="7.42578125" style="380" customWidth="1"/>
    <col min="6921" max="6921" width="8.5703125" style="380" customWidth="1"/>
    <col min="6922" max="6922" width="9.42578125" style="380" customWidth="1"/>
    <col min="6923" max="6923" width="7.85546875" style="380" customWidth="1"/>
    <col min="6924" max="6924" width="10.5703125" style="380" customWidth="1"/>
    <col min="6925" max="6927" width="9.42578125" style="380" customWidth="1"/>
    <col min="6928" max="6928" width="10.140625" style="380" customWidth="1"/>
    <col min="6929" max="6929" width="7.42578125" style="380" customWidth="1"/>
    <col min="6930" max="6930" width="9.5703125" style="380" customWidth="1"/>
    <col min="6931" max="7168" width="9.140625" style="380"/>
    <col min="7169" max="7169" width="4.5703125" style="380" customWidth="1"/>
    <col min="7170" max="7170" width="10.5703125" style="380" customWidth="1"/>
    <col min="7171" max="7171" width="46.85546875" style="380" customWidth="1"/>
    <col min="7172" max="7172" width="9.5703125" style="380" customWidth="1"/>
    <col min="7173" max="7173" width="8.85546875" style="380" customWidth="1"/>
    <col min="7174" max="7174" width="7.5703125" style="380" customWidth="1"/>
    <col min="7175" max="7175" width="8.140625" style="380" customWidth="1"/>
    <col min="7176" max="7176" width="7.42578125" style="380" customWidth="1"/>
    <col min="7177" max="7177" width="8.5703125" style="380" customWidth="1"/>
    <col min="7178" max="7178" width="9.42578125" style="380" customWidth="1"/>
    <col min="7179" max="7179" width="7.85546875" style="380" customWidth="1"/>
    <col min="7180" max="7180" width="10.5703125" style="380" customWidth="1"/>
    <col min="7181" max="7183" width="9.42578125" style="380" customWidth="1"/>
    <col min="7184" max="7184" width="10.140625" style="380" customWidth="1"/>
    <col min="7185" max="7185" width="7.42578125" style="380" customWidth="1"/>
    <col min="7186" max="7186" width="9.5703125" style="380" customWidth="1"/>
    <col min="7187" max="7424" width="9.140625" style="380"/>
    <col min="7425" max="7425" width="4.5703125" style="380" customWidth="1"/>
    <col min="7426" max="7426" width="10.5703125" style="380" customWidth="1"/>
    <col min="7427" max="7427" width="46.85546875" style="380" customWidth="1"/>
    <col min="7428" max="7428" width="9.5703125" style="380" customWidth="1"/>
    <col min="7429" max="7429" width="8.85546875" style="380" customWidth="1"/>
    <col min="7430" max="7430" width="7.5703125" style="380" customWidth="1"/>
    <col min="7431" max="7431" width="8.140625" style="380" customWidth="1"/>
    <col min="7432" max="7432" width="7.42578125" style="380" customWidth="1"/>
    <col min="7433" max="7433" width="8.5703125" style="380" customWidth="1"/>
    <col min="7434" max="7434" width="9.42578125" style="380" customWidth="1"/>
    <col min="7435" max="7435" width="7.85546875" style="380" customWidth="1"/>
    <col min="7436" max="7436" width="10.5703125" style="380" customWidth="1"/>
    <col min="7437" max="7439" width="9.42578125" style="380" customWidth="1"/>
    <col min="7440" max="7440" width="10.140625" style="380" customWidth="1"/>
    <col min="7441" max="7441" width="7.42578125" style="380" customWidth="1"/>
    <col min="7442" max="7442" width="9.5703125" style="380" customWidth="1"/>
    <col min="7443" max="7680" width="9.140625" style="380"/>
    <col min="7681" max="7681" width="4.5703125" style="380" customWidth="1"/>
    <col min="7682" max="7682" width="10.5703125" style="380" customWidth="1"/>
    <col min="7683" max="7683" width="46.85546875" style="380" customWidth="1"/>
    <col min="7684" max="7684" width="9.5703125" style="380" customWidth="1"/>
    <col min="7685" max="7685" width="8.85546875" style="380" customWidth="1"/>
    <col min="7686" max="7686" width="7.5703125" style="380" customWidth="1"/>
    <col min="7687" max="7687" width="8.140625" style="380" customWidth="1"/>
    <col min="7688" max="7688" width="7.42578125" style="380" customWidth="1"/>
    <col min="7689" max="7689" width="8.5703125" style="380" customWidth="1"/>
    <col min="7690" max="7690" width="9.42578125" style="380" customWidth="1"/>
    <col min="7691" max="7691" width="7.85546875" style="380" customWidth="1"/>
    <col min="7692" max="7692" width="10.5703125" style="380" customWidth="1"/>
    <col min="7693" max="7695" width="9.42578125" style="380" customWidth="1"/>
    <col min="7696" max="7696" width="10.140625" style="380" customWidth="1"/>
    <col min="7697" max="7697" width="7.42578125" style="380" customWidth="1"/>
    <col min="7698" max="7698" width="9.5703125" style="380" customWidth="1"/>
    <col min="7699" max="7936" width="9.140625" style="380"/>
    <col min="7937" max="7937" width="4.5703125" style="380" customWidth="1"/>
    <col min="7938" max="7938" width="10.5703125" style="380" customWidth="1"/>
    <col min="7939" max="7939" width="46.85546875" style="380" customWidth="1"/>
    <col min="7940" max="7940" width="9.5703125" style="380" customWidth="1"/>
    <col min="7941" max="7941" width="8.85546875" style="380" customWidth="1"/>
    <col min="7942" max="7942" width="7.5703125" style="380" customWidth="1"/>
    <col min="7943" max="7943" width="8.140625" style="380" customWidth="1"/>
    <col min="7944" max="7944" width="7.42578125" style="380" customWidth="1"/>
    <col min="7945" max="7945" width="8.5703125" style="380" customWidth="1"/>
    <col min="7946" max="7946" width="9.42578125" style="380" customWidth="1"/>
    <col min="7947" max="7947" width="7.85546875" style="380" customWidth="1"/>
    <col min="7948" max="7948" width="10.5703125" style="380" customWidth="1"/>
    <col min="7949" max="7951" width="9.42578125" style="380" customWidth="1"/>
    <col min="7952" max="7952" width="10.140625" style="380" customWidth="1"/>
    <col min="7953" max="7953" width="7.42578125" style="380" customWidth="1"/>
    <col min="7954" max="7954" width="9.5703125" style="380" customWidth="1"/>
    <col min="7955" max="8192" width="9.140625" style="380"/>
    <col min="8193" max="8193" width="4.5703125" style="380" customWidth="1"/>
    <col min="8194" max="8194" width="10.5703125" style="380" customWidth="1"/>
    <col min="8195" max="8195" width="46.85546875" style="380" customWidth="1"/>
    <col min="8196" max="8196" width="9.5703125" style="380" customWidth="1"/>
    <col min="8197" max="8197" width="8.85546875" style="380" customWidth="1"/>
    <col min="8198" max="8198" width="7.5703125" style="380" customWidth="1"/>
    <col min="8199" max="8199" width="8.140625" style="380" customWidth="1"/>
    <col min="8200" max="8200" width="7.42578125" style="380" customWidth="1"/>
    <col min="8201" max="8201" width="8.5703125" style="380" customWidth="1"/>
    <col min="8202" max="8202" width="9.42578125" style="380" customWidth="1"/>
    <col min="8203" max="8203" width="7.85546875" style="380" customWidth="1"/>
    <col min="8204" max="8204" width="10.5703125" style="380" customWidth="1"/>
    <col min="8205" max="8207" width="9.42578125" style="380" customWidth="1"/>
    <col min="8208" max="8208" width="10.140625" style="380" customWidth="1"/>
    <col min="8209" max="8209" width="7.42578125" style="380" customWidth="1"/>
    <col min="8210" max="8210" width="9.5703125" style="380" customWidth="1"/>
    <col min="8211" max="8448" width="9.140625" style="380"/>
    <col min="8449" max="8449" width="4.5703125" style="380" customWidth="1"/>
    <col min="8450" max="8450" width="10.5703125" style="380" customWidth="1"/>
    <col min="8451" max="8451" width="46.85546875" style="380" customWidth="1"/>
    <col min="8452" max="8452" width="9.5703125" style="380" customWidth="1"/>
    <col min="8453" max="8453" width="8.85546875" style="380" customWidth="1"/>
    <col min="8454" max="8454" width="7.5703125" style="380" customWidth="1"/>
    <col min="8455" max="8455" width="8.140625" style="380" customWidth="1"/>
    <col min="8456" max="8456" width="7.42578125" style="380" customWidth="1"/>
    <col min="8457" max="8457" width="8.5703125" style="380" customWidth="1"/>
    <col min="8458" max="8458" width="9.42578125" style="380" customWidth="1"/>
    <col min="8459" max="8459" width="7.85546875" style="380" customWidth="1"/>
    <col min="8460" max="8460" width="10.5703125" style="380" customWidth="1"/>
    <col min="8461" max="8463" width="9.42578125" style="380" customWidth="1"/>
    <col min="8464" max="8464" width="10.140625" style="380" customWidth="1"/>
    <col min="8465" max="8465" width="7.42578125" style="380" customWidth="1"/>
    <col min="8466" max="8466" width="9.5703125" style="380" customWidth="1"/>
    <col min="8467" max="8704" width="9.140625" style="380"/>
    <col min="8705" max="8705" width="4.5703125" style="380" customWidth="1"/>
    <col min="8706" max="8706" width="10.5703125" style="380" customWidth="1"/>
    <col min="8707" max="8707" width="46.85546875" style="380" customWidth="1"/>
    <col min="8708" max="8708" width="9.5703125" style="380" customWidth="1"/>
    <col min="8709" max="8709" width="8.85546875" style="380" customWidth="1"/>
    <col min="8710" max="8710" width="7.5703125" style="380" customWidth="1"/>
    <col min="8711" max="8711" width="8.140625" style="380" customWidth="1"/>
    <col min="8712" max="8712" width="7.42578125" style="380" customWidth="1"/>
    <col min="8713" max="8713" width="8.5703125" style="380" customWidth="1"/>
    <col min="8714" max="8714" width="9.42578125" style="380" customWidth="1"/>
    <col min="8715" max="8715" width="7.85546875" style="380" customWidth="1"/>
    <col min="8716" max="8716" width="10.5703125" style="380" customWidth="1"/>
    <col min="8717" max="8719" width="9.42578125" style="380" customWidth="1"/>
    <col min="8720" max="8720" width="10.140625" style="380" customWidth="1"/>
    <col min="8721" max="8721" width="7.42578125" style="380" customWidth="1"/>
    <col min="8722" max="8722" width="9.5703125" style="380" customWidth="1"/>
    <col min="8723" max="8960" width="9.140625" style="380"/>
    <col min="8961" max="8961" width="4.5703125" style="380" customWidth="1"/>
    <col min="8962" max="8962" width="10.5703125" style="380" customWidth="1"/>
    <col min="8963" max="8963" width="46.85546875" style="380" customWidth="1"/>
    <col min="8964" max="8964" width="9.5703125" style="380" customWidth="1"/>
    <col min="8965" max="8965" width="8.85546875" style="380" customWidth="1"/>
    <col min="8966" max="8966" width="7.5703125" style="380" customWidth="1"/>
    <col min="8967" max="8967" width="8.140625" style="380" customWidth="1"/>
    <col min="8968" max="8968" width="7.42578125" style="380" customWidth="1"/>
    <col min="8969" max="8969" width="8.5703125" style="380" customWidth="1"/>
    <col min="8970" max="8970" width="9.42578125" style="380" customWidth="1"/>
    <col min="8971" max="8971" width="7.85546875" style="380" customWidth="1"/>
    <col min="8972" max="8972" width="10.5703125" style="380" customWidth="1"/>
    <col min="8973" max="8975" width="9.42578125" style="380" customWidth="1"/>
    <col min="8976" max="8976" width="10.140625" style="380" customWidth="1"/>
    <col min="8977" max="8977" width="7.42578125" style="380" customWidth="1"/>
    <col min="8978" max="8978" width="9.5703125" style="380" customWidth="1"/>
    <col min="8979" max="9216" width="9.140625" style="380"/>
    <col min="9217" max="9217" width="4.5703125" style="380" customWidth="1"/>
    <col min="9218" max="9218" width="10.5703125" style="380" customWidth="1"/>
    <col min="9219" max="9219" width="46.85546875" style="380" customWidth="1"/>
    <col min="9220" max="9220" width="9.5703125" style="380" customWidth="1"/>
    <col min="9221" max="9221" width="8.85546875" style="380" customWidth="1"/>
    <col min="9222" max="9222" width="7.5703125" style="380" customWidth="1"/>
    <col min="9223" max="9223" width="8.140625" style="380" customWidth="1"/>
    <col min="9224" max="9224" width="7.42578125" style="380" customWidth="1"/>
    <col min="9225" max="9225" width="8.5703125" style="380" customWidth="1"/>
    <col min="9226" max="9226" width="9.42578125" style="380" customWidth="1"/>
    <col min="9227" max="9227" width="7.85546875" style="380" customWidth="1"/>
    <col min="9228" max="9228" width="10.5703125" style="380" customWidth="1"/>
    <col min="9229" max="9231" width="9.42578125" style="380" customWidth="1"/>
    <col min="9232" max="9232" width="10.140625" style="380" customWidth="1"/>
    <col min="9233" max="9233" width="7.42578125" style="380" customWidth="1"/>
    <col min="9234" max="9234" width="9.5703125" style="380" customWidth="1"/>
    <col min="9235" max="9472" width="9.140625" style="380"/>
    <col min="9473" max="9473" width="4.5703125" style="380" customWidth="1"/>
    <col min="9474" max="9474" width="10.5703125" style="380" customWidth="1"/>
    <col min="9475" max="9475" width="46.85546875" style="380" customWidth="1"/>
    <col min="9476" max="9476" width="9.5703125" style="380" customWidth="1"/>
    <col min="9477" max="9477" width="8.85546875" style="380" customWidth="1"/>
    <col min="9478" max="9478" width="7.5703125" style="380" customWidth="1"/>
    <col min="9479" max="9479" width="8.140625" style="380" customWidth="1"/>
    <col min="9480" max="9480" width="7.42578125" style="380" customWidth="1"/>
    <col min="9481" max="9481" width="8.5703125" style="380" customWidth="1"/>
    <col min="9482" max="9482" width="9.42578125" style="380" customWidth="1"/>
    <col min="9483" max="9483" width="7.85546875" style="380" customWidth="1"/>
    <col min="9484" max="9484" width="10.5703125" style="380" customWidth="1"/>
    <col min="9485" max="9487" width="9.42578125" style="380" customWidth="1"/>
    <col min="9488" max="9488" width="10.140625" style="380" customWidth="1"/>
    <col min="9489" max="9489" width="7.42578125" style="380" customWidth="1"/>
    <col min="9490" max="9490" width="9.5703125" style="380" customWidth="1"/>
    <col min="9491" max="9728" width="9.140625" style="380"/>
    <col min="9729" max="9729" width="4.5703125" style="380" customWidth="1"/>
    <col min="9730" max="9730" width="10.5703125" style="380" customWidth="1"/>
    <col min="9731" max="9731" width="46.85546875" style="380" customWidth="1"/>
    <col min="9732" max="9732" width="9.5703125" style="380" customWidth="1"/>
    <col min="9733" max="9733" width="8.85546875" style="380" customWidth="1"/>
    <col min="9734" max="9734" width="7.5703125" style="380" customWidth="1"/>
    <col min="9735" max="9735" width="8.140625" style="380" customWidth="1"/>
    <col min="9736" max="9736" width="7.42578125" style="380" customWidth="1"/>
    <col min="9737" max="9737" width="8.5703125" style="380" customWidth="1"/>
    <col min="9738" max="9738" width="9.42578125" style="380" customWidth="1"/>
    <col min="9739" max="9739" width="7.85546875" style="380" customWidth="1"/>
    <col min="9740" max="9740" width="10.5703125" style="380" customWidth="1"/>
    <col min="9741" max="9743" width="9.42578125" style="380" customWidth="1"/>
    <col min="9744" max="9744" width="10.140625" style="380" customWidth="1"/>
    <col min="9745" max="9745" width="7.42578125" style="380" customWidth="1"/>
    <col min="9746" max="9746" width="9.5703125" style="380" customWidth="1"/>
    <col min="9747" max="9984" width="9.140625" style="380"/>
    <col min="9985" max="9985" width="4.5703125" style="380" customWidth="1"/>
    <col min="9986" max="9986" width="10.5703125" style="380" customWidth="1"/>
    <col min="9987" max="9987" width="46.85546875" style="380" customWidth="1"/>
    <col min="9988" max="9988" width="9.5703125" style="380" customWidth="1"/>
    <col min="9989" max="9989" width="8.85546875" style="380" customWidth="1"/>
    <col min="9990" max="9990" width="7.5703125" style="380" customWidth="1"/>
    <col min="9991" max="9991" width="8.140625" style="380" customWidth="1"/>
    <col min="9992" max="9992" width="7.42578125" style="380" customWidth="1"/>
    <col min="9993" max="9993" width="8.5703125" style="380" customWidth="1"/>
    <col min="9994" max="9994" width="9.42578125" style="380" customWidth="1"/>
    <col min="9995" max="9995" width="7.85546875" style="380" customWidth="1"/>
    <col min="9996" max="9996" width="10.5703125" style="380" customWidth="1"/>
    <col min="9997" max="9999" width="9.42578125" style="380" customWidth="1"/>
    <col min="10000" max="10000" width="10.140625" style="380" customWidth="1"/>
    <col min="10001" max="10001" width="7.42578125" style="380" customWidth="1"/>
    <col min="10002" max="10002" width="9.5703125" style="380" customWidth="1"/>
    <col min="10003" max="10240" width="9.140625" style="380"/>
    <col min="10241" max="10241" width="4.5703125" style="380" customWidth="1"/>
    <col min="10242" max="10242" width="10.5703125" style="380" customWidth="1"/>
    <col min="10243" max="10243" width="46.85546875" style="380" customWidth="1"/>
    <col min="10244" max="10244" width="9.5703125" style="380" customWidth="1"/>
    <col min="10245" max="10245" width="8.85546875" style="380" customWidth="1"/>
    <col min="10246" max="10246" width="7.5703125" style="380" customWidth="1"/>
    <col min="10247" max="10247" width="8.140625" style="380" customWidth="1"/>
    <col min="10248" max="10248" width="7.42578125" style="380" customWidth="1"/>
    <col min="10249" max="10249" width="8.5703125" style="380" customWidth="1"/>
    <col min="10250" max="10250" width="9.42578125" style="380" customWidth="1"/>
    <col min="10251" max="10251" width="7.85546875" style="380" customWidth="1"/>
    <col min="10252" max="10252" width="10.5703125" style="380" customWidth="1"/>
    <col min="10253" max="10255" width="9.42578125" style="380" customWidth="1"/>
    <col min="10256" max="10256" width="10.140625" style="380" customWidth="1"/>
    <col min="10257" max="10257" width="7.42578125" style="380" customWidth="1"/>
    <col min="10258" max="10258" width="9.5703125" style="380" customWidth="1"/>
    <col min="10259" max="10496" width="9.140625" style="380"/>
    <col min="10497" max="10497" width="4.5703125" style="380" customWidth="1"/>
    <col min="10498" max="10498" width="10.5703125" style="380" customWidth="1"/>
    <col min="10499" max="10499" width="46.85546875" style="380" customWidth="1"/>
    <col min="10500" max="10500" width="9.5703125" style="380" customWidth="1"/>
    <col min="10501" max="10501" width="8.85546875" style="380" customWidth="1"/>
    <col min="10502" max="10502" width="7.5703125" style="380" customWidth="1"/>
    <col min="10503" max="10503" width="8.140625" style="380" customWidth="1"/>
    <col min="10504" max="10504" width="7.42578125" style="380" customWidth="1"/>
    <col min="10505" max="10505" width="8.5703125" style="380" customWidth="1"/>
    <col min="10506" max="10506" width="9.42578125" style="380" customWidth="1"/>
    <col min="10507" max="10507" width="7.85546875" style="380" customWidth="1"/>
    <col min="10508" max="10508" width="10.5703125" style="380" customWidth="1"/>
    <col min="10509" max="10511" width="9.42578125" style="380" customWidth="1"/>
    <col min="10512" max="10512" width="10.140625" style="380" customWidth="1"/>
    <col min="10513" max="10513" width="7.42578125" style="380" customWidth="1"/>
    <col min="10514" max="10514" width="9.5703125" style="380" customWidth="1"/>
    <col min="10515" max="10752" width="9.140625" style="380"/>
    <col min="10753" max="10753" width="4.5703125" style="380" customWidth="1"/>
    <col min="10754" max="10754" width="10.5703125" style="380" customWidth="1"/>
    <col min="10755" max="10755" width="46.85546875" style="380" customWidth="1"/>
    <col min="10756" max="10756" width="9.5703125" style="380" customWidth="1"/>
    <col min="10757" max="10757" width="8.85546875" style="380" customWidth="1"/>
    <col min="10758" max="10758" width="7.5703125" style="380" customWidth="1"/>
    <col min="10759" max="10759" width="8.140625" style="380" customWidth="1"/>
    <col min="10760" max="10760" width="7.42578125" style="380" customWidth="1"/>
    <col min="10761" max="10761" width="8.5703125" style="380" customWidth="1"/>
    <col min="10762" max="10762" width="9.42578125" style="380" customWidth="1"/>
    <col min="10763" max="10763" width="7.85546875" style="380" customWidth="1"/>
    <col min="10764" max="10764" width="10.5703125" style="380" customWidth="1"/>
    <col min="10765" max="10767" width="9.42578125" style="380" customWidth="1"/>
    <col min="10768" max="10768" width="10.140625" style="380" customWidth="1"/>
    <col min="10769" max="10769" width="7.42578125" style="380" customWidth="1"/>
    <col min="10770" max="10770" width="9.5703125" style="380" customWidth="1"/>
    <col min="10771" max="11008" width="9.140625" style="380"/>
    <col min="11009" max="11009" width="4.5703125" style="380" customWidth="1"/>
    <col min="11010" max="11010" width="10.5703125" style="380" customWidth="1"/>
    <col min="11011" max="11011" width="46.85546875" style="380" customWidth="1"/>
    <col min="11012" max="11012" width="9.5703125" style="380" customWidth="1"/>
    <col min="11013" max="11013" width="8.85546875" style="380" customWidth="1"/>
    <col min="11014" max="11014" width="7.5703125" style="380" customWidth="1"/>
    <col min="11015" max="11015" width="8.140625" style="380" customWidth="1"/>
    <col min="11016" max="11016" width="7.42578125" style="380" customWidth="1"/>
    <col min="11017" max="11017" width="8.5703125" style="380" customWidth="1"/>
    <col min="11018" max="11018" width="9.42578125" style="380" customWidth="1"/>
    <col min="11019" max="11019" width="7.85546875" style="380" customWidth="1"/>
    <col min="11020" max="11020" width="10.5703125" style="380" customWidth="1"/>
    <col min="11021" max="11023" width="9.42578125" style="380" customWidth="1"/>
    <col min="11024" max="11024" width="10.140625" style="380" customWidth="1"/>
    <col min="11025" max="11025" width="7.42578125" style="380" customWidth="1"/>
    <col min="11026" max="11026" width="9.5703125" style="380" customWidth="1"/>
    <col min="11027" max="11264" width="9.140625" style="380"/>
    <col min="11265" max="11265" width="4.5703125" style="380" customWidth="1"/>
    <col min="11266" max="11266" width="10.5703125" style="380" customWidth="1"/>
    <col min="11267" max="11267" width="46.85546875" style="380" customWidth="1"/>
    <col min="11268" max="11268" width="9.5703125" style="380" customWidth="1"/>
    <col min="11269" max="11269" width="8.85546875" style="380" customWidth="1"/>
    <col min="11270" max="11270" width="7.5703125" style="380" customWidth="1"/>
    <col min="11271" max="11271" width="8.140625" style="380" customWidth="1"/>
    <col min="11272" max="11272" width="7.42578125" style="380" customWidth="1"/>
    <col min="11273" max="11273" width="8.5703125" style="380" customWidth="1"/>
    <col min="11274" max="11274" width="9.42578125" style="380" customWidth="1"/>
    <col min="11275" max="11275" width="7.85546875" style="380" customWidth="1"/>
    <col min="11276" max="11276" width="10.5703125" style="380" customWidth="1"/>
    <col min="11277" max="11279" width="9.42578125" style="380" customWidth="1"/>
    <col min="11280" max="11280" width="10.140625" style="380" customWidth="1"/>
    <col min="11281" max="11281" width="7.42578125" style="380" customWidth="1"/>
    <col min="11282" max="11282" width="9.5703125" style="380" customWidth="1"/>
    <col min="11283" max="11520" width="9.140625" style="380"/>
    <col min="11521" max="11521" width="4.5703125" style="380" customWidth="1"/>
    <col min="11522" max="11522" width="10.5703125" style="380" customWidth="1"/>
    <col min="11523" max="11523" width="46.85546875" style="380" customWidth="1"/>
    <col min="11524" max="11524" width="9.5703125" style="380" customWidth="1"/>
    <col min="11525" max="11525" width="8.85546875" style="380" customWidth="1"/>
    <col min="11526" max="11526" width="7.5703125" style="380" customWidth="1"/>
    <col min="11527" max="11527" width="8.140625" style="380" customWidth="1"/>
    <col min="11528" max="11528" width="7.42578125" style="380" customWidth="1"/>
    <col min="11529" max="11529" width="8.5703125" style="380" customWidth="1"/>
    <col min="11530" max="11530" width="9.42578125" style="380" customWidth="1"/>
    <col min="11531" max="11531" width="7.85546875" style="380" customWidth="1"/>
    <col min="11532" max="11532" width="10.5703125" style="380" customWidth="1"/>
    <col min="11533" max="11535" width="9.42578125" style="380" customWidth="1"/>
    <col min="11536" max="11536" width="10.140625" style="380" customWidth="1"/>
    <col min="11537" max="11537" width="7.42578125" style="380" customWidth="1"/>
    <col min="11538" max="11538" width="9.5703125" style="380" customWidth="1"/>
    <col min="11539" max="11776" width="9.140625" style="380"/>
    <col min="11777" max="11777" width="4.5703125" style="380" customWidth="1"/>
    <col min="11778" max="11778" width="10.5703125" style="380" customWidth="1"/>
    <col min="11779" max="11779" width="46.85546875" style="380" customWidth="1"/>
    <col min="11780" max="11780" width="9.5703125" style="380" customWidth="1"/>
    <col min="11781" max="11781" width="8.85546875" style="380" customWidth="1"/>
    <col min="11782" max="11782" width="7.5703125" style="380" customWidth="1"/>
    <col min="11783" max="11783" width="8.140625" style="380" customWidth="1"/>
    <col min="11784" max="11784" width="7.42578125" style="380" customWidth="1"/>
    <col min="11785" max="11785" width="8.5703125" style="380" customWidth="1"/>
    <col min="11786" max="11786" width="9.42578125" style="380" customWidth="1"/>
    <col min="11787" max="11787" width="7.85546875" style="380" customWidth="1"/>
    <col min="11788" max="11788" width="10.5703125" style="380" customWidth="1"/>
    <col min="11789" max="11791" width="9.42578125" style="380" customWidth="1"/>
    <col min="11792" max="11792" width="10.140625" style="380" customWidth="1"/>
    <col min="11793" max="11793" width="7.42578125" style="380" customWidth="1"/>
    <col min="11794" max="11794" width="9.5703125" style="380" customWidth="1"/>
    <col min="11795" max="12032" width="9.140625" style="380"/>
    <col min="12033" max="12033" width="4.5703125" style="380" customWidth="1"/>
    <col min="12034" max="12034" width="10.5703125" style="380" customWidth="1"/>
    <col min="12035" max="12035" width="46.85546875" style="380" customWidth="1"/>
    <col min="12036" max="12036" width="9.5703125" style="380" customWidth="1"/>
    <col min="12037" max="12037" width="8.85546875" style="380" customWidth="1"/>
    <col min="12038" max="12038" width="7.5703125" style="380" customWidth="1"/>
    <col min="12039" max="12039" width="8.140625" style="380" customWidth="1"/>
    <col min="12040" max="12040" width="7.42578125" style="380" customWidth="1"/>
    <col min="12041" max="12041" width="8.5703125" style="380" customWidth="1"/>
    <col min="12042" max="12042" width="9.42578125" style="380" customWidth="1"/>
    <col min="12043" max="12043" width="7.85546875" style="380" customWidth="1"/>
    <col min="12044" max="12044" width="10.5703125" style="380" customWidth="1"/>
    <col min="12045" max="12047" width="9.42578125" style="380" customWidth="1"/>
    <col min="12048" max="12048" width="10.140625" style="380" customWidth="1"/>
    <col min="12049" max="12049" width="7.42578125" style="380" customWidth="1"/>
    <col min="12050" max="12050" width="9.5703125" style="380" customWidth="1"/>
    <col min="12051" max="12288" width="9.140625" style="380"/>
    <col min="12289" max="12289" width="4.5703125" style="380" customWidth="1"/>
    <col min="12290" max="12290" width="10.5703125" style="380" customWidth="1"/>
    <col min="12291" max="12291" width="46.85546875" style="380" customWidth="1"/>
    <col min="12292" max="12292" width="9.5703125" style="380" customWidth="1"/>
    <col min="12293" max="12293" width="8.85546875" style="380" customWidth="1"/>
    <col min="12294" max="12294" width="7.5703125" style="380" customWidth="1"/>
    <col min="12295" max="12295" width="8.140625" style="380" customWidth="1"/>
    <col min="12296" max="12296" width="7.42578125" style="380" customWidth="1"/>
    <col min="12297" max="12297" width="8.5703125" style="380" customWidth="1"/>
    <col min="12298" max="12298" width="9.42578125" style="380" customWidth="1"/>
    <col min="12299" max="12299" width="7.85546875" style="380" customWidth="1"/>
    <col min="12300" max="12300" width="10.5703125" style="380" customWidth="1"/>
    <col min="12301" max="12303" width="9.42578125" style="380" customWidth="1"/>
    <col min="12304" max="12304" width="10.140625" style="380" customWidth="1"/>
    <col min="12305" max="12305" width="7.42578125" style="380" customWidth="1"/>
    <col min="12306" max="12306" width="9.5703125" style="380" customWidth="1"/>
    <col min="12307" max="12544" width="9.140625" style="380"/>
    <col min="12545" max="12545" width="4.5703125" style="380" customWidth="1"/>
    <col min="12546" max="12546" width="10.5703125" style="380" customWidth="1"/>
    <col min="12547" max="12547" width="46.85546875" style="380" customWidth="1"/>
    <col min="12548" max="12548" width="9.5703125" style="380" customWidth="1"/>
    <col min="12549" max="12549" width="8.85546875" style="380" customWidth="1"/>
    <col min="12550" max="12550" width="7.5703125" style="380" customWidth="1"/>
    <col min="12551" max="12551" width="8.140625" style="380" customWidth="1"/>
    <col min="12552" max="12552" width="7.42578125" style="380" customWidth="1"/>
    <col min="12553" max="12553" width="8.5703125" style="380" customWidth="1"/>
    <col min="12554" max="12554" width="9.42578125" style="380" customWidth="1"/>
    <col min="12555" max="12555" width="7.85546875" style="380" customWidth="1"/>
    <col min="12556" max="12556" width="10.5703125" style="380" customWidth="1"/>
    <col min="12557" max="12559" width="9.42578125" style="380" customWidth="1"/>
    <col min="12560" max="12560" width="10.140625" style="380" customWidth="1"/>
    <col min="12561" max="12561" width="7.42578125" style="380" customWidth="1"/>
    <col min="12562" max="12562" width="9.5703125" style="380" customWidth="1"/>
    <col min="12563" max="12800" width="9.140625" style="380"/>
    <col min="12801" max="12801" width="4.5703125" style="380" customWidth="1"/>
    <col min="12802" max="12802" width="10.5703125" style="380" customWidth="1"/>
    <col min="12803" max="12803" width="46.85546875" style="380" customWidth="1"/>
    <col min="12804" max="12804" width="9.5703125" style="380" customWidth="1"/>
    <col min="12805" max="12805" width="8.85546875" style="380" customWidth="1"/>
    <col min="12806" max="12806" width="7.5703125" style="380" customWidth="1"/>
    <col min="12807" max="12807" width="8.140625" style="380" customWidth="1"/>
    <col min="12808" max="12808" width="7.42578125" style="380" customWidth="1"/>
    <col min="12809" max="12809" width="8.5703125" style="380" customWidth="1"/>
    <col min="12810" max="12810" width="9.42578125" style="380" customWidth="1"/>
    <col min="12811" max="12811" width="7.85546875" style="380" customWidth="1"/>
    <col min="12812" max="12812" width="10.5703125" style="380" customWidth="1"/>
    <col min="12813" max="12815" width="9.42578125" style="380" customWidth="1"/>
    <col min="12816" max="12816" width="10.140625" style="380" customWidth="1"/>
    <col min="12817" max="12817" width="7.42578125" style="380" customWidth="1"/>
    <col min="12818" max="12818" width="9.5703125" style="380" customWidth="1"/>
    <col min="12819" max="13056" width="9.140625" style="380"/>
    <col min="13057" max="13057" width="4.5703125" style="380" customWidth="1"/>
    <col min="13058" max="13058" width="10.5703125" style="380" customWidth="1"/>
    <col min="13059" max="13059" width="46.85546875" style="380" customWidth="1"/>
    <col min="13060" max="13060" width="9.5703125" style="380" customWidth="1"/>
    <col min="13061" max="13061" width="8.85546875" style="380" customWidth="1"/>
    <col min="13062" max="13062" width="7.5703125" style="380" customWidth="1"/>
    <col min="13063" max="13063" width="8.140625" style="380" customWidth="1"/>
    <col min="13064" max="13064" width="7.42578125" style="380" customWidth="1"/>
    <col min="13065" max="13065" width="8.5703125" style="380" customWidth="1"/>
    <col min="13066" max="13066" width="9.42578125" style="380" customWidth="1"/>
    <col min="13067" max="13067" width="7.85546875" style="380" customWidth="1"/>
    <col min="13068" max="13068" width="10.5703125" style="380" customWidth="1"/>
    <col min="13069" max="13071" width="9.42578125" style="380" customWidth="1"/>
    <col min="13072" max="13072" width="10.140625" style="380" customWidth="1"/>
    <col min="13073" max="13073" width="7.42578125" style="380" customWidth="1"/>
    <col min="13074" max="13074" width="9.5703125" style="380" customWidth="1"/>
    <col min="13075" max="13312" width="9.140625" style="380"/>
    <col min="13313" max="13313" width="4.5703125" style="380" customWidth="1"/>
    <col min="13314" max="13314" width="10.5703125" style="380" customWidth="1"/>
    <col min="13315" max="13315" width="46.85546875" style="380" customWidth="1"/>
    <col min="13316" max="13316" width="9.5703125" style="380" customWidth="1"/>
    <col min="13317" max="13317" width="8.85546875" style="380" customWidth="1"/>
    <col min="13318" max="13318" width="7.5703125" style="380" customWidth="1"/>
    <col min="13319" max="13319" width="8.140625" style="380" customWidth="1"/>
    <col min="13320" max="13320" width="7.42578125" style="380" customWidth="1"/>
    <col min="13321" max="13321" width="8.5703125" style="380" customWidth="1"/>
    <col min="13322" max="13322" width="9.42578125" style="380" customWidth="1"/>
    <col min="13323" max="13323" width="7.85546875" style="380" customWidth="1"/>
    <col min="13324" max="13324" width="10.5703125" style="380" customWidth="1"/>
    <col min="13325" max="13327" width="9.42578125" style="380" customWidth="1"/>
    <col min="13328" max="13328" width="10.140625" style="380" customWidth="1"/>
    <col min="13329" max="13329" width="7.42578125" style="380" customWidth="1"/>
    <col min="13330" max="13330" width="9.5703125" style="380" customWidth="1"/>
    <col min="13331" max="13568" width="9.140625" style="380"/>
    <col min="13569" max="13569" width="4.5703125" style="380" customWidth="1"/>
    <col min="13570" max="13570" width="10.5703125" style="380" customWidth="1"/>
    <col min="13571" max="13571" width="46.85546875" style="380" customWidth="1"/>
    <col min="13572" max="13572" width="9.5703125" style="380" customWidth="1"/>
    <col min="13573" max="13573" width="8.85546875" style="380" customWidth="1"/>
    <col min="13574" max="13574" width="7.5703125" style="380" customWidth="1"/>
    <col min="13575" max="13575" width="8.140625" style="380" customWidth="1"/>
    <col min="13576" max="13576" width="7.42578125" style="380" customWidth="1"/>
    <col min="13577" max="13577" width="8.5703125" style="380" customWidth="1"/>
    <col min="13578" max="13578" width="9.42578125" style="380" customWidth="1"/>
    <col min="13579" max="13579" width="7.85546875" style="380" customWidth="1"/>
    <col min="13580" max="13580" width="10.5703125" style="380" customWidth="1"/>
    <col min="13581" max="13583" width="9.42578125" style="380" customWidth="1"/>
    <col min="13584" max="13584" width="10.140625" style="380" customWidth="1"/>
    <col min="13585" max="13585" width="7.42578125" style="380" customWidth="1"/>
    <col min="13586" max="13586" width="9.5703125" style="380" customWidth="1"/>
    <col min="13587" max="13824" width="9.140625" style="380"/>
    <col min="13825" max="13825" width="4.5703125" style="380" customWidth="1"/>
    <col min="13826" max="13826" width="10.5703125" style="380" customWidth="1"/>
    <col min="13827" max="13827" width="46.85546875" style="380" customWidth="1"/>
    <col min="13828" max="13828" width="9.5703125" style="380" customWidth="1"/>
    <col min="13829" max="13829" width="8.85546875" style="380" customWidth="1"/>
    <col min="13830" max="13830" width="7.5703125" style="380" customWidth="1"/>
    <col min="13831" max="13831" width="8.140625" style="380" customWidth="1"/>
    <col min="13832" max="13832" width="7.42578125" style="380" customWidth="1"/>
    <col min="13833" max="13833" width="8.5703125" style="380" customWidth="1"/>
    <col min="13834" max="13834" width="9.42578125" style="380" customWidth="1"/>
    <col min="13835" max="13835" width="7.85546875" style="380" customWidth="1"/>
    <col min="13836" max="13836" width="10.5703125" style="380" customWidth="1"/>
    <col min="13837" max="13839" width="9.42578125" style="380" customWidth="1"/>
    <col min="13840" max="13840" width="10.140625" style="380" customWidth="1"/>
    <col min="13841" max="13841" width="7.42578125" style="380" customWidth="1"/>
    <col min="13842" max="13842" width="9.5703125" style="380" customWidth="1"/>
    <col min="13843" max="14080" width="9.140625" style="380"/>
    <col min="14081" max="14081" width="4.5703125" style="380" customWidth="1"/>
    <col min="14082" max="14082" width="10.5703125" style="380" customWidth="1"/>
    <col min="14083" max="14083" width="46.85546875" style="380" customWidth="1"/>
    <col min="14084" max="14084" width="9.5703125" style="380" customWidth="1"/>
    <col min="14085" max="14085" width="8.85546875" style="380" customWidth="1"/>
    <col min="14086" max="14086" width="7.5703125" style="380" customWidth="1"/>
    <col min="14087" max="14087" width="8.140625" style="380" customWidth="1"/>
    <col min="14088" max="14088" width="7.42578125" style="380" customWidth="1"/>
    <col min="14089" max="14089" width="8.5703125" style="380" customWidth="1"/>
    <col min="14090" max="14090" width="9.42578125" style="380" customWidth="1"/>
    <col min="14091" max="14091" width="7.85546875" style="380" customWidth="1"/>
    <col min="14092" max="14092" width="10.5703125" style="380" customWidth="1"/>
    <col min="14093" max="14095" width="9.42578125" style="380" customWidth="1"/>
    <col min="14096" max="14096" width="10.140625" style="380" customWidth="1"/>
    <col min="14097" max="14097" width="7.42578125" style="380" customWidth="1"/>
    <col min="14098" max="14098" width="9.5703125" style="380" customWidth="1"/>
    <col min="14099" max="14336" width="9.140625" style="380"/>
    <col min="14337" max="14337" width="4.5703125" style="380" customWidth="1"/>
    <col min="14338" max="14338" width="10.5703125" style="380" customWidth="1"/>
    <col min="14339" max="14339" width="46.85546875" style="380" customWidth="1"/>
    <col min="14340" max="14340" width="9.5703125" style="380" customWidth="1"/>
    <col min="14341" max="14341" width="8.85546875" style="380" customWidth="1"/>
    <col min="14342" max="14342" width="7.5703125" style="380" customWidth="1"/>
    <col min="14343" max="14343" width="8.140625" style="380" customWidth="1"/>
    <col min="14344" max="14344" width="7.42578125" style="380" customWidth="1"/>
    <col min="14345" max="14345" width="8.5703125" style="380" customWidth="1"/>
    <col min="14346" max="14346" width="9.42578125" style="380" customWidth="1"/>
    <col min="14347" max="14347" width="7.85546875" style="380" customWidth="1"/>
    <col min="14348" max="14348" width="10.5703125" style="380" customWidth="1"/>
    <col min="14349" max="14351" width="9.42578125" style="380" customWidth="1"/>
    <col min="14352" max="14352" width="10.140625" style="380" customWidth="1"/>
    <col min="14353" max="14353" width="7.42578125" style="380" customWidth="1"/>
    <col min="14354" max="14354" width="9.5703125" style="380" customWidth="1"/>
    <col min="14355" max="14592" width="9.140625" style="380"/>
    <col min="14593" max="14593" width="4.5703125" style="380" customWidth="1"/>
    <col min="14594" max="14594" width="10.5703125" style="380" customWidth="1"/>
    <col min="14595" max="14595" width="46.85546875" style="380" customWidth="1"/>
    <col min="14596" max="14596" width="9.5703125" style="380" customWidth="1"/>
    <col min="14597" max="14597" width="8.85546875" style="380" customWidth="1"/>
    <col min="14598" max="14598" width="7.5703125" style="380" customWidth="1"/>
    <col min="14599" max="14599" width="8.140625" style="380" customWidth="1"/>
    <col min="14600" max="14600" width="7.42578125" style="380" customWidth="1"/>
    <col min="14601" max="14601" width="8.5703125" style="380" customWidth="1"/>
    <col min="14602" max="14602" width="9.42578125" style="380" customWidth="1"/>
    <col min="14603" max="14603" width="7.85546875" style="380" customWidth="1"/>
    <col min="14604" max="14604" width="10.5703125" style="380" customWidth="1"/>
    <col min="14605" max="14607" width="9.42578125" style="380" customWidth="1"/>
    <col min="14608" max="14608" width="10.140625" style="380" customWidth="1"/>
    <col min="14609" max="14609" width="7.42578125" style="380" customWidth="1"/>
    <col min="14610" max="14610" width="9.5703125" style="380" customWidth="1"/>
    <col min="14611" max="14848" width="9.140625" style="380"/>
    <col min="14849" max="14849" width="4.5703125" style="380" customWidth="1"/>
    <col min="14850" max="14850" width="10.5703125" style="380" customWidth="1"/>
    <col min="14851" max="14851" width="46.85546875" style="380" customWidth="1"/>
    <col min="14852" max="14852" width="9.5703125" style="380" customWidth="1"/>
    <col min="14853" max="14853" width="8.85546875" style="380" customWidth="1"/>
    <col min="14854" max="14854" width="7.5703125" style="380" customWidth="1"/>
    <col min="14855" max="14855" width="8.140625" style="380" customWidth="1"/>
    <col min="14856" max="14856" width="7.42578125" style="380" customWidth="1"/>
    <col min="14857" max="14857" width="8.5703125" style="380" customWidth="1"/>
    <col min="14858" max="14858" width="9.42578125" style="380" customWidth="1"/>
    <col min="14859" max="14859" width="7.85546875" style="380" customWidth="1"/>
    <col min="14860" max="14860" width="10.5703125" style="380" customWidth="1"/>
    <col min="14861" max="14863" width="9.42578125" style="380" customWidth="1"/>
    <col min="14864" max="14864" width="10.140625" style="380" customWidth="1"/>
    <col min="14865" max="14865" width="7.42578125" style="380" customWidth="1"/>
    <col min="14866" max="14866" width="9.5703125" style="380" customWidth="1"/>
    <col min="14867" max="15104" width="9.140625" style="380"/>
    <col min="15105" max="15105" width="4.5703125" style="380" customWidth="1"/>
    <col min="15106" max="15106" width="10.5703125" style="380" customWidth="1"/>
    <col min="15107" max="15107" width="46.85546875" style="380" customWidth="1"/>
    <col min="15108" max="15108" width="9.5703125" style="380" customWidth="1"/>
    <col min="15109" max="15109" width="8.85546875" style="380" customWidth="1"/>
    <col min="15110" max="15110" width="7.5703125" style="380" customWidth="1"/>
    <col min="15111" max="15111" width="8.140625" style="380" customWidth="1"/>
    <col min="15112" max="15112" width="7.42578125" style="380" customWidth="1"/>
    <col min="15113" max="15113" width="8.5703125" style="380" customWidth="1"/>
    <col min="15114" max="15114" width="9.42578125" style="380" customWidth="1"/>
    <col min="15115" max="15115" width="7.85546875" style="380" customWidth="1"/>
    <col min="15116" max="15116" width="10.5703125" style="380" customWidth="1"/>
    <col min="15117" max="15119" width="9.42578125" style="380" customWidth="1"/>
    <col min="15120" max="15120" width="10.140625" style="380" customWidth="1"/>
    <col min="15121" max="15121" width="7.42578125" style="380" customWidth="1"/>
    <col min="15122" max="15122" width="9.5703125" style="380" customWidth="1"/>
    <col min="15123" max="15360" width="9.140625" style="380"/>
    <col min="15361" max="15361" width="4.5703125" style="380" customWidth="1"/>
    <col min="15362" max="15362" width="10.5703125" style="380" customWidth="1"/>
    <col min="15363" max="15363" width="46.85546875" style="380" customWidth="1"/>
    <col min="15364" max="15364" width="9.5703125" style="380" customWidth="1"/>
    <col min="15365" max="15365" width="8.85546875" style="380" customWidth="1"/>
    <col min="15366" max="15366" width="7.5703125" style="380" customWidth="1"/>
    <col min="15367" max="15367" width="8.140625" style="380" customWidth="1"/>
    <col min="15368" max="15368" width="7.42578125" style="380" customWidth="1"/>
    <col min="15369" max="15369" width="8.5703125" style="380" customWidth="1"/>
    <col min="15370" max="15370" width="9.42578125" style="380" customWidth="1"/>
    <col min="15371" max="15371" width="7.85546875" style="380" customWidth="1"/>
    <col min="15372" max="15372" width="10.5703125" style="380" customWidth="1"/>
    <col min="15373" max="15375" width="9.42578125" style="380" customWidth="1"/>
    <col min="15376" max="15376" width="10.140625" style="380" customWidth="1"/>
    <col min="15377" max="15377" width="7.42578125" style="380" customWidth="1"/>
    <col min="15378" max="15378" width="9.5703125" style="380" customWidth="1"/>
    <col min="15379" max="15616" width="9.140625" style="380"/>
    <col min="15617" max="15617" width="4.5703125" style="380" customWidth="1"/>
    <col min="15618" max="15618" width="10.5703125" style="380" customWidth="1"/>
    <col min="15619" max="15619" width="46.85546875" style="380" customWidth="1"/>
    <col min="15620" max="15620" width="9.5703125" style="380" customWidth="1"/>
    <col min="15621" max="15621" width="8.85546875" style="380" customWidth="1"/>
    <col min="15622" max="15622" width="7.5703125" style="380" customWidth="1"/>
    <col min="15623" max="15623" width="8.140625" style="380" customWidth="1"/>
    <col min="15624" max="15624" width="7.42578125" style="380" customWidth="1"/>
    <col min="15625" max="15625" width="8.5703125" style="380" customWidth="1"/>
    <col min="15626" max="15626" width="9.42578125" style="380" customWidth="1"/>
    <col min="15627" max="15627" width="7.85546875" style="380" customWidth="1"/>
    <col min="15628" max="15628" width="10.5703125" style="380" customWidth="1"/>
    <col min="15629" max="15631" width="9.42578125" style="380" customWidth="1"/>
    <col min="15632" max="15632" width="10.140625" style="380" customWidth="1"/>
    <col min="15633" max="15633" width="7.42578125" style="380" customWidth="1"/>
    <col min="15634" max="15634" width="9.5703125" style="380" customWidth="1"/>
    <col min="15635" max="15872" width="9.140625" style="380"/>
    <col min="15873" max="15873" width="4.5703125" style="380" customWidth="1"/>
    <col min="15874" max="15874" width="10.5703125" style="380" customWidth="1"/>
    <col min="15875" max="15875" width="46.85546875" style="380" customWidth="1"/>
    <col min="15876" max="15876" width="9.5703125" style="380" customWidth="1"/>
    <col min="15877" max="15877" width="8.85546875" style="380" customWidth="1"/>
    <col min="15878" max="15878" width="7.5703125" style="380" customWidth="1"/>
    <col min="15879" max="15879" width="8.140625" style="380" customWidth="1"/>
    <col min="15880" max="15880" width="7.42578125" style="380" customWidth="1"/>
    <col min="15881" max="15881" width="8.5703125" style="380" customWidth="1"/>
    <col min="15882" max="15882" width="9.42578125" style="380" customWidth="1"/>
    <col min="15883" max="15883" width="7.85546875" style="380" customWidth="1"/>
    <col min="15884" max="15884" width="10.5703125" style="380" customWidth="1"/>
    <col min="15885" max="15887" width="9.42578125" style="380" customWidth="1"/>
    <col min="15888" max="15888" width="10.140625" style="380" customWidth="1"/>
    <col min="15889" max="15889" width="7.42578125" style="380" customWidth="1"/>
    <col min="15890" max="15890" width="9.5703125" style="380" customWidth="1"/>
    <col min="15891" max="16128" width="9.140625" style="380"/>
    <col min="16129" max="16129" width="4.5703125" style="380" customWidth="1"/>
    <col min="16130" max="16130" width="10.5703125" style="380" customWidth="1"/>
    <col min="16131" max="16131" width="46.85546875" style="380" customWidth="1"/>
    <col min="16132" max="16132" width="9.5703125" style="380" customWidth="1"/>
    <col min="16133" max="16133" width="8.85546875" style="380" customWidth="1"/>
    <col min="16134" max="16134" width="7.5703125" style="380" customWidth="1"/>
    <col min="16135" max="16135" width="8.140625" style="380" customWidth="1"/>
    <col min="16136" max="16136" width="7.42578125" style="380" customWidth="1"/>
    <col min="16137" max="16137" width="8.5703125" style="380" customWidth="1"/>
    <col min="16138" max="16138" width="9.42578125" style="380" customWidth="1"/>
    <col min="16139" max="16139" width="7.85546875" style="380" customWidth="1"/>
    <col min="16140" max="16140" width="10.5703125" style="380" customWidth="1"/>
    <col min="16141" max="16143" width="9.42578125" style="380" customWidth="1"/>
    <col min="16144" max="16144" width="10.140625" style="380" customWidth="1"/>
    <col min="16145" max="16145" width="7.42578125" style="380" customWidth="1"/>
    <col min="16146" max="16146" width="9.5703125" style="380" customWidth="1"/>
    <col min="16147" max="16384" width="9.140625" style="380"/>
  </cols>
  <sheetData>
    <row r="1" spans="1:16" ht="15.75">
      <c r="A1" s="709" t="s">
        <v>368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</row>
    <row r="2" spans="1:16">
      <c r="A2" s="710" t="s">
        <v>369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</row>
    <row r="3" spans="1:16">
      <c r="A3" s="711" t="s">
        <v>86</v>
      </c>
      <c r="B3" s="711"/>
      <c r="C3" s="711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711"/>
      <c r="P3" s="711"/>
    </row>
    <row r="4" spans="1:16" ht="12.75" customHeight="1">
      <c r="A4" s="687" t="s">
        <v>324</v>
      </c>
      <c r="B4" s="687"/>
      <c r="C4" s="687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408"/>
    </row>
    <row r="5" spans="1:16" ht="12.75" customHeight="1">
      <c r="A5" s="684" t="s">
        <v>370</v>
      </c>
      <c r="B5" s="684"/>
      <c r="C5" s="684"/>
      <c r="D5" s="684"/>
      <c r="E5" s="684"/>
      <c r="F5" s="684"/>
      <c r="G5" s="684"/>
      <c r="H5" s="684"/>
      <c r="I5" s="409"/>
      <c r="J5" s="409"/>
      <c r="K5" s="409"/>
      <c r="L5" s="409"/>
      <c r="M5" s="409"/>
      <c r="N5" s="409"/>
      <c r="O5" s="409"/>
      <c r="P5" s="408"/>
    </row>
    <row r="6" spans="1:16" ht="13.5" customHeight="1">
      <c r="A6" s="683" t="s">
        <v>326</v>
      </c>
      <c r="B6" s="683"/>
      <c r="C6" s="683"/>
      <c r="D6" s="683"/>
      <c r="E6" s="683"/>
      <c r="F6" s="683"/>
      <c r="G6" s="683"/>
      <c r="H6" s="683"/>
      <c r="I6" s="410"/>
      <c r="J6" s="410"/>
      <c r="K6" s="410"/>
      <c r="L6" s="410"/>
      <c r="M6" s="410"/>
      <c r="N6" s="410"/>
      <c r="O6" s="410"/>
      <c r="P6" s="410"/>
    </row>
    <row r="7" spans="1:16">
      <c r="A7" s="677" t="s">
        <v>327</v>
      </c>
      <c r="B7" s="677"/>
      <c r="C7" s="677"/>
      <c r="D7" s="677"/>
      <c r="E7" s="677"/>
      <c r="F7" s="677"/>
      <c r="G7" s="677"/>
      <c r="H7" s="677"/>
      <c r="I7" s="410"/>
      <c r="J7" s="410"/>
      <c r="K7" s="410"/>
      <c r="L7" s="410"/>
      <c r="M7" s="410"/>
      <c r="N7" s="410"/>
      <c r="O7" s="410"/>
      <c r="P7" s="410"/>
    </row>
    <row r="8" spans="1:16" ht="15.75">
      <c r="A8" s="380" t="s">
        <v>371</v>
      </c>
      <c r="B8" s="381"/>
      <c r="C8" s="381"/>
      <c r="D8" s="411"/>
      <c r="E8" s="412"/>
      <c r="F8" s="411"/>
      <c r="G8" s="411"/>
      <c r="H8" s="411"/>
      <c r="I8" s="411"/>
      <c r="J8" s="413"/>
      <c r="K8" s="413"/>
      <c r="L8" s="413"/>
      <c r="M8" s="413"/>
      <c r="N8" s="413"/>
      <c r="O8" s="413"/>
      <c r="P8" s="413"/>
    </row>
    <row r="9" spans="1:16" ht="12.75" customHeight="1">
      <c r="A9" s="688" t="s">
        <v>372</v>
      </c>
      <c r="B9" s="688"/>
      <c r="C9" s="688"/>
      <c r="D9" s="688"/>
      <c r="E9" s="412"/>
      <c r="F9" s="411"/>
      <c r="G9" s="411"/>
      <c r="H9" s="411"/>
      <c r="I9" s="411"/>
      <c r="J9" s="413"/>
      <c r="K9" s="413"/>
      <c r="L9" s="413"/>
      <c r="M9" s="413"/>
      <c r="N9" s="413"/>
      <c r="O9" s="413"/>
      <c r="P9" s="413"/>
    </row>
    <row r="10" spans="1:16" ht="12.75" customHeight="1">
      <c r="A10" s="712" t="s">
        <v>373</v>
      </c>
      <c r="B10" s="712"/>
      <c r="C10" s="712"/>
      <c r="D10" s="712"/>
      <c r="E10" s="413"/>
      <c r="F10" s="414"/>
      <c r="G10" s="410"/>
      <c r="H10" s="410"/>
      <c r="I10" s="410"/>
      <c r="J10" s="410"/>
      <c r="K10" s="410"/>
      <c r="L10" s="713" t="s">
        <v>30</v>
      </c>
      <c r="M10" s="713"/>
      <c r="N10" s="713"/>
      <c r="O10" s="415">
        <f>P48</f>
        <v>3855.7999999999997</v>
      </c>
      <c r="P10" s="416" t="s">
        <v>185</v>
      </c>
    </row>
    <row r="11" spans="1:16" ht="12.75" customHeight="1">
      <c r="A11" s="714" t="s">
        <v>374</v>
      </c>
      <c r="B11" s="714"/>
      <c r="C11" s="714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708" t="s">
        <v>300</v>
      </c>
      <c r="P11" s="708"/>
    </row>
    <row r="12" spans="1:16" ht="12.75" customHeight="1">
      <c r="A12" s="706" t="s">
        <v>36</v>
      </c>
      <c r="B12" s="707" t="s">
        <v>188</v>
      </c>
      <c r="C12" s="706" t="s">
        <v>97</v>
      </c>
      <c r="D12" s="706" t="s">
        <v>0</v>
      </c>
      <c r="E12" s="702" t="s">
        <v>98</v>
      </c>
      <c r="F12" s="702" t="s">
        <v>99</v>
      </c>
      <c r="G12" s="702"/>
      <c r="H12" s="702"/>
      <c r="I12" s="702"/>
      <c r="J12" s="702"/>
      <c r="K12" s="702"/>
      <c r="L12" s="702" t="s">
        <v>100</v>
      </c>
      <c r="M12" s="702"/>
      <c r="N12" s="702"/>
      <c r="O12" s="702"/>
      <c r="P12" s="702"/>
    </row>
    <row r="13" spans="1:16" ht="20.85" customHeight="1">
      <c r="A13" s="706"/>
      <c r="B13" s="707"/>
      <c r="C13" s="706"/>
      <c r="D13" s="706"/>
      <c r="E13" s="702"/>
      <c r="F13" s="702" t="s">
        <v>329</v>
      </c>
      <c r="G13" s="702" t="s">
        <v>330</v>
      </c>
      <c r="H13" s="702" t="s">
        <v>32</v>
      </c>
      <c r="I13" s="702" t="s">
        <v>331</v>
      </c>
      <c r="J13" s="702" t="s">
        <v>34</v>
      </c>
      <c r="K13" s="702" t="s">
        <v>104</v>
      </c>
      <c r="L13" s="702" t="s">
        <v>332</v>
      </c>
      <c r="M13" s="702" t="s">
        <v>32</v>
      </c>
      <c r="N13" s="702" t="s">
        <v>331</v>
      </c>
      <c r="O13" s="702" t="s">
        <v>34</v>
      </c>
      <c r="P13" s="702" t="s">
        <v>105</v>
      </c>
    </row>
    <row r="14" spans="1:16" ht="40.5" customHeight="1">
      <c r="A14" s="706"/>
      <c r="B14" s="707"/>
      <c r="C14" s="706"/>
      <c r="D14" s="706"/>
      <c r="E14" s="702"/>
      <c r="F14" s="702"/>
      <c r="G14" s="702"/>
      <c r="H14" s="702"/>
      <c r="I14" s="702"/>
      <c r="J14" s="702"/>
      <c r="K14" s="702"/>
      <c r="L14" s="702"/>
      <c r="M14" s="702"/>
      <c r="N14" s="702"/>
      <c r="O14" s="702"/>
      <c r="P14" s="702"/>
    </row>
    <row r="15" spans="1:16">
      <c r="A15" s="418">
        <v>1</v>
      </c>
      <c r="B15" s="418">
        <v>2</v>
      </c>
      <c r="C15" s="418">
        <v>3</v>
      </c>
      <c r="D15" s="418">
        <v>4</v>
      </c>
      <c r="E15" s="419">
        <v>5</v>
      </c>
      <c r="F15" s="418">
        <v>6</v>
      </c>
      <c r="G15" s="418">
        <v>7</v>
      </c>
      <c r="H15" s="418">
        <v>8</v>
      </c>
      <c r="I15" s="418">
        <v>9</v>
      </c>
      <c r="J15" s="418">
        <v>10</v>
      </c>
      <c r="K15" s="418">
        <v>11</v>
      </c>
      <c r="L15" s="418">
        <v>12</v>
      </c>
      <c r="M15" s="418">
        <v>13</v>
      </c>
      <c r="N15" s="418">
        <v>14</v>
      </c>
      <c r="O15" s="418">
        <v>15</v>
      </c>
      <c r="P15" s="418">
        <v>16</v>
      </c>
    </row>
    <row r="16" spans="1:16">
      <c r="A16" s="420">
        <v>1</v>
      </c>
      <c r="B16" s="421"/>
      <c r="C16" s="456" t="s">
        <v>375</v>
      </c>
      <c r="D16" s="457"/>
      <c r="E16" s="458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23"/>
    </row>
    <row r="17" spans="1:24">
      <c r="A17" s="420">
        <v>2</v>
      </c>
      <c r="B17" s="459" t="s">
        <v>376</v>
      </c>
      <c r="C17" s="460" t="s">
        <v>377</v>
      </c>
      <c r="D17" s="461"/>
      <c r="E17" s="461"/>
      <c r="F17" s="423"/>
      <c r="G17" s="423"/>
      <c r="H17" s="423">
        <f t="shared" ref="H17:H47" si="0">ROUND(F17*G17,2)</f>
        <v>0</v>
      </c>
      <c r="I17" s="423"/>
      <c r="J17" s="423"/>
      <c r="K17" s="423">
        <f t="shared" ref="K17:K47" si="1">ROUND(J17+I17+H17,2)</f>
        <v>0</v>
      </c>
      <c r="L17" s="423">
        <f t="shared" ref="L17:L47" si="2">ROUND(E17*F17,2)</f>
        <v>0</v>
      </c>
      <c r="M17" s="423">
        <f t="shared" ref="M17:M47" si="3">ROUND(E17*H17,2)</f>
        <v>0</v>
      </c>
      <c r="N17" s="423">
        <f t="shared" ref="N17:N47" si="4">ROUND(E17*I17,2)</f>
        <v>0</v>
      </c>
      <c r="O17" s="423">
        <f t="shared" ref="O17:O47" si="5">ROUND(E17*J17,2)</f>
        <v>0</v>
      </c>
      <c r="P17" s="423">
        <f t="shared" ref="P17:P47" si="6">ROUND(O17+N17+M17,2)</f>
        <v>0</v>
      </c>
      <c r="R17" s="427"/>
      <c r="T17" s="427"/>
    </row>
    <row r="18" spans="1:24">
      <c r="A18" s="420">
        <v>3</v>
      </c>
      <c r="B18" s="439"/>
      <c r="C18" s="462" t="s">
        <v>378</v>
      </c>
      <c r="D18" s="461"/>
      <c r="E18" s="461"/>
      <c r="F18" s="423"/>
      <c r="G18" s="423"/>
      <c r="H18" s="423">
        <f t="shared" si="0"/>
        <v>0</v>
      </c>
      <c r="I18" s="423"/>
      <c r="J18" s="423"/>
      <c r="K18" s="423">
        <f t="shared" si="1"/>
        <v>0</v>
      </c>
      <c r="L18" s="423">
        <f t="shared" si="2"/>
        <v>0</v>
      </c>
      <c r="M18" s="423">
        <f t="shared" si="3"/>
        <v>0</v>
      </c>
      <c r="N18" s="423">
        <f t="shared" si="4"/>
        <v>0</v>
      </c>
      <c r="O18" s="423">
        <f t="shared" si="5"/>
        <v>0</v>
      </c>
      <c r="P18" s="423">
        <f t="shared" si="6"/>
        <v>0</v>
      </c>
      <c r="R18" s="431"/>
      <c r="S18" s="432"/>
      <c r="T18" s="433"/>
      <c r="U18" s="434"/>
      <c r="V18" s="434"/>
      <c r="W18" s="432"/>
      <c r="X18" s="432"/>
    </row>
    <row r="19" spans="1:24">
      <c r="A19" s="420">
        <v>4</v>
      </c>
      <c r="B19" s="439"/>
      <c r="C19" s="463" t="s">
        <v>379</v>
      </c>
      <c r="D19" s="464" t="s">
        <v>204</v>
      </c>
      <c r="E19" s="461">
        <v>7</v>
      </c>
      <c r="F19" s="438">
        <v>0.1</v>
      </c>
      <c r="G19" s="423">
        <v>8</v>
      </c>
      <c r="H19" s="423">
        <f t="shared" si="0"/>
        <v>0.8</v>
      </c>
      <c r="I19" s="423">
        <v>0.1</v>
      </c>
      <c r="J19" s="423">
        <v>0.1</v>
      </c>
      <c r="K19" s="423">
        <f t="shared" si="1"/>
        <v>1</v>
      </c>
      <c r="L19" s="423">
        <f t="shared" si="2"/>
        <v>0.7</v>
      </c>
      <c r="M19" s="423">
        <f t="shared" si="3"/>
        <v>5.6</v>
      </c>
      <c r="N19" s="423">
        <f t="shared" si="4"/>
        <v>0.7</v>
      </c>
      <c r="O19" s="423">
        <f t="shared" si="5"/>
        <v>0.7</v>
      </c>
      <c r="P19" s="423">
        <f t="shared" si="6"/>
        <v>7</v>
      </c>
      <c r="R19" s="431"/>
      <c r="S19" s="432"/>
      <c r="T19" s="433"/>
      <c r="U19" s="434"/>
      <c r="V19" s="434"/>
      <c r="W19" s="432"/>
      <c r="X19" s="432"/>
    </row>
    <row r="20" spans="1:24">
      <c r="A20" s="420">
        <v>5</v>
      </c>
      <c r="B20" s="439"/>
      <c r="C20" s="463" t="s">
        <v>380</v>
      </c>
      <c r="D20" s="464" t="s">
        <v>204</v>
      </c>
      <c r="E20" s="461">
        <v>7</v>
      </c>
      <c r="F20" s="438">
        <v>0.1</v>
      </c>
      <c r="G20" s="423">
        <v>8</v>
      </c>
      <c r="H20" s="423">
        <f t="shared" si="0"/>
        <v>0.8</v>
      </c>
      <c r="I20" s="423">
        <v>0.1</v>
      </c>
      <c r="J20" s="423">
        <v>0.1</v>
      </c>
      <c r="K20" s="423">
        <f t="shared" si="1"/>
        <v>1</v>
      </c>
      <c r="L20" s="423">
        <f t="shared" si="2"/>
        <v>0.7</v>
      </c>
      <c r="M20" s="423">
        <f t="shared" si="3"/>
        <v>5.6</v>
      </c>
      <c r="N20" s="423">
        <f t="shared" si="4"/>
        <v>0.7</v>
      </c>
      <c r="O20" s="423">
        <f t="shared" si="5"/>
        <v>0.7</v>
      </c>
      <c r="P20" s="423">
        <f t="shared" si="6"/>
        <v>7</v>
      </c>
      <c r="R20" s="431"/>
      <c r="S20" s="432"/>
      <c r="T20" s="433"/>
      <c r="U20" s="434"/>
      <c r="V20" s="434"/>
      <c r="W20" s="432"/>
      <c r="X20" s="432"/>
    </row>
    <row r="21" spans="1:24">
      <c r="A21" s="420">
        <v>6</v>
      </c>
      <c r="B21" s="439"/>
      <c r="C21" s="463" t="s">
        <v>381</v>
      </c>
      <c r="D21" s="464" t="s">
        <v>204</v>
      </c>
      <c r="E21" s="461">
        <v>1</v>
      </c>
      <c r="F21" s="438">
        <v>1</v>
      </c>
      <c r="G21" s="423">
        <v>8</v>
      </c>
      <c r="H21" s="423">
        <f t="shared" si="0"/>
        <v>8</v>
      </c>
      <c r="I21" s="423">
        <v>0.1</v>
      </c>
      <c r="J21" s="423">
        <v>0.1</v>
      </c>
      <c r="K21" s="423">
        <f t="shared" si="1"/>
        <v>8.1999999999999993</v>
      </c>
      <c r="L21" s="423">
        <f t="shared" si="2"/>
        <v>1</v>
      </c>
      <c r="M21" s="423">
        <f t="shared" si="3"/>
        <v>8</v>
      </c>
      <c r="N21" s="423">
        <f t="shared" si="4"/>
        <v>0.1</v>
      </c>
      <c r="O21" s="423">
        <f t="shared" si="5"/>
        <v>0.1</v>
      </c>
      <c r="P21" s="423">
        <f t="shared" si="6"/>
        <v>8.1999999999999993</v>
      </c>
      <c r="R21" s="431"/>
      <c r="S21" s="432"/>
      <c r="T21" s="433"/>
      <c r="U21" s="434"/>
      <c r="V21" s="434"/>
      <c r="W21" s="432"/>
      <c r="X21" s="432"/>
    </row>
    <row r="22" spans="1:24">
      <c r="A22" s="420">
        <v>7</v>
      </c>
      <c r="B22" s="439"/>
      <c r="C22" s="460" t="s">
        <v>382</v>
      </c>
      <c r="D22" s="461"/>
      <c r="E22" s="461"/>
      <c r="F22" s="438"/>
      <c r="G22" s="423"/>
      <c r="H22" s="423">
        <f t="shared" si="0"/>
        <v>0</v>
      </c>
      <c r="I22" s="423"/>
      <c r="J22" s="423"/>
      <c r="K22" s="423">
        <f t="shared" si="1"/>
        <v>0</v>
      </c>
      <c r="L22" s="423">
        <f t="shared" si="2"/>
        <v>0</v>
      </c>
      <c r="M22" s="423">
        <f t="shared" si="3"/>
        <v>0</v>
      </c>
      <c r="N22" s="423">
        <f t="shared" si="4"/>
        <v>0</v>
      </c>
      <c r="O22" s="423">
        <f t="shared" si="5"/>
        <v>0</v>
      </c>
      <c r="P22" s="423">
        <f t="shared" si="6"/>
        <v>0</v>
      </c>
      <c r="R22" s="431"/>
      <c r="S22" s="432"/>
      <c r="T22" s="433"/>
      <c r="U22" s="434"/>
      <c r="V22" s="434"/>
      <c r="W22" s="432"/>
      <c r="X22" s="432"/>
    </row>
    <row r="23" spans="1:24">
      <c r="A23" s="420">
        <v>8</v>
      </c>
      <c r="B23" s="439"/>
      <c r="C23" s="462" t="s">
        <v>383</v>
      </c>
      <c r="D23" s="461"/>
      <c r="E23" s="465"/>
      <c r="F23" s="438"/>
      <c r="G23" s="423"/>
      <c r="H23" s="423">
        <f t="shared" si="0"/>
        <v>0</v>
      </c>
      <c r="I23" s="423"/>
      <c r="J23" s="423"/>
      <c r="K23" s="423">
        <f t="shared" si="1"/>
        <v>0</v>
      </c>
      <c r="L23" s="423">
        <f t="shared" si="2"/>
        <v>0</v>
      </c>
      <c r="M23" s="423">
        <f t="shared" si="3"/>
        <v>0</v>
      </c>
      <c r="N23" s="423">
        <f t="shared" si="4"/>
        <v>0</v>
      </c>
      <c r="O23" s="423">
        <f t="shared" si="5"/>
        <v>0</v>
      </c>
      <c r="P23" s="423">
        <f t="shared" si="6"/>
        <v>0</v>
      </c>
      <c r="R23" s="431"/>
      <c r="S23" s="432"/>
      <c r="T23" s="433"/>
      <c r="U23" s="434"/>
      <c r="V23" s="434"/>
      <c r="W23" s="432"/>
      <c r="X23" s="432"/>
    </row>
    <row r="24" spans="1:24" ht="38.25">
      <c r="A24" s="420">
        <v>9</v>
      </c>
      <c r="B24" s="439"/>
      <c r="C24" s="466" t="s">
        <v>384</v>
      </c>
      <c r="D24" s="461" t="s">
        <v>351</v>
      </c>
      <c r="E24" s="461">
        <v>2</v>
      </c>
      <c r="F24" s="442">
        <v>16</v>
      </c>
      <c r="G24" s="423">
        <v>8</v>
      </c>
      <c r="H24" s="423">
        <f t="shared" si="0"/>
        <v>128</v>
      </c>
      <c r="I24" s="423">
        <v>912</v>
      </c>
      <c r="J24" s="423"/>
      <c r="K24" s="423">
        <f t="shared" si="1"/>
        <v>1040</v>
      </c>
      <c r="L24" s="423">
        <f t="shared" si="2"/>
        <v>32</v>
      </c>
      <c r="M24" s="423">
        <f t="shared" si="3"/>
        <v>256</v>
      </c>
      <c r="N24" s="423">
        <f t="shared" si="4"/>
        <v>1824</v>
      </c>
      <c r="O24" s="423">
        <f t="shared" si="5"/>
        <v>0</v>
      </c>
      <c r="P24" s="423">
        <f t="shared" si="6"/>
        <v>2080</v>
      </c>
      <c r="R24" s="431"/>
      <c r="S24" s="432"/>
      <c r="T24" s="433"/>
      <c r="U24" s="434"/>
      <c r="V24" s="434"/>
      <c r="W24" s="432"/>
      <c r="X24" s="432"/>
    </row>
    <row r="25" spans="1:24">
      <c r="A25" s="420">
        <v>10</v>
      </c>
      <c r="B25" s="439"/>
      <c r="C25" s="462" t="s">
        <v>385</v>
      </c>
      <c r="D25" s="461"/>
      <c r="E25" s="461"/>
      <c r="F25" s="438"/>
      <c r="G25" s="423"/>
      <c r="H25" s="423">
        <f t="shared" si="0"/>
        <v>0</v>
      </c>
      <c r="I25" s="423"/>
      <c r="J25" s="423"/>
      <c r="K25" s="423">
        <f t="shared" si="1"/>
        <v>0</v>
      </c>
      <c r="L25" s="423">
        <f t="shared" si="2"/>
        <v>0</v>
      </c>
      <c r="M25" s="423">
        <f t="shared" si="3"/>
        <v>0</v>
      </c>
      <c r="N25" s="423">
        <f t="shared" si="4"/>
        <v>0</v>
      </c>
      <c r="O25" s="423">
        <f t="shared" si="5"/>
        <v>0</v>
      </c>
      <c r="P25" s="423">
        <f t="shared" si="6"/>
        <v>0</v>
      </c>
      <c r="R25" s="431"/>
      <c r="S25" s="432"/>
      <c r="T25" s="433"/>
      <c r="U25" s="434"/>
      <c r="V25" s="434"/>
      <c r="W25" s="432"/>
      <c r="X25" s="432"/>
    </row>
    <row r="26" spans="1:24">
      <c r="A26" s="420">
        <v>11</v>
      </c>
      <c r="B26" s="439"/>
      <c r="C26" s="467" t="s">
        <v>386</v>
      </c>
      <c r="D26" s="461" t="s">
        <v>204</v>
      </c>
      <c r="E26" s="461">
        <v>8</v>
      </c>
      <c r="F26" s="438">
        <v>1</v>
      </c>
      <c r="G26" s="423">
        <v>8</v>
      </c>
      <c r="H26" s="423">
        <f t="shared" si="0"/>
        <v>8</v>
      </c>
      <c r="I26" s="423">
        <v>7</v>
      </c>
      <c r="J26" s="423">
        <v>0.1</v>
      </c>
      <c r="K26" s="423">
        <f t="shared" si="1"/>
        <v>15.1</v>
      </c>
      <c r="L26" s="423">
        <f t="shared" si="2"/>
        <v>8</v>
      </c>
      <c r="M26" s="423">
        <f t="shared" si="3"/>
        <v>64</v>
      </c>
      <c r="N26" s="423">
        <f t="shared" si="4"/>
        <v>56</v>
      </c>
      <c r="O26" s="423">
        <f t="shared" si="5"/>
        <v>0.8</v>
      </c>
      <c r="P26" s="423">
        <f t="shared" si="6"/>
        <v>120.8</v>
      </c>
      <c r="R26" s="431"/>
      <c r="S26" s="432"/>
      <c r="T26" s="433"/>
      <c r="U26" s="434"/>
      <c r="V26" s="434"/>
      <c r="W26" s="432"/>
      <c r="X26" s="432"/>
    </row>
    <row r="27" spans="1:24">
      <c r="A27" s="420">
        <v>12</v>
      </c>
      <c r="B27" s="439"/>
      <c r="C27" s="462" t="s">
        <v>387</v>
      </c>
      <c r="D27" s="461"/>
      <c r="E27" s="461"/>
      <c r="F27" s="438"/>
      <c r="G27" s="423"/>
      <c r="H27" s="423">
        <f t="shared" si="0"/>
        <v>0</v>
      </c>
      <c r="I27" s="423"/>
      <c r="J27" s="423"/>
      <c r="K27" s="423">
        <f t="shared" si="1"/>
        <v>0</v>
      </c>
      <c r="L27" s="423">
        <f t="shared" si="2"/>
        <v>0</v>
      </c>
      <c r="M27" s="423">
        <f t="shared" si="3"/>
        <v>0</v>
      </c>
      <c r="N27" s="423">
        <f t="shared" si="4"/>
        <v>0</v>
      </c>
      <c r="O27" s="423">
        <f t="shared" si="5"/>
        <v>0</v>
      </c>
      <c r="P27" s="423">
        <f t="shared" si="6"/>
        <v>0</v>
      </c>
      <c r="R27" s="431"/>
      <c r="S27" s="432"/>
      <c r="T27" s="433"/>
      <c r="U27" s="434"/>
      <c r="V27" s="434"/>
      <c r="W27" s="432"/>
      <c r="X27" s="432"/>
    </row>
    <row r="28" spans="1:24">
      <c r="A28" s="420">
        <v>13</v>
      </c>
      <c r="B28" s="439"/>
      <c r="C28" s="467" t="s">
        <v>388</v>
      </c>
      <c r="D28" s="461" t="s">
        <v>204</v>
      </c>
      <c r="E28" s="461">
        <v>10</v>
      </c>
      <c r="F28" s="438">
        <v>1</v>
      </c>
      <c r="G28" s="423">
        <v>8</v>
      </c>
      <c r="H28" s="423">
        <f t="shared" si="0"/>
        <v>8</v>
      </c>
      <c r="I28" s="423">
        <v>7</v>
      </c>
      <c r="J28" s="423">
        <v>0.1</v>
      </c>
      <c r="K28" s="423">
        <f t="shared" si="1"/>
        <v>15.1</v>
      </c>
      <c r="L28" s="423">
        <f t="shared" si="2"/>
        <v>10</v>
      </c>
      <c r="M28" s="423">
        <f t="shared" si="3"/>
        <v>80</v>
      </c>
      <c r="N28" s="423">
        <f t="shared" si="4"/>
        <v>70</v>
      </c>
      <c r="O28" s="423">
        <f t="shared" si="5"/>
        <v>1</v>
      </c>
      <c r="P28" s="423">
        <f t="shared" si="6"/>
        <v>151</v>
      </c>
      <c r="R28" s="431"/>
      <c r="S28" s="432"/>
      <c r="T28" s="433"/>
      <c r="U28" s="434"/>
      <c r="V28" s="434"/>
      <c r="W28" s="432"/>
      <c r="X28" s="432"/>
    </row>
    <row r="29" spans="1:24">
      <c r="A29" s="420">
        <v>14</v>
      </c>
      <c r="B29" s="439"/>
      <c r="C29" s="467" t="s">
        <v>389</v>
      </c>
      <c r="D29" s="461" t="s">
        <v>204</v>
      </c>
      <c r="E29" s="461">
        <v>10</v>
      </c>
      <c r="F29" s="438">
        <v>1</v>
      </c>
      <c r="G29" s="423">
        <v>8</v>
      </c>
      <c r="H29" s="423">
        <f t="shared" si="0"/>
        <v>8</v>
      </c>
      <c r="I29" s="423">
        <v>10</v>
      </c>
      <c r="J29" s="423">
        <v>0.1</v>
      </c>
      <c r="K29" s="423">
        <f t="shared" si="1"/>
        <v>18.100000000000001</v>
      </c>
      <c r="L29" s="423">
        <f t="shared" si="2"/>
        <v>10</v>
      </c>
      <c r="M29" s="423">
        <f t="shared" si="3"/>
        <v>80</v>
      </c>
      <c r="N29" s="423">
        <f t="shared" si="4"/>
        <v>100</v>
      </c>
      <c r="O29" s="423">
        <f t="shared" si="5"/>
        <v>1</v>
      </c>
      <c r="P29" s="423">
        <f t="shared" si="6"/>
        <v>181</v>
      </c>
      <c r="R29" s="431"/>
      <c r="S29" s="432"/>
      <c r="T29" s="433"/>
      <c r="U29" s="434"/>
      <c r="V29" s="434"/>
      <c r="W29" s="432"/>
      <c r="X29" s="432"/>
    </row>
    <row r="30" spans="1:24">
      <c r="A30" s="420">
        <v>15</v>
      </c>
      <c r="B30" s="439"/>
      <c r="C30" s="467" t="s">
        <v>390</v>
      </c>
      <c r="D30" s="461" t="s">
        <v>204</v>
      </c>
      <c r="E30" s="461">
        <v>10</v>
      </c>
      <c r="F30" s="438">
        <v>1</v>
      </c>
      <c r="G30" s="423">
        <v>8</v>
      </c>
      <c r="H30" s="423">
        <f t="shared" si="0"/>
        <v>8</v>
      </c>
      <c r="I30" s="423">
        <v>15</v>
      </c>
      <c r="J30" s="423">
        <v>0.1</v>
      </c>
      <c r="K30" s="423">
        <f t="shared" si="1"/>
        <v>23.1</v>
      </c>
      <c r="L30" s="423">
        <f t="shared" si="2"/>
        <v>10</v>
      </c>
      <c r="M30" s="423">
        <f t="shared" si="3"/>
        <v>80</v>
      </c>
      <c r="N30" s="423">
        <f t="shared" si="4"/>
        <v>150</v>
      </c>
      <c r="O30" s="423">
        <f t="shared" si="5"/>
        <v>1</v>
      </c>
      <c r="P30" s="423">
        <f t="shared" si="6"/>
        <v>231</v>
      </c>
      <c r="R30" s="431"/>
      <c r="S30" s="432"/>
      <c r="T30" s="433"/>
      <c r="U30" s="434"/>
      <c r="V30" s="434"/>
      <c r="W30" s="432"/>
      <c r="X30" s="432"/>
    </row>
    <row r="31" spans="1:24">
      <c r="A31" s="420">
        <v>16</v>
      </c>
      <c r="B31" s="439"/>
      <c r="C31" s="460" t="s">
        <v>391</v>
      </c>
      <c r="D31" s="461"/>
      <c r="E31" s="461"/>
      <c r="F31" s="438"/>
      <c r="G31" s="423"/>
      <c r="H31" s="423">
        <f t="shared" si="0"/>
        <v>0</v>
      </c>
      <c r="I31" s="423"/>
      <c r="J31" s="423"/>
      <c r="K31" s="423">
        <f t="shared" si="1"/>
        <v>0</v>
      </c>
      <c r="L31" s="423">
        <f t="shared" si="2"/>
        <v>0</v>
      </c>
      <c r="M31" s="423">
        <f t="shared" si="3"/>
        <v>0</v>
      </c>
      <c r="N31" s="423">
        <f t="shared" si="4"/>
        <v>0</v>
      </c>
      <c r="O31" s="423">
        <f t="shared" si="5"/>
        <v>0</v>
      </c>
      <c r="P31" s="423">
        <f t="shared" si="6"/>
        <v>0</v>
      </c>
      <c r="R31" s="431"/>
      <c r="S31" s="432"/>
      <c r="T31" s="433"/>
      <c r="U31" s="434"/>
      <c r="V31" s="434"/>
      <c r="W31" s="432"/>
      <c r="X31" s="432"/>
    </row>
    <row r="32" spans="1:24">
      <c r="A32" s="420">
        <v>17</v>
      </c>
      <c r="B32" s="439"/>
      <c r="C32" s="468" t="s">
        <v>392</v>
      </c>
      <c r="D32" s="469" t="s">
        <v>58</v>
      </c>
      <c r="E32" s="470"/>
      <c r="F32" s="438">
        <v>1</v>
      </c>
      <c r="G32" s="423">
        <v>8</v>
      </c>
      <c r="H32" s="423">
        <f t="shared" si="0"/>
        <v>8</v>
      </c>
      <c r="I32" s="423">
        <v>45</v>
      </c>
      <c r="J32" s="423">
        <v>0.1</v>
      </c>
      <c r="K32" s="423">
        <f t="shared" si="1"/>
        <v>53.1</v>
      </c>
      <c r="L32" s="423">
        <f t="shared" si="2"/>
        <v>0</v>
      </c>
      <c r="M32" s="423">
        <f t="shared" si="3"/>
        <v>0</v>
      </c>
      <c r="N32" s="423">
        <f t="shared" si="4"/>
        <v>0</v>
      </c>
      <c r="O32" s="423">
        <f t="shared" si="5"/>
        <v>0</v>
      </c>
      <c r="P32" s="423">
        <f t="shared" si="6"/>
        <v>0</v>
      </c>
      <c r="R32" s="431"/>
      <c r="S32" s="432"/>
      <c r="T32" s="433"/>
      <c r="U32" s="434"/>
      <c r="V32" s="434"/>
      <c r="W32" s="432"/>
      <c r="X32" s="432"/>
    </row>
    <row r="33" spans="1:24">
      <c r="A33" s="420">
        <v>18</v>
      </c>
      <c r="B33" s="439"/>
      <c r="C33" s="462" t="s">
        <v>393</v>
      </c>
      <c r="D33" s="461"/>
      <c r="E33" s="461"/>
      <c r="F33" s="438"/>
      <c r="G33" s="423"/>
      <c r="H33" s="423">
        <f t="shared" si="0"/>
        <v>0</v>
      </c>
      <c r="I33" s="423"/>
      <c r="J33" s="423"/>
      <c r="K33" s="423">
        <f t="shared" si="1"/>
        <v>0</v>
      </c>
      <c r="L33" s="423">
        <f t="shared" si="2"/>
        <v>0</v>
      </c>
      <c r="M33" s="423">
        <f t="shared" si="3"/>
        <v>0</v>
      </c>
      <c r="N33" s="423">
        <f t="shared" si="4"/>
        <v>0</v>
      </c>
      <c r="O33" s="423">
        <f t="shared" si="5"/>
        <v>0</v>
      </c>
      <c r="P33" s="423">
        <f t="shared" si="6"/>
        <v>0</v>
      </c>
      <c r="R33" s="431"/>
      <c r="S33" s="432"/>
      <c r="T33" s="433"/>
      <c r="U33" s="434"/>
      <c r="V33" s="434"/>
      <c r="W33" s="432"/>
      <c r="X33" s="432"/>
    </row>
    <row r="34" spans="1:24">
      <c r="A34" s="420">
        <v>19</v>
      </c>
      <c r="B34" s="439"/>
      <c r="C34" s="471" t="s">
        <v>394</v>
      </c>
      <c r="D34" s="472" t="s">
        <v>2</v>
      </c>
      <c r="E34" s="472">
        <v>100</v>
      </c>
      <c r="F34" s="438">
        <v>0.2</v>
      </c>
      <c r="G34" s="423">
        <v>7</v>
      </c>
      <c r="H34" s="423">
        <f t="shared" si="0"/>
        <v>1.4</v>
      </c>
      <c r="I34" s="423">
        <v>1.2</v>
      </c>
      <c r="J34" s="423">
        <v>0.1</v>
      </c>
      <c r="K34" s="423">
        <f t="shared" si="1"/>
        <v>2.7</v>
      </c>
      <c r="L34" s="423">
        <f t="shared" si="2"/>
        <v>20</v>
      </c>
      <c r="M34" s="423">
        <f t="shared" si="3"/>
        <v>140</v>
      </c>
      <c r="N34" s="423">
        <f t="shared" si="4"/>
        <v>120</v>
      </c>
      <c r="O34" s="423">
        <f t="shared" si="5"/>
        <v>10</v>
      </c>
      <c r="P34" s="423">
        <f t="shared" si="6"/>
        <v>270</v>
      </c>
      <c r="R34" s="431"/>
      <c r="S34" s="432"/>
      <c r="T34" s="433"/>
      <c r="U34" s="434"/>
      <c r="V34" s="434"/>
      <c r="W34" s="432"/>
      <c r="X34" s="432"/>
    </row>
    <row r="35" spans="1:24">
      <c r="A35" s="420">
        <v>20</v>
      </c>
      <c r="B35" s="439"/>
      <c r="C35" s="471" t="s">
        <v>395</v>
      </c>
      <c r="D35" s="472" t="s">
        <v>2</v>
      </c>
      <c r="E35" s="472">
        <v>100</v>
      </c>
      <c r="F35" s="438">
        <v>0.2</v>
      </c>
      <c r="G35" s="423">
        <v>7</v>
      </c>
      <c r="H35" s="423">
        <f t="shared" si="0"/>
        <v>1.4</v>
      </c>
      <c r="I35" s="423">
        <v>1.4</v>
      </c>
      <c r="J35" s="423">
        <v>0.1</v>
      </c>
      <c r="K35" s="423">
        <f t="shared" si="1"/>
        <v>2.9</v>
      </c>
      <c r="L35" s="423">
        <f t="shared" si="2"/>
        <v>20</v>
      </c>
      <c r="M35" s="423">
        <f t="shared" si="3"/>
        <v>140</v>
      </c>
      <c r="N35" s="423">
        <f t="shared" si="4"/>
        <v>140</v>
      </c>
      <c r="O35" s="423">
        <f t="shared" si="5"/>
        <v>10</v>
      </c>
      <c r="P35" s="423">
        <f t="shared" si="6"/>
        <v>290</v>
      </c>
      <c r="R35" s="431"/>
      <c r="S35" s="432"/>
      <c r="T35" s="433"/>
      <c r="U35" s="434"/>
      <c r="V35" s="434"/>
      <c r="W35" s="432"/>
      <c r="X35" s="432"/>
    </row>
    <row r="36" spans="1:24">
      <c r="A36" s="420">
        <v>21</v>
      </c>
      <c r="B36" s="439"/>
      <c r="C36" s="471" t="s">
        <v>396</v>
      </c>
      <c r="D36" s="472" t="s">
        <v>2</v>
      </c>
      <c r="E36" s="472">
        <v>100</v>
      </c>
      <c r="F36" s="438">
        <v>0.2</v>
      </c>
      <c r="G36" s="423">
        <v>7</v>
      </c>
      <c r="H36" s="423">
        <f t="shared" si="0"/>
        <v>1.4</v>
      </c>
      <c r="I36" s="423">
        <v>1.6</v>
      </c>
      <c r="J36" s="423">
        <v>0.1</v>
      </c>
      <c r="K36" s="423">
        <f t="shared" si="1"/>
        <v>3.1</v>
      </c>
      <c r="L36" s="423">
        <f t="shared" si="2"/>
        <v>20</v>
      </c>
      <c r="M36" s="423">
        <f t="shared" si="3"/>
        <v>140</v>
      </c>
      <c r="N36" s="423">
        <f t="shared" si="4"/>
        <v>160</v>
      </c>
      <c r="O36" s="423">
        <f t="shared" si="5"/>
        <v>10</v>
      </c>
      <c r="P36" s="423">
        <f t="shared" si="6"/>
        <v>310</v>
      </c>
      <c r="R36" s="431"/>
      <c r="S36" s="432"/>
      <c r="T36" s="433"/>
      <c r="U36" s="434"/>
      <c r="V36" s="434"/>
      <c r="W36" s="432"/>
      <c r="X36" s="432"/>
    </row>
    <row r="37" spans="1:24">
      <c r="A37" s="420">
        <v>22</v>
      </c>
      <c r="B37" s="439"/>
      <c r="C37" s="471" t="s">
        <v>397</v>
      </c>
      <c r="D37" s="461" t="s">
        <v>351</v>
      </c>
      <c r="E37" s="472">
        <v>1</v>
      </c>
      <c r="F37" s="438">
        <v>0.1</v>
      </c>
      <c r="G37" s="423">
        <v>7</v>
      </c>
      <c r="H37" s="423">
        <f t="shared" si="0"/>
        <v>0.7</v>
      </c>
      <c r="I37" s="423">
        <v>10</v>
      </c>
      <c r="J37" s="423">
        <v>0.1</v>
      </c>
      <c r="K37" s="423">
        <f t="shared" si="1"/>
        <v>10.8</v>
      </c>
      <c r="L37" s="423">
        <f t="shared" si="2"/>
        <v>0.1</v>
      </c>
      <c r="M37" s="423">
        <f t="shared" si="3"/>
        <v>0.7</v>
      </c>
      <c r="N37" s="423">
        <f t="shared" si="4"/>
        <v>10</v>
      </c>
      <c r="O37" s="423">
        <f t="shared" si="5"/>
        <v>0.1</v>
      </c>
      <c r="P37" s="423">
        <f t="shared" si="6"/>
        <v>10.8</v>
      </c>
      <c r="R37" s="431"/>
      <c r="S37" s="432"/>
      <c r="T37" s="433"/>
      <c r="U37" s="434"/>
      <c r="V37" s="434"/>
      <c r="W37" s="432"/>
      <c r="X37" s="432"/>
    </row>
    <row r="38" spans="1:24" ht="36">
      <c r="A38" s="420">
        <v>23</v>
      </c>
      <c r="B38" s="439"/>
      <c r="C38" s="471" t="s">
        <v>384</v>
      </c>
      <c r="D38" s="461" t="s">
        <v>351</v>
      </c>
      <c r="E38" s="461">
        <v>1</v>
      </c>
      <c r="F38" s="438">
        <v>10</v>
      </c>
      <c r="G38" s="423">
        <v>7</v>
      </c>
      <c r="H38" s="423">
        <f t="shared" si="0"/>
        <v>70</v>
      </c>
      <c r="I38" s="423">
        <v>60</v>
      </c>
      <c r="J38" s="423">
        <v>3.1</v>
      </c>
      <c r="K38" s="423">
        <f t="shared" si="1"/>
        <v>133.1</v>
      </c>
      <c r="L38" s="423">
        <f t="shared" si="2"/>
        <v>10</v>
      </c>
      <c r="M38" s="423">
        <f t="shared" si="3"/>
        <v>70</v>
      </c>
      <c r="N38" s="423">
        <f t="shared" si="4"/>
        <v>60</v>
      </c>
      <c r="O38" s="423">
        <f t="shared" si="5"/>
        <v>3.1</v>
      </c>
      <c r="P38" s="423">
        <f t="shared" si="6"/>
        <v>133.1</v>
      </c>
      <c r="R38" s="431"/>
      <c r="S38" s="432"/>
      <c r="T38" s="433"/>
      <c r="U38" s="434"/>
      <c r="V38" s="434"/>
      <c r="W38" s="432"/>
      <c r="X38" s="432"/>
    </row>
    <row r="39" spans="1:24">
      <c r="A39" s="420">
        <v>24</v>
      </c>
      <c r="B39" s="439"/>
      <c r="C39" s="471" t="s">
        <v>398</v>
      </c>
      <c r="D39" s="461" t="s">
        <v>351</v>
      </c>
      <c r="E39" s="472">
        <v>1</v>
      </c>
      <c r="F39" s="438">
        <v>0.1</v>
      </c>
      <c r="G39" s="423">
        <v>7</v>
      </c>
      <c r="H39" s="423">
        <f t="shared" si="0"/>
        <v>0.7</v>
      </c>
      <c r="I39" s="423">
        <v>0.1</v>
      </c>
      <c r="J39" s="423">
        <v>0.1</v>
      </c>
      <c r="K39" s="423">
        <f t="shared" si="1"/>
        <v>0.9</v>
      </c>
      <c r="L39" s="423">
        <f t="shared" si="2"/>
        <v>0.1</v>
      </c>
      <c r="M39" s="423">
        <f t="shared" si="3"/>
        <v>0.7</v>
      </c>
      <c r="N39" s="423">
        <f t="shared" si="4"/>
        <v>0.1</v>
      </c>
      <c r="O39" s="423">
        <f t="shared" si="5"/>
        <v>0.1</v>
      </c>
      <c r="P39" s="423">
        <f t="shared" si="6"/>
        <v>0.9</v>
      </c>
      <c r="R39" s="431"/>
      <c r="S39" s="432"/>
      <c r="T39" s="433"/>
      <c r="U39" s="434"/>
      <c r="V39" s="434"/>
      <c r="W39" s="432"/>
      <c r="X39" s="432"/>
    </row>
    <row r="40" spans="1:24">
      <c r="A40" s="420">
        <v>25</v>
      </c>
      <c r="B40" s="439"/>
      <c r="C40" s="462" t="s">
        <v>399</v>
      </c>
      <c r="D40" s="461"/>
      <c r="E40" s="461"/>
      <c r="F40" s="438"/>
      <c r="G40" s="423"/>
      <c r="H40" s="423">
        <f t="shared" si="0"/>
        <v>0</v>
      </c>
      <c r="I40" s="423"/>
      <c r="J40" s="423"/>
      <c r="K40" s="423">
        <f t="shared" si="1"/>
        <v>0</v>
      </c>
      <c r="L40" s="423">
        <f t="shared" si="2"/>
        <v>0</v>
      </c>
      <c r="M40" s="423">
        <f t="shared" si="3"/>
        <v>0</v>
      </c>
      <c r="N40" s="423">
        <f t="shared" si="4"/>
        <v>0</v>
      </c>
      <c r="O40" s="423">
        <f t="shared" si="5"/>
        <v>0</v>
      </c>
      <c r="P40" s="423">
        <f t="shared" si="6"/>
        <v>0</v>
      </c>
      <c r="R40" s="431"/>
      <c r="S40" s="432"/>
      <c r="T40" s="433"/>
      <c r="U40" s="434"/>
      <c r="V40" s="434"/>
      <c r="W40" s="432"/>
      <c r="X40" s="432"/>
    </row>
    <row r="41" spans="1:24">
      <c r="A41" s="420">
        <v>26</v>
      </c>
      <c r="B41" s="439"/>
      <c r="C41" s="467" t="s">
        <v>400</v>
      </c>
      <c r="D41" s="461" t="s">
        <v>2</v>
      </c>
      <c r="E41" s="461">
        <v>10</v>
      </c>
      <c r="F41" s="438">
        <v>0.1</v>
      </c>
      <c r="G41" s="423">
        <v>7</v>
      </c>
      <c r="H41" s="423">
        <f t="shared" si="0"/>
        <v>0.7</v>
      </c>
      <c r="I41" s="423">
        <v>1</v>
      </c>
      <c r="J41" s="423">
        <v>0.1</v>
      </c>
      <c r="K41" s="423">
        <f t="shared" si="1"/>
        <v>1.8</v>
      </c>
      <c r="L41" s="423">
        <f t="shared" si="2"/>
        <v>1</v>
      </c>
      <c r="M41" s="423">
        <f t="shared" si="3"/>
        <v>7</v>
      </c>
      <c r="N41" s="423">
        <f t="shared" si="4"/>
        <v>10</v>
      </c>
      <c r="O41" s="423">
        <f t="shared" si="5"/>
        <v>1</v>
      </c>
      <c r="P41" s="423">
        <f t="shared" si="6"/>
        <v>18</v>
      </c>
      <c r="R41" s="431"/>
      <c r="S41" s="432"/>
      <c r="T41" s="433"/>
      <c r="U41" s="434"/>
      <c r="V41" s="434"/>
      <c r="W41" s="432"/>
      <c r="X41" s="432"/>
    </row>
    <row r="42" spans="1:24">
      <c r="A42" s="420">
        <v>27</v>
      </c>
      <c r="B42" s="439"/>
      <c r="C42" s="467" t="s">
        <v>401</v>
      </c>
      <c r="D42" s="461" t="s">
        <v>2</v>
      </c>
      <c r="E42" s="461">
        <v>10</v>
      </c>
      <c r="F42" s="438">
        <v>0.15</v>
      </c>
      <c r="G42" s="423">
        <v>7</v>
      </c>
      <c r="H42" s="423">
        <f t="shared" si="0"/>
        <v>1.05</v>
      </c>
      <c r="I42" s="423">
        <v>0.1</v>
      </c>
      <c r="J42" s="423">
        <v>0.1</v>
      </c>
      <c r="K42" s="423">
        <f t="shared" si="1"/>
        <v>1.25</v>
      </c>
      <c r="L42" s="423">
        <f t="shared" si="2"/>
        <v>1.5</v>
      </c>
      <c r="M42" s="423">
        <f t="shared" si="3"/>
        <v>10.5</v>
      </c>
      <c r="N42" s="423">
        <f t="shared" si="4"/>
        <v>1</v>
      </c>
      <c r="O42" s="423">
        <f t="shared" si="5"/>
        <v>1</v>
      </c>
      <c r="P42" s="423">
        <f t="shared" si="6"/>
        <v>12.5</v>
      </c>
      <c r="R42" s="431"/>
      <c r="S42" s="432"/>
      <c r="T42" s="433"/>
      <c r="U42" s="434"/>
      <c r="V42" s="434"/>
      <c r="W42" s="432"/>
      <c r="X42" s="432"/>
    </row>
    <row r="43" spans="1:24">
      <c r="A43" s="420">
        <v>28</v>
      </c>
      <c r="B43" s="439"/>
      <c r="C43" s="462" t="s">
        <v>402</v>
      </c>
      <c r="D43" s="461"/>
      <c r="E43" s="461"/>
      <c r="F43" s="438"/>
      <c r="G43" s="423"/>
      <c r="H43" s="423">
        <f t="shared" si="0"/>
        <v>0</v>
      </c>
      <c r="I43" s="423"/>
      <c r="J43" s="423"/>
      <c r="K43" s="423">
        <f t="shared" si="1"/>
        <v>0</v>
      </c>
      <c r="L43" s="423">
        <f t="shared" si="2"/>
        <v>0</v>
      </c>
      <c r="M43" s="423">
        <f t="shared" si="3"/>
        <v>0</v>
      </c>
      <c r="N43" s="423">
        <f t="shared" si="4"/>
        <v>0</v>
      </c>
      <c r="O43" s="423">
        <f t="shared" si="5"/>
        <v>0</v>
      </c>
      <c r="P43" s="423">
        <f t="shared" si="6"/>
        <v>0</v>
      </c>
      <c r="R43" s="431"/>
      <c r="S43" s="432"/>
      <c r="T43" s="433"/>
      <c r="U43" s="434"/>
      <c r="V43" s="434"/>
      <c r="W43" s="432"/>
      <c r="X43" s="432"/>
    </row>
    <row r="44" spans="1:24">
      <c r="A44" s="420">
        <v>29</v>
      </c>
      <c r="B44" s="439"/>
      <c r="C44" s="467" t="s">
        <v>342</v>
      </c>
      <c r="D44" s="461" t="s">
        <v>351</v>
      </c>
      <c r="E44" s="472">
        <v>1</v>
      </c>
      <c r="F44" s="438">
        <v>1</v>
      </c>
      <c r="G44" s="423">
        <v>7</v>
      </c>
      <c r="H44" s="423">
        <f t="shared" si="0"/>
        <v>7</v>
      </c>
      <c r="I44" s="423">
        <v>3</v>
      </c>
      <c r="J44" s="423">
        <v>0.1</v>
      </c>
      <c r="K44" s="423">
        <f t="shared" si="1"/>
        <v>10.1</v>
      </c>
      <c r="L44" s="423">
        <f t="shared" si="2"/>
        <v>1</v>
      </c>
      <c r="M44" s="423">
        <f t="shared" si="3"/>
        <v>7</v>
      </c>
      <c r="N44" s="423">
        <f t="shared" si="4"/>
        <v>3</v>
      </c>
      <c r="O44" s="423">
        <f t="shared" si="5"/>
        <v>0.1</v>
      </c>
      <c r="P44" s="423">
        <f t="shared" si="6"/>
        <v>10.1</v>
      </c>
      <c r="R44" s="431"/>
      <c r="S44" s="432"/>
      <c r="T44" s="433"/>
      <c r="U44" s="434"/>
      <c r="V44" s="434"/>
      <c r="W44" s="432"/>
      <c r="X44" s="432"/>
    </row>
    <row r="45" spans="1:24">
      <c r="A45" s="420">
        <v>30</v>
      </c>
      <c r="B45" s="439"/>
      <c r="C45" s="467" t="s">
        <v>403</v>
      </c>
      <c r="D45" s="461" t="s">
        <v>351</v>
      </c>
      <c r="E45" s="472">
        <v>1</v>
      </c>
      <c r="F45" s="438">
        <v>1</v>
      </c>
      <c r="G45" s="423">
        <v>7</v>
      </c>
      <c r="H45" s="423">
        <f t="shared" si="0"/>
        <v>7</v>
      </c>
      <c r="I45" s="423">
        <v>0.1</v>
      </c>
      <c r="J45" s="423">
        <v>0.1</v>
      </c>
      <c r="K45" s="423">
        <f t="shared" si="1"/>
        <v>7.2</v>
      </c>
      <c r="L45" s="423">
        <f t="shared" si="2"/>
        <v>1</v>
      </c>
      <c r="M45" s="423">
        <f t="shared" si="3"/>
        <v>7</v>
      </c>
      <c r="N45" s="423">
        <f t="shared" si="4"/>
        <v>0.1</v>
      </c>
      <c r="O45" s="423">
        <f t="shared" si="5"/>
        <v>0.1</v>
      </c>
      <c r="P45" s="423">
        <f t="shared" si="6"/>
        <v>7.2</v>
      </c>
      <c r="R45" s="431"/>
      <c r="S45" s="432"/>
      <c r="T45" s="433"/>
      <c r="U45" s="434"/>
      <c r="V45" s="434"/>
      <c r="W45" s="432"/>
      <c r="X45" s="432"/>
    </row>
    <row r="46" spans="1:24">
      <c r="A46" s="420">
        <v>31</v>
      </c>
      <c r="B46" s="439"/>
      <c r="C46" s="467" t="s">
        <v>404</v>
      </c>
      <c r="D46" s="472" t="s">
        <v>351</v>
      </c>
      <c r="E46" s="472">
        <v>1</v>
      </c>
      <c r="F46" s="438">
        <v>1</v>
      </c>
      <c r="G46" s="423">
        <v>7</v>
      </c>
      <c r="H46" s="423">
        <f t="shared" si="0"/>
        <v>7</v>
      </c>
      <c r="I46" s="423">
        <v>0.1</v>
      </c>
      <c r="J46" s="423">
        <v>0.1</v>
      </c>
      <c r="K46" s="423">
        <f t="shared" si="1"/>
        <v>7.2</v>
      </c>
      <c r="L46" s="423">
        <f t="shared" si="2"/>
        <v>1</v>
      </c>
      <c r="M46" s="423">
        <f t="shared" si="3"/>
        <v>7</v>
      </c>
      <c r="N46" s="423">
        <f t="shared" si="4"/>
        <v>0.1</v>
      </c>
      <c r="O46" s="423">
        <f t="shared" si="5"/>
        <v>0.1</v>
      </c>
      <c r="P46" s="423">
        <f t="shared" si="6"/>
        <v>7.2</v>
      </c>
      <c r="R46" s="431"/>
      <c r="S46" s="432"/>
      <c r="T46" s="433"/>
      <c r="U46" s="434"/>
      <c r="V46" s="434"/>
      <c r="W46" s="432"/>
      <c r="X46" s="432"/>
    </row>
    <row r="47" spans="1:24">
      <c r="A47" s="473"/>
      <c r="B47" s="439"/>
      <c r="C47" s="443"/>
      <c r="D47" s="429"/>
      <c r="E47" s="430"/>
      <c r="F47" s="438"/>
      <c r="G47" s="423"/>
      <c r="H47" s="423">
        <f t="shared" si="0"/>
        <v>0</v>
      </c>
      <c r="I47" s="423"/>
      <c r="J47" s="423"/>
      <c r="K47" s="423">
        <f t="shared" si="1"/>
        <v>0</v>
      </c>
      <c r="L47" s="423">
        <f t="shared" si="2"/>
        <v>0</v>
      </c>
      <c r="M47" s="423">
        <f t="shared" si="3"/>
        <v>0</v>
      </c>
      <c r="N47" s="423">
        <f t="shared" si="4"/>
        <v>0</v>
      </c>
      <c r="O47" s="423">
        <f t="shared" si="5"/>
        <v>0</v>
      </c>
      <c r="P47" s="423">
        <f t="shared" si="6"/>
        <v>0</v>
      </c>
      <c r="R47" s="431"/>
      <c r="S47" s="432"/>
      <c r="T47" s="433"/>
      <c r="U47" s="434"/>
      <c r="V47" s="434"/>
      <c r="W47" s="432"/>
      <c r="X47" s="432"/>
    </row>
    <row r="48" spans="1:24" ht="12.75" customHeight="1">
      <c r="A48" s="444"/>
      <c r="B48" s="703" t="s">
        <v>365</v>
      </c>
      <c r="C48" s="703"/>
      <c r="D48" s="703"/>
      <c r="E48" s="703"/>
      <c r="F48" s="703"/>
      <c r="G48" s="703"/>
      <c r="H48" s="703"/>
      <c r="I48" s="703"/>
      <c r="J48" s="703"/>
      <c r="K48" s="703"/>
      <c r="L48" s="445">
        <f>SUM(L17:L47)</f>
        <v>148.1</v>
      </c>
      <c r="M48" s="445">
        <f>SUM(M17:M47)</f>
        <v>1109.1000000000001</v>
      </c>
      <c r="N48" s="445">
        <f>SUM(N17:N47)</f>
        <v>2705.7999999999997</v>
      </c>
      <c r="O48" s="445">
        <f>SUM(O17:O47)</f>
        <v>40.900000000000006</v>
      </c>
      <c r="P48" s="445">
        <f>SUM(P17:P47)</f>
        <v>3855.7999999999997</v>
      </c>
      <c r="R48" s="446"/>
    </row>
    <row r="49" spans="1:16" ht="14.25" customHeight="1">
      <c r="A49" s="704"/>
      <c r="B49" s="704"/>
      <c r="C49" s="704"/>
      <c r="D49" s="704"/>
      <c r="E49" s="704"/>
      <c r="F49" s="447"/>
      <c r="G49" s="448"/>
      <c r="H49" s="449"/>
      <c r="I49" s="449"/>
      <c r="J49" s="449"/>
      <c r="K49" s="449"/>
      <c r="L49" s="449"/>
      <c r="M49" s="449"/>
      <c r="N49" s="449"/>
      <c r="O49" s="449"/>
      <c r="P49" s="449"/>
    </row>
    <row r="51" spans="1:16" ht="15">
      <c r="A51" s="368"/>
      <c r="B51" s="368" t="s">
        <v>306</v>
      </c>
      <c r="C51" s="369"/>
      <c r="D51" s="450"/>
      <c r="E51" s="450"/>
      <c r="F51" s="450"/>
      <c r="G51" s="705"/>
      <c r="H51" s="705"/>
      <c r="I51" s="705"/>
      <c r="J51" s="450"/>
      <c r="K51" s="450"/>
      <c r="L51" s="450"/>
      <c r="M51" s="368"/>
      <c r="N51" s="368"/>
      <c r="O51" s="368"/>
      <c r="P51" s="368" t="s">
        <v>366</v>
      </c>
    </row>
    <row r="52" spans="1:16" ht="15">
      <c r="A52" s="451"/>
      <c r="B52" s="671" t="s">
        <v>367</v>
      </c>
      <c r="C52" s="671"/>
      <c r="D52" s="671"/>
      <c r="E52" s="452"/>
      <c r="F52" s="452"/>
      <c r="G52" s="671"/>
      <c r="H52" s="671"/>
      <c r="I52" s="671"/>
      <c r="J52" s="671"/>
      <c r="K52" s="671"/>
      <c r="L52" s="671"/>
      <c r="M52" s="671"/>
      <c r="N52" s="671"/>
      <c r="O52" s="452"/>
      <c r="P52" s="452"/>
    </row>
    <row r="53" spans="1:16" ht="15.75">
      <c r="A53" s="453"/>
      <c r="B53" s="373" t="s">
        <v>308</v>
      </c>
      <c r="C53" s="453"/>
      <c r="D53" s="453"/>
      <c r="E53" s="368"/>
      <c r="F53" s="368"/>
      <c r="G53" s="453"/>
      <c r="H53" s="453"/>
      <c r="J53" s="454"/>
      <c r="K53" s="454"/>
      <c r="L53" s="454"/>
      <c r="M53" s="454"/>
      <c r="N53" s="454"/>
      <c r="O53" s="454"/>
      <c r="P53" s="454"/>
    </row>
    <row r="54" spans="1:16" ht="15">
      <c r="A54" s="455"/>
      <c r="B54" s="455"/>
      <c r="C54" s="453"/>
      <c r="D54" s="455"/>
      <c r="E54" s="455"/>
      <c r="F54" s="455"/>
      <c r="G54" s="700"/>
      <c r="H54" s="700"/>
      <c r="I54" s="700"/>
      <c r="J54" s="455"/>
      <c r="K54" s="455"/>
      <c r="L54" s="455"/>
      <c r="M54" s="455"/>
      <c r="N54" s="455"/>
      <c r="O54" s="455"/>
      <c r="P54" s="455"/>
    </row>
    <row r="55" spans="1:16" ht="15">
      <c r="B55" s="700"/>
      <c r="C55" s="700"/>
      <c r="D55" s="700"/>
      <c r="E55" s="700"/>
    </row>
    <row r="56" spans="1:16">
      <c r="B56" s="701"/>
      <c r="C56" s="701"/>
      <c r="D56" s="701"/>
    </row>
  </sheetData>
  <sheetProtection selectLockedCells="1" selectUnlockedCells="1"/>
  <mergeCells count="38">
    <mergeCell ref="O11:P11"/>
    <mergeCell ref="A1:P1"/>
    <mergeCell ref="A2:P2"/>
    <mergeCell ref="A3:P3"/>
    <mergeCell ref="A4:C4"/>
    <mergeCell ref="A5:H5"/>
    <mergeCell ref="A6:H6"/>
    <mergeCell ref="A7:H7"/>
    <mergeCell ref="A9:D9"/>
    <mergeCell ref="A10:D10"/>
    <mergeCell ref="L10:N10"/>
    <mergeCell ref="A11:C11"/>
    <mergeCell ref="K13:K14"/>
    <mergeCell ref="L13:L14"/>
    <mergeCell ref="M13:M14"/>
    <mergeCell ref="N13:N14"/>
    <mergeCell ref="F12:K12"/>
    <mergeCell ref="F13:F14"/>
    <mergeCell ref="G13:G14"/>
    <mergeCell ref="H13:H14"/>
    <mergeCell ref="I13:I14"/>
    <mergeCell ref="J13:J14"/>
    <mergeCell ref="G54:I54"/>
    <mergeCell ref="B55:E55"/>
    <mergeCell ref="B56:D56"/>
    <mergeCell ref="O13:O14"/>
    <mergeCell ref="P13:P14"/>
    <mergeCell ref="B48:K48"/>
    <mergeCell ref="A49:E49"/>
    <mergeCell ref="G51:I51"/>
    <mergeCell ref="B52:D52"/>
    <mergeCell ref="G52:N52"/>
    <mergeCell ref="A12:A14"/>
    <mergeCell ref="B12:B14"/>
    <mergeCell ref="C12:C14"/>
    <mergeCell ref="D12:D14"/>
    <mergeCell ref="E12:E14"/>
    <mergeCell ref="L12:P12"/>
  </mergeCells>
  <conditionalFormatting sqref="C38">
    <cfRule type="expression" dxfId="1" priority="2" stopIfTrue="1">
      <formula>"#REF!=""tx"""</formula>
    </cfRule>
  </conditionalFormatting>
  <conditionalFormatting sqref="C24">
    <cfRule type="expression" dxfId="0" priority="1" stopIfTrue="1">
      <formula>#REF!="tx"</formula>
    </cfRule>
  </conditionalFormatting>
  <pageMargins left="0.43333333333333335" right="0.2361111111111111" top="0.74791666666666667" bottom="0.74791666666666667" header="0.51180555555555551" footer="0.51180555555555551"/>
  <pageSetup paperSize="9" scale="76" firstPageNumber="0" orientation="landscape" horizontalDpi="300" verticalDpi="30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4237-375A-4C12-9C45-3F2CE64D9D86}">
  <dimension ref="A1"/>
  <sheetViews>
    <sheetView workbookViewId="0">
      <selection activeCell="R31" sqref="R31"/>
    </sheetView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Kopsavilkums</vt:lpstr>
      <vt:lpstr>Ogres_T</vt:lpstr>
      <vt:lpstr>APV_koptāme</vt:lpstr>
      <vt:lpstr>APV_kopsavilkums</vt:lpstr>
      <vt:lpstr>APV_1.1</vt:lpstr>
      <vt:lpstr>RVT</vt:lpstr>
      <vt:lpstr>JT_Koptāme</vt:lpstr>
      <vt:lpstr>JT_Kopsavilkums</vt:lpstr>
      <vt:lpstr>JT_1-1</vt:lpstr>
      <vt:lpstr>Tāme_JT</vt:lpstr>
      <vt:lpstr>RSMT_ventil</vt:lpstr>
      <vt:lpstr>RSMT_jumta remonts</vt:lpstr>
      <vt:lpstr>RSMT_Līgumcenas koptāme</vt:lpstr>
      <vt:lpstr>RSMT_Būvniecības koptāme</vt:lpstr>
      <vt:lpstr>RSMT_Kopsavilkums</vt:lpstr>
      <vt:lpstr>RSMT_Apdare</vt:lpstr>
      <vt:lpstr>RSMT_Elektrība</vt:lpstr>
      <vt:lpstr>RSMT_admin.k</vt:lpstr>
      <vt:lpstr>APV_1.1!Excel_BuiltIn__FilterDatabase</vt:lpstr>
      <vt:lpstr>RSMT_Apdare!Excel_BuiltIn_Print_Area</vt:lpstr>
      <vt:lpstr>RSMT_Elektrība!Excel_BuiltIn_Print_Area</vt:lpstr>
      <vt:lpstr>RSMT_Elektrība!Excel_BuiltIn_Print_Titles</vt:lpstr>
      <vt:lpstr>APV_1.1!Print_Area</vt:lpstr>
      <vt:lpstr>APV_kopsavilkums!Print_Area</vt:lpstr>
      <vt:lpstr>APV_koptāme!Print_Area</vt:lpstr>
      <vt:lpstr>'JT_1-1'!Print_Area</vt:lpstr>
      <vt:lpstr>RSMT_Apdare!Print_Area</vt:lpstr>
      <vt:lpstr>'RSMT_Būvniecības koptāme'!Print_Area</vt:lpstr>
      <vt:lpstr>RSMT_Kopsavilkums!Print_Area</vt:lpstr>
      <vt:lpstr>'RSMT_Līgumcenas koptāme'!Print_Area</vt:lpstr>
      <vt:lpstr>APV_1.1!Print_Titles</vt:lpstr>
      <vt:lpstr>'JT_1-1'!Print_Titles</vt:lpstr>
      <vt:lpstr>RSMT_Apdare!Print_Titles</vt:lpstr>
    </vt:vector>
  </TitlesOfParts>
  <Company>DataPro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Laura Vikšere</cp:lastModifiedBy>
  <cp:lastPrinted>2024-04-11T13:19:21Z</cp:lastPrinted>
  <dcterms:created xsi:type="dcterms:W3CDTF">2002-01-28T08:22:32Z</dcterms:created>
  <dcterms:modified xsi:type="dcterms:W3CDTF">2024-11-08T14:16:06Z</dcterms:modified>
</cp:coreProperties>
</file>