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eliza.daldere\Documents\Darbi\2024 gada bud\VETRA LNG\"/>
    </mc:Choice>
  </mc:AlternateContent>
  <xr:revisionPtr revIDLastSave="0" documentId="8_{3B41FA18-3654-4EDA-B326-15E85F564600}" xr6:coauthVersionLast="47" xr6:coauthVersionMax="47" xr10:uidLastSave="{00000000-0000-0000-0000-000000000000}"/>
  <bookViews>
    <workbookView xWindow="-108" yWindow="-108" windowWidth="23256" windowHeight="12576" xr2:uid="{5D5781FD-54DB-46F4-9369-2D00B1D362F1}"/>
  </bookViews>
  <sheets>
    <sheet name="Kopsavilkums" sheetId="1" r:id="rId1"/>
    <sheet name="OSI" sheetId="6" r:id="rId2"/>
    <sheet name="VeA" sheetId="5" r:id="rId3"/>
    <sheet name="LMA" sheetId="3" r:id="rId4"/>
    <sheet name="LMA karnīze"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2" i="7" l="1"/>
  <c r="P20" i="7"/>
  <c r="O20" i="7"/>
  <c r="M20" i="7"/>
  <c r="I20" i="7"/>
  <c r="L20" i="7" s="1"/>
  <c r="P19" i="7"/>
  <c r="O19" i="7"/>
  <c r="N19" i="7"/>
  <c r="Q19" i="7" s="1"/>
  <c r="M19" i="7"/>
  <c r="L19" i="7"/>
  <c r="P18" i="7"/>
  <c r="O18" i="7"/>
  <c r="N18" i="7"/>
  <c r="Q18" i="7" s="1"/>
  <c r="M18" i="7"/>
  <c r="L18" i="7"/>
  <c r="P17" i="7"/>
  <c r="O17" i="7"/>
  <c r="N17" i="7"/>
  <c r="Q17" i="7" s="1"/>
  <c r="M17" i="7"/>
  <c r="L17" i="7"/>
  <c r="P16" i="7"/>
  <c r="O16" i="7"/>
  <c r="N16" i="7"/>
  <c r="Q16" i="7" s="1"/>
  <c r="M16" i="7"/>
  <c r="L16" i="7"/>
  <c r="I16" i="7"/>
  <c r="P15" i="7"/>
  <c r="P21" i="7" s="1"/>
  <c r="P23" i="7" s="1"/>
  <c r="O15" i="7"/>
  <c r="O21" i="7" s="1"/>
  <c r="O23" i="7" s="1"/>
  <c r="M15" i="7"/>
  <c r="M21" i="7" s="1"/>
  <c r="I15" i="7"/>
  <c r="L15" i="7" s="1"/>
  <c r="F9" i="1"/>
  <c r="E9" i="1"/>
  <c r="H8" i="3"/>
  <c r="N15" i="7" l="1"/>
  <c r="N20" i="7"/>
  <c r="Q20" i="7" s="1"/>
  <c r="L19" i="5"/>
  <c r="I19" i="5"/>
  <c r="N19" i="5" s="1"/>
  <c r="F19" i="5"/>
  <c r="E19" i="5"/>
  <c r="O18" i="5"/>
  <c r="L18" i="5"/>
  <c r="K18" i="5"/>
  <c r="I18" i="5"/>
  <c r="N18" i="5" s="1"/>
  <c r="H18" i="5"/>
  <c r="M18" i="5" s="1"/>
  <c r="N17" i="5"/>
  <c r="M17" i="5"/>
  <c r="J17" i="5" s="1"/>
  <c r="L17" i="5"/>
  <c r="F17" i="5"/>
  <c r="N16" i="5"/>
  <c r="M16" i="5"/>
  <c r="L16" i="5"/>
  <c r="F16" i="5"/>
  <c r="M15" i="5"/>
  <c r="L15" i="5"/>
  <c r="I15" i="5"/>
  <c r="F15" i="5"/>
  <c r="M14" i="5"/>
  <c r="L14" i="5"/>
  <c r="I14" i="5"/>
  <c r="N14" i="5" s="1"/>
  <c r="F14" i="5"/>
  <c r="M13" i="5"/>
  <c r="I13" i="5"/>
  <c r="F13" i="5"/>
  <c r="E13" i="5"/>
  <c r="L13" i="5" s="1"/>
  <c r="M12" i="5"/>
  <c r="L12" i="5"/>
  <c r="I12" i="5"/>
  <c r="F12" i="5"/>
  <c r="N11" i="5"/>
  <c r="P11" i="5" s="1"/>
  <c r="M11" i="5"/>
  <c r="L11" i="5"/>
  <c r="J11" i="5"/>
  <c r="O11" i="5" s="1"/>
  <c r="I11" i="5"/>
  <c r="F11" i="5"/>
  <c r="B11" i="5"/>
  <c r="B12" i="5" s="1"/>
  <c r="B13" i="5" s="1"/>
  <c r="B14" i="5" s="1"/>
  <c r="B15" i="5" s="1"/>
  <c r="B16" i="5" s="1"/>
  <c r="B17" i="5" s="1"/>
  <c r="B18" i="5" s="1"/>
  <c r="B19" i="5" s="1"/>
  <c r="M10" i="5"/>
  <c r="L10" i="5"/>
  <c r="I10" i="5"/>
  <c r="F10" i="5"/>
  <c r="B10" i="5"/>
  <c r="N9" i="5"/>
  <c r="M9" i="5"/>
  <c r="L9" i="5"/>
  <c r="L21" i="5" s="1"/>
  <c r="I9" i="5"/>
  <c r="F9" i="5"/>
  <c r="O21" i="6"/>
  <c r="N21" i="6"/>
  <c r="L21" i="6"/>
  <c r="H21" i="6"/>
  <c r="M21" i="6" s="1"/>
  <c r="O20" i="6"/>
  <c r="P20" i="6" s="1"/>
  <c r="N20" i="6"/>
  <c r="M20" i="6"/>
  <c r="L20" i="6"/>
  <c r="K20" i="6"/>
  <c r="H20" i="6"/>
  <c r="O18" i="6"/>
  <c r="N18" i="6"/>
  <c r="M18" i="6"/>
  <c r="L18" i="6"/>
  <c r="K18" i="6"/>
  <c r="H18" i="6"/>
  <c r="O16" i="6"/>
  <c r="P16" i="6" s="1"/>
  <c r="N16" i="6"/>
  <c r="M16" i="6"/>
  <c r="L16" i="6"/>
  <c r="K16" i="6"/>
  <c r="H16" i="6"/>
  <c r="N15" i="6"/>
  <c r="L15" i="6"/>
  <c r="H15" i="6"/>
  <c r="B15" i="6"/>
  <c r="B16" i="6" s="1"/>
  <c r="B18" i="6" s="1"/>
  <c r="B20" i="6" s="1"/>
  <c r="B21" i="6" s="1"/>
  <c r="N14" i="6"/>
  <c r="N22" i="6" s="1"/>
  <c r="L14" i="6"/>
  <c r="L22" i="6" s="1"/>
  <c r="H14" i="6"/>
  <c r="M14" i="6" s="1"/>
  <c r="C11" i="6"/>
  <c r="D11" i="6" s="1"/>
  <c r="E11" i="6" s="1"/>
  <c r="F11" i="6" s="1"/>
  <c r="G11" i="6" s="1"/>
  <c r="H11" i="6" s="1"/>
  <c r="I11" i="6" s="1"/>
  <c r="J11" i="6" s="1"/>
  <c r="K11" i="6" s="1"/>
  <c r="L11" i="6" s="1"/>
  <c r="M11" i="6" s="1"/>
  <c r="N11" i="6" s="1"/>
  <c r="O11" i="6" s="1"/>
  <c r="P11" i="6" s="1"/>
  <c r="N21" i="7" l="1"/>
  <c r="N23" i="7" s="1"/>
  <c r="Q15" i="7"/>
  <c r="Q21" i="7" s="1"/>
  <c r="Q23" i="7" s="1"/>
  <c r="K21" i="6"/>
  <c r="P21" i="6"/>
  <c r="P18" i="6"/>
  <c r="J14" i="6"/>
  <c r="O14" i="6" s="1"/>
  <c r="P14" i="6" s="1"/>
  <c r="J12" i="5"/>
  <c r="O12" i="5" s="1"/>
  <c r="J14" i="5"/>
  <c r="O17" i="5"/>
  <c r="P17" i="5" s="1"/>
  <c r="K17" i="5"/>
  <c r="P18" i="5"/>
  <c r="J9" i="5"/>
  <c r="K11" i="5"/>
  <c r="N13" i="5"/>
  <c r="P13" i="5" s="1"/>
  <c r="N15" i="5"/>
  <c r="J15" i="5" s="1"/>
  <c r="N10" i="5"/>
  <c r="N12" i="5"/>
  <c r="J16" i="5"/>
  <c r="M19" i="5"/>
  <c r="J13" i="5"/>
  <c r="O13" i="5" s="1"/>
  <c r="K14" i="6"/>
  <c r="J15" i="6"/>
  <c r="O15" i="6" s="1"/>
  <c r="M15" i="6"/>
  <c r="M22" i="6" s="1"/>
  <c r="Q24" i="7" l="1"/>
  <c r="Q26" i="7" s="1"/>
  <c r="Q25" i="7"/>
  <c r="K15" i="6"/>
  <c r="O15" i="5"/>
  <c r="P15" i="5" s="1"/>
  <c r="K15" i="5"/>
  <c r="N21" i="5"/>
  <c r="O14" i="5"/>
  <c r="P14" i="5" s="1"/>
  <c r="K14" i="5"/>
  <c r="J10" i="5"/>
  <c r="J19" i="5"/>
  <c r="O16" i="5"/>
  <c r="P16" i="5" s="1"/>
  <c r="K16" i="5"/>
  <c r="O9" i="5"/>
  <c r="K9" i="5"/>
  <c r="P12" i="5"/>
  <c r="M21" i="5"/>
  <c r="K13" i="5"/>
  <c r="K12" i="5"/>
  <c r="P15" i="6"/>
  <c r="O22" i="6"/>
  <c r="Q27" i="7" l="1"/>
  <c r="Q28" i="7" s="1"/>
  <c r="P10" i="7"/>
  <c r="P9" i="5"/>
  <c r="O10" i="5"/>
  <c r="P10" i="5" s="1"/>
  <c r="K10" i="5"/>
  <c r="O19" i="5"/>
  <c r="P19" i="5" s="1"/>
  <c r="K19" i="5"/>
  <c r="P24" i="6"/>
  <c r="P23" i="6"/>
  <c r="P25" i="6" l="1"/>
  <c r="P26" i="6" s="1"/>
  <c r="P27" i="6" s="1"/>
  <c r="P21" i="5"/>
  <c r="O21" i="5"/>
  <c r="P22" i="5" l="1"/>
  <c r="P23" i="5" s="1"/>
  <c r="P3" i="5" s="1"/>
</calcChain>
</file>

<file path=xl/sharedStrings.xml><?xml version="1.0" encoding="utf-8"?>
<sst xmlns="http://schemas.openxmlformats.org/spreadsheetml/2006/main" count="180" uniqueCount="136">
  <si>
    <t>Institūcija</t>
  </si>
  <si>
    <t>Postījumi (īss apraksts)</t>
  </si>
  <si>
    <t>Zaudējumu apmērs, euro</t>
  </si>
  <si>
    <t>N.p.k.</t>
  </si>
  <si>
    <t>Latvijas Mākslas akadēmija</t>
  </si>
  <si>
    <t>Ventspils augstskola</t>
  </si>
  <si>
    <t>1.	Vecākajā korpusā plīsis liela izmēra pakešu logs, hermētiski bojājumi vairākiem logiem
2.	Bojāta ēkas reģipša apdare, postījumi servera telpā, ventilācijas kameru telpā, lifta augšstāva foajē telpā</t>
  </si>
  <si>
    <t xml:space="preserve">Organiskās sintēzes institūts </t>
  </si>
  <si>
    <t>Kopā:</t>
  </si>
  <si>
    <r>
      <rPr>
        <b/>
        <sz val="10"/>
        <rFont val="Times New Roman"/>
        <family val="1"/>
        <charset val="186"/>
      </rPr>
      <t>Objekta adrese</t>
    </r>
    <r>
      <rPr>
        <sz val="10"/>
        <rFont val="Times New Roman"/>
        <family val="1"/>
        <charset val="186"/>
      </rPr>
      <t>: Aizkraukles iela 21, Rīga, LV-1006</t>
    </r>
  </si>
  <si>
    <r>
      <rPr>
        <b/>
        <sz val="10"/>
        <rFont val="Times New Roman"/>
        <family val="1"/>
        <charset val="186"/>
      </rPr>
      <t>Pasūtītājs:</t>
    </r>
    <r>
      <rPr>
        <sz val="10"/>
        <rFont val="Times New Roman"/>
        <family val="1"/>
        <charset val="186"/>
      </rPr>
      <t xml:space="preserve"> APP ''Latvijas Organiskās sintēzes institūts''</t>
    </r>
  </si>
  <si>
    <r>
      <rPr>
        <b/>
        <sz val="10"/>
        <rFont val="Times New Roman"/>
        <family val="1"/>
        <charset val="186"/>
      </rPr>
      <t>Izpildītājs:</t>
    </r>
    <r>
      <rPr>
        <sz val="10"/>
        <rFont val="Times New Roman"/>
        <family val="1"/>
        <charset val="186"/>
      </rPr>
      <t xml:space="preserve"> SIA ''Armostil''</t>
    </r>
  </si>
  <si>
    <t>TĀME</t>
  </si>
  <si>
    <t>Nr.p.k.</t>
  </si>
  <si>
    <t>Darba nosaukums</t>
  </si>
  <si>
    <t>Mērv.</t>
  </si>
  <si>
    <t>daudz.</t>
  </si>
  <si>
    <t>Vienības izmaksas, EUR</t>
  </si>
  <si>
    <t>Kopā uz visu apjomu</t>
  </si>
  <si>
    <t>laika norma c/h</t>
  </si>
  <si>
    <t>darba samaksas likme (EUR/h)</t>
  </si>
  <si>
    <t>darba
alga
(EUR)</t>
  </si>
  <si>
    <t>mate-
riāli
(EUR)</t>
  </si>
  <si>
    <t>mehā-
nismi
(EUR)</t>
  </si>
  <si>
    <t>kopā
(EUR)</t>
  </si>
  <si>
    <t>darb-
ietilpība
(c/h)</t>
  </si>
  <si>
    <t>summa
(EUR)</t>
  </si>
  <si>
    <t>Izskalotas notek akas remonts stāvvietā</t>
  </si>
  <si>
    <t>Notekakas remonts stāvvietā (atrakšana, nostiprināšan, remonts, aizrakšana, blietēšana, betona seguma izveide)</t>
  </si>
  <si>
    <t>kompl.</t>
  </si>
  <si>
    <t>Dažādi darbi</t>
  </si>
  <si>
    <t>Būvgružu izvešana un utilizācija</t>
  </si>
  <si>
    <t>Transporta izdevumi</t>
  </si>
  <si>
    <t>Tiešās izmaksas kopā,  t.sk. darba devēja sociālais nodoklis (23.59%):</t>
  </si>
  <si>
    <t>Virsizdevumi</t>
  </si>
  <si>
    <t>Peļņa</t>
  </si>
  <si>
    <t>Pavisam kopā bez PVN:</t>
  </si>
  <si>
    <t>Fasādes remonts</t>
  </si>
  <si>
    <t>Darba zonas nosegšana un norobežošana uz remonta laiku</t>
  </si>
  <si>
    <t>Bojātā apmetuma un siltinājuma lokāla izņemšana, jauna siltinājuma montāža, armēšana, dekoratīvā apmetuma uzrīvēšana, gruntēšana un krāsošana</t>
  </si>
  <si>
    <t>Teleskopiskā pacēlāja noma, atvešana un aizvešana</t>
  </si>
  <si>
    <t>Adrese</t>
  </si>
  <si>
    <t>Vētras postījumi augstākās izglītības un zinātnes sektorā</t>
  </si>
  <si>
    <t>Par kopējo summu:</t>
  </si>
  <si>
    <t>Mērvienība</t>
  </si>
  <si>
    <t>Daudzums</t>
  </si>
  <si>
    <t>Vienības izmaksas</t>
  </si>
  <si>
    <t>Laika norma (c/h)</t>
  </si>
  <si>
    <t>Darba samaksas likme (euro/h)</t>
  </si>
  <si>
    <t>Darba alga EUR</t>
  </si>
  <si>
    <t>Būvizstrādājumi EUR</t>
  </si>
  <si>
    <t>Mehānismi EUR</t>
  </si>
  <si>
    <t>Kopā EUR</t>
  </si>
  <si>
    <t>Darbietilpība (c/h)</t>
  </si>
  <si>
    <t>Summa EUR</t>
  </si>
  <si>
    <t>Betona grīdas krāsojuma remonts, krāsošana E korpusa spinklertelpā</t>
  </si>
  <si>
    <t>m²</t>
  </si>
  <si>
    <t>E korpusa servertelpas griestu attīrīšana, gruntēšana, špahtelēšana, krāsošana</t>
  </si>
  <si>
    <t>E korpusa samirkušo reģipšu detaļu nomaiņa kāpņu telpā</t>
  </si>
  <si>
    <t>C korpusa ventilācijas kameras griestu attīrīšana, gruntēšana, špahtelēšana, krāsošana</t>
  </si>
  <si>
    <t>Betona grīdas krāsojuma remonts, krāsošana C korpusa ventilācijas kameru telpā</t>
  </si>
  <si>
    <t>C korpusa foaje iekārto griestu detaļu nomaiņa</t>
  </si>
  <si>
    <t>A korpusa 5 bojāto palodžu remonts, apdare</t>
  </si>
  <si>
    <t>m</t>
  </si>
  <si>
    <t>Logu hermetizācijas remonts, blīvgumiju iestrāde</t>
  </si>
  <si>
    <t xml:space="preserve">A korpusa loga stikla paketes nomaiņa(1430x1280) </t>
  </si>
  <si>
    <t>gb</t>
  </si>
  <si>
    <t>Būvniecības atkritumu savākšana un utilizēšana</t>
  </si>
  <si>
    <t>kompl</t>
  </si>
  <si>
    <t>Telpu pēcremonta  uzkopšana</t>
  </si>
  <si>
    <t>Kopā tiešās izmaksas :</t>
  </si>
  <si>
    <t xml:space="preserve">PVN : </t>
  </si>
  <si>
    <t xml:space="preserve">Pavisam kopā ar PVN: </t>
  </si>
  <si>
    <t>Apsaimniekotājs</t>
  </si>
  <si>
    <t>Bojājumi</t>
  </si>
  <si>
    <t>Veiktās darbības</t>
  </si>
  <si>
    <t>Nepieciešamās darbības</t>
  </si>
  <si>
    <t>Nepieciešamie līdzekļi</t>
  </si>
  <si>
    <t>Summa:</t>
  </si>
  <si>
    <t>Kalpaka bulvāris 13</t>
  </si>
  <si>
    <t>LMA</t>
  </si>
  <si>
    <t>Noplūdušas pagraba telpas</t>
  </si>
  <si>
    <t xml:space="preserve">veikta mitruma atsūkšana </t>
  </si>
  <si>
    <t>jāveic krāsojuma atjaunošana</t>
  </si>
  <si>
    <t>2 agregāti 31,34 x2 stundā 48 stundas</t>
  </si>
  <si>
    <t>Kronvalda bulvāris 4</t>
  </si>
  <si>
    <t>1 agregāti 31,34 x1 stundā 60 stundas</t>
  </si>
  <si>
    <t>Norauta karnīze</t>
  </si>
  <si>
    <t>jānostiprina norautā karnīze(36tm)</t>
  </si>
  <si>
    <t>autopacēlāja pakalpojumi,jumiķu firmas pakalpojumi</t>
  </si>
  <si>
    <t>summa:</t>
  </si>
  <si>
    <t>Norautas fasādes karnīzes, noplūdis pagrabstāvs (Kronvalda bulvāris 4)</t>
  </si>
  <si>
    <t>Apdrošināšanas polise</t>
  </si>
  <si>
    <t xml:space="preserve">Latvijas Mākslas akadēmijai ir noslēgts līgums par īpašumu apdrošināšanu un civiltiesisko apdrošināšanu ar sabiedrību AAS Balta. Savstarpēji noslēgtā līgumā (turpmāk tekstā - Polise) ir noteikts pašrisks uz katru no LMA ēkām EUR 5000,00 apmērā. Attiecībā pret norautajām fasādes karnīzēm ir piemērojams pašrisks, savukārt attiecībā pret noplūdušo pagrabstāvu apdrošināšanas polise nav attiecināma. LMA noslēgtā apdrošināšanas polise nesedz izdevumus saistībā ar pastiprinātu lietus plūdu nodarītajiem postījumiem. </t>
  </si>
  <si>
    <t>Ventspils Augstskolai ir noslēgts līgums par īpašuma apdrošināšanu, tomēr apdrošināšanas polise nav attiecināma uz stipru lietusgāžu nodarītajiem postījumiem.</t>
  </si>
  <si>
    <t>Organiskās sintēzes institūtam  ir noslēgts līgums par īpašuma apdrošināšanu, tomēr apdrošināšanas polise nav attiecināma uz stipru lietusgāžu nodarītajiem postījumiem.</t>
  </si>
  <si>
    <t>Nepieciešamais finansējums, euro</t>
  </si>
  <si>
    <t>Lokālā tāme Nr 1.</t>
  </si>
  <si>
    <t>Karnīzes atjaunošana pēc vētras.</t>
  </si>
  <si>
    <t>Pasūtītājs: LMA</t>
  </si>
  <si>
    <t>Izpildītājs:SIA"Jumts plus"</t>
  </si>
  <si>
    <t>Objekta nosaukums:Karnīzes atjaunošana pēc vētras.</t>
  </si>
  <si>
    <t>Objekta adrese:LMA mācību ēka Kronvalda bulvārī 4.</t>
  </si>
  <si>
    <t>Tāme sastādīta 2024.gada tirgus cenās,</t>
  </si>
  <si>
    <t>Tāmes izmaksas bez PVN</t>
  </si>
  <si>
    <t>Euro</t>
  </si>
  <si>
    <t>Nr. p. k.</t>
  </si>
  <si>
    <t>Kods</t>
  </si>
  <si>
    <t>Būvdarbu nosaukums</t>
  </si>
  <si>
    <t>Daudz.</t>
  </si>
  <si>
    <t>laika norma (c/h)</t>
  </si>
  <si>
    <t>darba samaksas likme, (euto/h)</t>
  </si>
  <si>
    <t>darba alga (euro)</t>
  </si>
  <si>
    <t>būvizstrādājumi (euro)</t>
  </si>
  <si>
    <t>mehānismi (euro)</t>
  </si>
  <si>
    <t>kopā (euro)</t>
  </si>
  <si>
    <t>darbietilpība (c/h)</t>
  </si>
  <si>
    <t>summa (euro)</t>
  </si>
  <si>
    <t>līgumc.</t>
  </si>
  <si>
    <t>Karnīzes demontāža</t>
  </si>
  <si>
    <t>tm</t>
  </si>
  <si>
    <t>Jumiķu darbs</t>
  </si>
  <si>
    <t>c/st</t>
  </si>
  <si>
    <t>Skārda izstrādājumi</t>
  </si>
  <si>
    <t>Autopacēlājs ar operatoru</t>
  </si>
  <si>
    <t>m/st</t>
  </si>
  <si>
    <t>Palīgmateriāli</t>
  </si>
  <si>
    <t>Teritorijas sakopšana,būvgružu izvešana</t>
  </si>
  <si>
    <t>Kopā</t>
  </si>
  <si>
    <t>Tiešās izmaksas kopā, t. sk. darba devēja sociālais nodoklis</t>
  </si>
  <si>
    <t>Virsizdevumi  %</t>
  </si>
  <si>
    <t>Plānotā peļņa %</t>
  </si>
  <si>
    <t>Kopā bez PVN</t>
  </si>
  <si>
    <t>PVN 21%</t>
  </si>
  <si>
    <r>
      <rPr>
        <b/>
        <sz val="10"/>
        <rFont val="Times New Roman"/>
        <family val="1"/>
        <charset val="186"/>
      </rPr>
      <t xml:space="preserve">Objekta nosaukums: </t>
    </r>
    <r>
      <rPr>
        <sz val="10"/>
        <rFont val="Times New Roman"/>
        <family val="1"/>
        <charset val="186"/>
      </rPr>
      <t xml:space="preserve"> Administratīvās ēkas fasādes un notekas akas stāvvietā remonts.</t>
    </r>
  </si>
  <si>
    <t>Administratīvās ēkas fasādes un notekas akas stāvvietā remonts.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</si>
</sst>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0.00_ ;\-#,##0.00\ "/>
    <numFmt numFmtId="165" formatCode="0.0"/>
    <numFmt numFmtId="166" formatCode="\ #,##0.00;#,##0.00;\ &quot; &quot;??;@"/>
    <numFmt numFmtId="167" formatCode="\ #,##0.0;#,##0.0;\ &quot; &quot;??;@"/>
    <numFmt numFmtId="168" formatCode="_-* #,##0_-;\-* #,##0_-;_-* &quot;-&quot;??_-;_-@_-"/>
    <numFmt numFmtId="169" formatCode="&quot; &quot;#,##0.00&quot; &quot;;&quot;-&quot;#,##0.00&quot; &quot;;&quot; -&quot;00&quot; &quot;;&quot; &quot;@&quot; &quot;"/>
    <numFmt numFmtId="170" formatCode="&quot; &quot;#,##0.00&quot; &quot;;&quot;-&quot;#,##0.00&quot; &quot;;&quot;-&quot;00&quot; &quot;;&quot; &quot;@&quot; &quot;"/>
    <numFmt numFmtId="172" formatCode="[$-426]General"/>
    <numFmt numFmtId="173" formatCode="[$-426]0.00"/>
    <numFmt numFmtId="174" formatCode="[$-426]0.00%"/>
  </numFmts>
  <fonts count="39" x14ac:knownFonts="1">
    <font>
      <sz val="11"/>
      <color theme="1"/>
      <name val="Calibri"/>
      <family val="2"/>
      <scheme val="minor"/>
    </font>
    <font>
      <sz val="10"/>
      <name val="Times New Roman"/>
      <family val="1"/>
      <charset val="186"/>
    </font>
    <font>
      <b/>
      <sz val="10"/>
      <name val="Times New Roman"/>
      <family val="1"/>
      <charset val="186"/>
    </font>
    <font>
      <sz val="10"/>
      <name val="Arial"/>
      <family val="2"/>
      <charset val="186"/>
    </font>
    <font>
      <b/>
      <sz val="10"/>
      <color indexed="8"/>
      <name val="Times New Roman"/>
      <family val="1"/>
      <charset val="186"/>
    </font>
    <font>
      <sz val="10"/>
      <color indexed="8"/>
      <name val="Times New Roman"/>
      <family val="1"/>
      <charset val="186"/>
    </font>
    <font>
      <sz val="10"/>
      <color theme="1"/>
      <name val="Times New Roman"/>
      <family val="1"/>
      <charset val="186"/>
    </font>
    <font>
      <b/>
      <i/>
      <sz val="10"/>
      <name val="Times New Roman"/>
      <family val="1"/>
      <charset val="186"/>
    </font>
    <font>
      <b/>
      <i/>
      <sz val="10"/>
      <color indexed="8"/>
      <name val="Times New Roman"/>
      <family val="1"/>
      <charset val="186"/>
    </font>
    <font>
      <sz val="12"/>
      <color theme="1"/>
      <name val="Times New Roman"/>
      <family val="1"/>
    </font>
    <font>
      <b/>
      <sz val="12"/>
      <color theme="1"/>
      <name val="Times New Roman"/>
      <family val="1"/>
    </font>
    <font>
      <sz val="11"/>
      <color theme="1"/>
      <name val="Calibri"/>
      <family val="2"/>
      <scheme val="minor"/>
    </font>
    <font>
      <b/>
      <sz val="10"/>
      <color theme="1"/>
      <name val="Arial"/>
      <family val="2"/>
      <charset val="186"/>
    </font>
    <font>
      <sz val="10"/>
      <color theme="1"/>
      <name val="Arial"/>
      <family val="2"/>
      <charset val="186"/>
    </font>
    <font>
      <sz val="9"/>
      <color theme="1"/>
      <name val="Arial"/>
      <family val="2"/>
    </font>
    <font>
      <sz val="10"/>
      <name val="Helv"/>
    </font>
    <font>
      <sz val="9"/>
      <color theme="1"/>
      <name val="Arial"/>
      <family val="2"/>
      <charset val="186"/>
    </font>
    <font>
      <sz val="10"/>
      <name val="Arial"/>
      <family val="2"/>
    </font>
    <font>
      <sz val="10"/>
      <color rgb="FFFF0000"/>
      <name val="Arial"/>
      <family val="2"/>
    </font>
    <font>
      <b/>
      <sz val="9"/>
      <color theme="1"/>
      <name val="Arial"/>
      <family val="2"/>
    </font>
    <font>
      <b/>
      <sz val="9"/>
      <color rgb="FFFF0000"/>
      <name val="Arial"/>
      <family val="2"/>
    </font>
    <font>
      <sz val="11"/>
      <color theme="1"/>
      <name val="Times New Roman"/>
      <family val="1"/>
    </font>
    <font>
      <sz val="11"/>
      <color rgb="FF000000"/>
      <name val="Times New Roman"/>
      <family val="1"/>
    </font>
    <font>
      <sz val="8"/>
      <color rgb="FF000000"/>
      <name val="Times New Roman"/>
      <family val="1"/>
    </font>
    <font>
      <sz val="10"/>
      <color rgb="FF000000"/>
      <name val="Helv"/>
    </font>
    <font>
      <sz val="18"/>
      <color rgb="FF000000"/>
      <name val="Times New Roman"/>
      <family val="1"/>
    </font>
    <font>
      <i/>
      <sz val="10"/>
      <color rgb="FF000000"/>
      <name val="Times New Roman"/>
      <family val="1"/>
    </font>
    <font>
      <i/>
      <sz val="6"/>
      <color rgb="FF000000"/>
      <name val="Times New Roman"/>
      <family val="1"/>
    </font>
    <font>
      <b/>
      <sz val="11"/>
      <color rgb="FF003366"/>
      <name val="Calibri"/>
      <family val="2"/>
    </font>
    <font>
      <b/>
      <sz val="11"/>
      <color rgb="FF003366"/>
      <name val="Times New Roman"/>
      <family val="1"/>
    </font>
    <font>
      <sz val="14"/>
      <color rgb="FF000000"/>
      <name val="Times New Roman"/>
      <family val="1"/>
    </font>
    <font>
      <sz val="10"/>
      <color rgb="FF000000"/>
      <name val="Arial"/>
      <family val="2"/>
    </font>
    <font>
      <sz val="10"/>
      <color rgb="FF000000"/>
      <name val="Times New Roman"/>
      <family val="1"/>
    </font>
    <font>
      <b/>
      <sz val="10"/>
      <color rgb="FF000000"/>
      <name val="Times New Roman"/>
      <family val="1"/>
    </font>
    <font>
      <i/>
      <sz val="9"/>
      <color rgb="FF000000"/>
      <name val="Times New Roman"/>
      <family val="1"/>
    </font>
    <font>
      <i/>
      <sz val="11"/>
      <color rgb="FF000000"/>
      <name val="Times New Roman"/>
      <family val="1"/>
    </font>
    <font>
      <sz val="11"/>
      <color rgb="FF000000"/>
      <name val="Calibri"/>
      <family val="2"/>
    </font>
    <font>
      <sz val="9"/>
      <color rgb="FF000000"/>
      <name val="Times New Roman"/>
      <family val="1"/>
    </font>
    <font>
      <sz val="10"/>
      <color rgb="FFFF0000"/>
      <name val="Times New Roman"/>
      <family val="1"/>
    </font>
  </fonts>
  <fills count="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FF"/>
        <bgColor rgb="FFFFFFFF"/>
      </patternFill>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style="medium">
        <color indexed="8"/>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8"/>
      </right>
      <top/>
      <bottom style="double">
        <color indexed="64"/>
      </bottom>
      <diagonal/>
    </border>
    <border>
      <left style="thin">
        <color indexed="8"/>
      </left>
      <right style="thin">
        <color indexed="8"/>
      </right>
      <top style="medium">
        <color indexed="8"/>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double">
        <color indexed="64"/>
      </top>
      <bottom style="double">
        <color indexed="64"/>
      </bottom>
      <diagonal/>
    </border>
    <border>
      <left style="thin">
        <color indexed="64"/>
      </left>
      <right style="thin">
        <color indexed="8"/>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medium">
        <color indexed="64"/>
      </left>
      <right/>
      <top/>
      <bottom style="double">
        <color indexed="64"/>
      </bottom>
      <diagonal/>
    </border>
    <border>
      <left/>
      <right style="thin">
        <color indexed="8"/>
      </right>
      <top/>
      <bottom style="double">
        <color indexed="64"/>
      </bottom>
      <diagonal/>
    </border>
    <border>
      <left style="thin">
        <color indexed="8"/>
      </left>
      <right style="thin">
        <color indexed="8"/>
      </right>
      <top/>
      <bottom style="double">
        <color indexed="64"/>
      </bottom>
      <diagonal/>
    </border>
    <border>
      <left style="thin">
        <color indexed="8"/>
      </left>
      <right style="medium">
        <color indexed="64"/>
      </right>
      <top/>
      <bottom style="double">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22"/>
      </right>
      <top style="thin">
        <color indexed="22"/>
      </top>
      <bottom/>
      <diagonal/>
    </border>
    <border>
      <left style="thin">
        <color indexed="22"/>
      </left>
      <right style="thin">
        <color indexed="22"/>
      </right>
      <top style="thin">
        <color indexed="22"/>
      </top>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medium">
        <color rgb="FF0066CC"/>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diagonal/>
    </border>
  </borders>
  <cellStyleXfs count="18">
    <xf numFmtId="0" fontId="0" fillId="0" borderId="0"/>
    <xf numFmtId="0" fontId="3" fillId="0" borderId="0"/>
    <xf numFmtId="0" fontId="3" fillId="0" borderId="0"/>
    <xf numFmtId="0" fontId="3" fillId="2" borderId="0">
      <alignment vertical="center" wrapText="1"/>
    </xf>
    <xf numFmtId="0" fontId="3" fillId="0" borderId="0"/>
    <xf numFmtId="43" fontId="11" fillId="0" borderId="0" applyFont="0" applyFill="0" applyBorder="0" applyAlignment="0" applyProtection="0"/>
    <xf numFmtId="0" fontId="15"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7" fillId="0" borderId="0"/>
    <xf numFmtId="0" fontId="28" fillId="0" borderId="58" applyNumberFormat="0" applyProtection="0"/>
    <xf numFmtId="0" fontId="31" fillId="0" borderId="0" applyNumberFormat="0" applyBorder="0" applyProtection="0"/>
    <xf numFmtId="0" fontId="24" fillId="0" borderId="0" applyNumberFormat="0" applyBorder="0" applyProtection="0"/>
    <xf numFmtId="170" fontId="36" fillId="0" borderId="0" applyFont="0" applyBorder="0" applyProtection="0"/>
    <xf numFmtId="172" fontId="36" fillId="0" borderId="0" applyFont="0" applyBorder="0" applyProtection="0"/>
    <xf numFmtId="172" fontId="24" fillId="0" borderId="0" applyBorder="0" applyProtection="0"/>
    <xf numFmtId="172" fontId="32" fillId="0" borderId="0" applyBorder="0" applyProtection="0"/>
  </cellStyleXfs>
  <cellXfs count="307">
    <xf numFmtId="0" fontId="0" fillId="0" borderId="0" xfId="0"/>
    <xf numFmtId="0" fontId="1" fillId="0" borderId="0" xfId="0" applyFont="1" applyAlignment="1">
      <alignment horizontal="left" vertical="center"/>
    </xf>
    <xf numFmtId="0" fontId="1" fillId="0" borderId="0" xfId="0" applyFont="1" applyAlignment="1">
      <alignment horizontal="centerContinuous" vertical="center" wrapText="1"/>
    </xf>
    <xf numFmtId="0" fontId="1" fillId="0" borderId="0" xfId="0" applyFont="1" applyAlignment="1">
      <alignment horizontal="centerContinuous" vertical="center"/>
    </xf>
    <xf numFmtId="2" fontId="1" fillId="0" borderId="0" xfId="0" applyNumberFormat="1" applyFont="1" applyAlignment="1">
      <alignment horizontal="centerContinuous" vertical="center"/>
    </xf>
    <xf numFmtId="0" fontId="1" fillId="0" borderId="0" xfId="1" applyFont="1"/>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2" fillId="0" borderId="0" xfId="1" applyFont="1" applyAlignment="1">
      <alignment horizontal="center"/>
    </xf>
    <xf numFmtId="2" fontId="2" fillId="0" borderId="0" xfId="0" applyNumberFormat="1" applyFont="1" applyAlignment="1">
      <alignment horizontal="centerContinuous" vertical="center"/>
    </xf>
    <xf numFmtId="0" fontId="1" fillId="0" borderId="0" xfId="1" applyFont="1" applyAlignment="1">
      <alignment horizontal="center"/>
    </xf>
    <xf numFmtId="4" fontId="1" fillId="0" borderId="0" xfId="0" applyNumberFormat="1" applyFont="1" applyAlignment="1">
      <alignment horizontal="right" vertical="center"/>
    </xf>
    <xf numFmtId="0" fontId="1" fillId="0" borderId="0" xfId="0" applyFont="1"/>
    <xf numFmtId="0" fontId="1" fillId="0" borderId="0" xfId="0" applyFont="1" applyAlignment="1">
      <alignment horizontal="right"/>
    </xf>
    <xf numFmtId="0" fontId="1" fillId="0" borderId="0" xfId="0" applyFont="1" applyAlignment="1">
      <alignment horizontal="left" vertical="top"/>
    </xf>
    <xf numFmtId="0" fontId="1" fillId="0" borderId="0" xfId="0" applyFont="1" applyAlignment="1">
      <alignment vertical="top"/>
    </xf>
    <xf numFmtId="0" fontId="2" fillId="0" borderId="10" xfId="3" applyFont="1" applyFill="1" applyBorder="1" applyAlignment="1">
      <alignment horizontal="center" vertical="center" wrapText="1"/>
    </xf>
    <xf numFmtId="0" fontId="2" fillId="0" borderId="11" xfId="3" applyFont="1" applyFill="1" applyBorder="1" applyAlignment="1">
      <alignment horizontal="center" vertical="center" wrapText="1"/>
    </xf>
    <xf numFmtId="0" fontId="2" fillId="0" borderId="12" xfId="3" applyFont="1" applyFill="1" applyBorder="1" applyAlignment="1">
      <alignment horizontal="center" vertical="center" wrapText="1"/>
    </xf>
    <xf numFmtId="1" fontId="5" fillId="0" borderId="13" xfId="0" applyNumberFormat="1" applyFont="1" applyBorder="1" applyAlignment="1">
      <alignment horizontal="center" vertical="center"/>
    </xf>
    <xf numFmtId="1" fontId="5" fillId="0" borderId="14" xfId="2" applyNumberFormat="1" applyFont="1" applyBorder="1" applyAlignment="1">
      <alignment horizontal="center" vertical="center"/>
    </xf>
    <xf numFmtId="1" fontId="5" fillId="0" borderId="15" xfId="2" applyNumberFormat="1" applyFont="1" applyBorder="1" applyAlignment="1">
      <alignment horizontal="center" vertical="center"/>
    </xf>
    <xf numFmtId="0" fontId="1" fillId="0" borderId="16" xfId="0" applyFont="1" applyBorder="1" applyAlignment="1">
      <alignment horizontal="center" vertical="center"/>
    </xf>
    <xf numFmtId="0" fontId="5" fillId="0" borderId="17" xfId="0" applyFont="1" applyBorder="1" applyAlignment="1">
      <alignment horizontal="left" vertical="center" wrapText="1"/>
    </xf>
    <xf numFmtId="0" fontId="1" fillId="0" borderId="18" xfId="0" applyFont="1" applyBorder="1" applyAlignment="1">
      <alignment horizontal="center" vertical="center"/>
    </xf>
    <xf numFmtId="2" fontId="6" fillId="0" borderId="19" xfId="0" applyNumberFormat="1" applyFont="1" applyBorder="1" applyAlignment="1">
      <alignment horizontal="center" vertical="center"/>
    </xf>
    <xf numFmtId="2" fontId="1" fillId="3" borderId="20" xfId="4" applyNumberFormat="1" applyFont="1" applyFill="1" applyBorder="1" applyAlignment="1">
      <alignment horizontal="center" vertical="center"/>
    </xf>
    <xf numFmtId="164" fontId="5" fillId="0" borderId="17" xfId="0" applyNumberFormat="1" applyFont="1" applyBorder="1" applyAlignment="1">
      <alignment horizontal="center" vertical="center" wrapText="1"/>
    </xf>
    <xf numFmtId="164" fontId="5" fillId="0" borderId="21" xfId="0" applyNumberFormat="1" applyFont="1" applyBorder="1" applyAlignment="1">
      <alignment horizontal="center" vertical="center" wrapText="1"/>
    </xf>
    <xf numFmtId="43" fontId="5" fillId="0" borderId="1" xfId="0" applyNumberFormat="1" applyFont="1" applyBorder="1" applyAlignment="1">
      <alignment horizontal="center" vertical="center" wrapText="1"/>
    </xf>
    <xf numFmtId="43" fontId="5" fillId="0" borderId="22" xfId="0" applyNumberFormat="1" applyFont="1" applyBorder="1" applyAlignment="1">
      <alignment horizontal="center" vertical="center" wrapText="1"/>
    </xf>
    <xf numFmtId="0" fontId="7" fillId="3" borderId="23" xfId="4" applyFont="1" applyFill="1" applyBorder="1" applyAlignment="1">
      <alignment horizontal="center" wrapText="1"/>
    </xf>
    <xf numFmtId="0" fontId="1" fillId="3" borderId="23" xfId="4" applyFont="1" applyFill="1" applyBorder="1" applyAlignment="1">
      <alignment horizontal="center" vertical="center"/>
    </xf>
    <xf numFmtId="2" fontId="1" fillId="3" borderId="23" xfId="4" applyNumberFormat="1" applyFont="1" applyFill="1" applyBorder="1" applyAlignment="1">
      <alignment horizontal="center" vertical="center"/>
    </xf>
    <xf numFmtId="0" fontId="1" fillId="3" borderId="24" xfId="4" applyFont="1" applyFill="1" applyBorder="1" applyAlignment="1">
      <alignment wrapText="1"/>
    </xf>
    <xf numFmtId="0" fontId="1" fillId="3" borderId="24" xfId="4" applyFont="1" applyFill="1" applyBorder="1" applyAlignment="1">
      <alignment horizontal="center" vertical="center"/>
    </xf>
    <xf numFmtId="2" fontId="1" fillId="3" borderId="24" xfId="4" applyNumberFormat="1" applyFont="1" applyFill="1" applyBorder="1" applyAlignment="1">
      <alignment horizontal="center" vertical="center"/>
    </xf>
    <xf numFmtId="164" fontId="5" fillId="0" borderId="11" xfId="0" applyNumberFormat="1" applyFont="1" applyBorder="1" applyAlignment="1">
      <alignment horizontal="center" vertical="center" wrapText="1"/>
    </xf>
    <xf numFmtId="43" fontId="5" fillId="0" borderId="12" xfId="0" applyNumberFormat="1" applyFont="1" applyBorder="1" applyAlignment="1">
      <alignment horizontal="center" vertical="center" wrapText="1"/>
    </xf>
    <xf numFmtId="0" fontId="1" fillId="0" borderId="27" xfId="0" applyFont="1" applyBorder="1" applyAlignment="1">
      <alignment horizontal="center" vertical="center"/>
    </xf>
    <xf numFmtId="2" fontId="1" fillId="0" borderId="27" xfId="0" applyNumberFormat="1" applyFont="1" applyBorder="1" applyAlignment="1">
      <alignment horizontal="center" vertical="center"/>
    </xf>
    <xf numFmtId="0" fontId="2" fillId="0" borderId="27" xfId="0" applyFont="1" applyBorder="1" applyAlignment="1">
      <alignment horizontal="center"/>
    </xf>
    <xf numFmtId="2" fontId="1" fillId="0" borderId="27" xfId="0" applyNumberFormat="1" applyFont="1" applyBorder="1" applyAlignment="1">
      <alignment horizontal="center"/>
    </xf>
    <xf numFmtId="2" fontId="2" fillId="0" borderId="27" xfId="0" applyNumberFormat="1" applyFont="1" applyBorder="1" applyAlignment="1">
      <alignment horizontal="center"/>
    </xf>
    <xf numFmtId="2" fontId="2" fillId="0" borderId="27" xfId="0" applyNumberFormat="1" applyFont="1" applyBorder="1" applyAlignment="1">
      <alignment horizontal="center" vertical="center"/>
    </xf>
    <xf numFmtId="9" fontId="1" fillId="0" borderId="21" xfId="0" applyNumberFormat="1" applyFont="1" applyBorder="1" applyAlignment="1" applyProtection="1">
      <alignment horizontal="center" vertical="center" shrinkToFit="1"/>
      <protection locked="0"/>
    </xf>
    <xf numFmtId="0" fontId="2" fillId="0" borderId="21" xfId="0" applyFont="1" applyBorder="1" applyAlignment="1" applyProtection="1">
      <alignment vertical="center"/>
      <protection locked="0"/>
    </xf>
    <xf numFmtId="2" fontId="1" fillId="0" borderId="22" xfId="0" applyNumberFormat="1" applyFont="1" applyBorder="1" applyAlignment="1" applyProtection="1">
      <alignment horizontal="right" vertical="center"/>
      <protection locked="0"/>
    </xf>
    <xf numFmtId="0" fontId="2" fillId="0" borderId="0" xfId="0" applyFont="1" applyAlignment="1" applyProtection="1">
      <alignment vertical="center"/>
      <protection locked="0"/>
    </xf>
    <xf numFmtId="9" fontId="1" fillId="0" borderId="1" xfId="1" applyNumberFormat="1" applyFont="1" applyBorder="1" applyAlignment="1">
      <alignment horizontal="center"/>
    </xf>
    <xf numFmtId="0" fontId="1" fillId="0" borderId="1" xfId="1" applyFont="1" applyBorder="1"/>
    <xf numFmtId="2" fontId="1" fillId="0" borderId="35" xfId="1" applyNumberFormat="1" applyFont="1" applyBorder="1" applyAlignment="1">
      <alignment horizontal="right"/>
    </xf>
    <xf numFmtId="2" fontId="2" fillId="0" borderId="39" xfId="1" applyNumberFormat="1" applyFont="1" applyBorder="1" applyAlignment="1">
      <alignment horizontal="right"/>
    </xf>
    <xf numFmtId="164" fontId="5" fillId="0" borderId="40"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 fillId="0" borderId="1" xfId="0" applyFont="1" applyBorder="1" applyAlignment="1">
      <alignment horizontal="center" vertical="center"/>
    </xf>
    <xf numFmtId="2" fontId="6" fillId="0" borderId="1" xfId="0" applyNumberFormat="1" applyFont="1" applyBorder="1" applyAlignment="1">
      <alignment horizontal="center" vertical="center"/>
    </xf>
    <xf numFmtId="2" fontId="1" fillId="3" borderId="1" xfId="4" applyNumberFormat="1" applyFont="1" applyFill="1" applyBorder="1" applyAlignment="1">
      <alignment horizontal="center" vertical="center"/>
    </xf>
    <xf numFmtId="164" fontId="5" fillId="0" borderId="1" xfId="0" applyNumberFormat="1" applyFont="1" applyBorder="1" applyAlignment="1">
      <alignment horizontal="center" vertical="center" wrapText="1"/>
    </xf>
    <xf numFmtId="0" fontId="1" fillId="3" borderId="23" xfId="4" applyFont="1" applyFill="1" applyBorder="1" applyAlignment="1">
      <alignment wrapText="1"/>
    </xf>
    <xf numFmtId="0" fontId="1" fillId="0" borderId="41" xfId="0" applyFont="1" applyBorder="1" applyAlignment="1">
      <alignment horizontal="center" vertical="center"/>
    </xf>
    <xf numFmtId="0" fontId="1" fillId="0" borderId="8" xfId="0" applyFont="1" applyBorder="1" applyAlignment="1">
      <alignment horizontal="center" vertical="center"/>
    </xf>
    <xf numFmtId="0" fontId="1" fillId="3" borderId="27" xfId="4" applyFont="1" applyFill="1" applyBorder="1" applyAlignment="1">
      <alignment wrapText="1"/>
    </xf>
    <xf numFmtId="0" fontId="1" fillId="3" borderId="27" xfId="4" applyFont="1" applyFill="1" applyBorder="1" applyAlignment="1">
      <alignment horizontal="center" vertical="center"/>
    </xf>
    <xf numFmtId="2" fontId="1" fillId="3" borderId="27" xfId="4" applyNumberFormat="1" applyFont="1" applyFill="1" applyBorder="1" applyAlignment="1">
      <alignment horizontal="center" vertical="center"/>
    </xf>
    <xf numFmtId="43" fontId="5" fillId="0" borderId="11" xfId="0" applyNumberFormat="1" applyFont="1" applyBorder="1" applyAlignment="1">
      <alignment horizontal="center" vertical="center" wrapText="1"/>
    </xf>
    <xf numFmtId="0" fontId="9" fillId="0" borderId="0" xfId="0" applyFont="1"/>
    <xf numFmtId="0" fontId="9" fillId="0" borderId="1" xfId="0" applyFont="1" applyBorder="1"/>
    <xf numFmtId="0" fontId="9" fillId="0" borderId="1" xfId="0" applyFont="1" applyBorder="1" applyAlignment="1">
      <alignment wrapText="1"/>
    </xf>
    <xf numFmtId="4" fontId="9" fillId="0" borderId="1" xfId="0" applyNumberFormat="1" applyFont="1" applyBorder="1" applyAlignment="1">
      <alignment horizontal="right"/>
    </xf>
    <xf numFmtId="0" fontId="12" fillId="0" borderId="0" xfId="0" applyFont="1" applyAlignment="1">
      <alignment horizontal="center"/>
    </xf>
    <xf numFmtId="2" fontId="12" fillId="0" borderId="0" xfId="0" applyNumberFormat="1" applyFont="1" applyAlignment="1">
      <alignment horizontal="center"/>
    </xf>
    <xf numFmtId="0" fontId="12" fillId="0" borderId="0" xfId="0" applyFont="1" applyAlignment="1">
      <alignment horizontal="left"/>
    </xf>
    <xf numFmtId="0" fontId="12" fillId="0" borderId="0" xfId="0" applyFont="1" applyAlignment="1">
      <alignment horizontal="right"/>
    </xf>
    <xf numFmtId="0" fontId="12" fillId="4" borderId="17" xfId="0" applyFont="1" applyFill="1" applyBorder="1" applyAlignment="1">
      <alignment horizontal="center" vertical="center" textRotation="90" wrapText="1"/>
    </xf>
    <xf numFmtId="0" fontId="12" fillId="4" borderId="1" xfId="0" applyFont="1" applyFill="1" applyBorder="1" applyAlignment="1">
      <alignment horizontal="center" vertical="center" textRotation="90" wrapText="1"/>
    </xf>
    <xf numFmtId="0" fontId="12" fillId="4" borderId="34" xfId="0" applyFont="1" applyFill="1" applyBorder="1" applyAlignment="1">
      <alignment horizontal="center" vertical="center" textRotation="90" wrapText="1"/>
    </xf>
    <xf numFmtId="0" fontId="13" fillId="0" borderId="1" xfId="0" applyFont="1" applyBorder="1" applyAlignment="1">
      <alignment horizontal="center"/>
    </xf>
    <xf numFmtId="0" fontId="13" fillId="0" borderId="43" xfId="0" applyFont="1" applyBorder="1" applyAlignment="1">
      <alignment horizontal="center"/>
    </xf>
    <xf numFmtId="0" fontId="13" fillId="0" borderId="44" xfId="0" applyFont="1" applyBorder="1"/>
    <xf numFmtId="0" fontId="13" fillId="0" borderId="44" xfId="0" applyFont="1" applyBorder="1" applyAlignment="1">
      <alignment horizontal="center"/>
    </xf>
    <xf numFmtId="0" fontId="13" fillId="0" borderId="45" xfId="0" applyFont="1" applyBorder="1" applyAlignment="1">
      <alignment horizontal="center"/>
    </xf>
    <xf numFmtId="0" fontId="14" fillId="0" borderId="46" xfId="0" applyFont="1" applyBorder="1" applyAlignment="1">
      <alignment horizontal="center" vertical="center"/>
    </xf>
    <xf numFmtId="0" fontId="14" fillId="0" borderId="47" xfId="0" applyFont="1" applyBorder="1" applyAlignment="1">
      <alignment horizontal="left" vertical="center" wrapText="1"/>
    </xf>
    <xf numFmtId="0" fontId="14" fillId="0" borderId="47" xfId="6" applyFont="1" applyBorder="1" applyAlignment="1">
      <alignment horizontal="center" vertical="center"/>
    </xf>
    <xf numFmtId="2" fontId="14" fillId="3" borderId="47" xfId="7" applyNumberFormat="1" applyFont="1" applyFill="1" applyBorder="1" applyAlignment="1">
      <alignment horizontal="center" vertical="center"/>
    </xf>
    <xf numFmtId="165" fontId="16" fillId="0" borderId="47" xfId="8" applyNumberFormat="1" applyFont="1" applyBorder="1" applyAlignment="1" applyProtection="1">
      <alignment horizontal="center" vertical="center"/>
    </xf>
    <xf numFmtId="2" fontId="14" fillId="0" borderId="47" xfId="8" applyNumberFormat="1" applyFont="1" applyBorder="1" applyAlignment="1">
      <alignment horizontal="center" vertical="center"/>
    </xf>
    <xf numFmtId="4" fontId="16" fillId="0" borderId="47" xfId="9" applyNumberFormat="1" applyFont="1" applyBorder="1" applyAlignment="1">
      <alignment horizontal="center" vertical="center"/>
    </xf>
    <xf numFmtId="4" fontId="14" fillId="0" borderId="47" xfId="9" applyNumberFormat="1" applyFont="1" applyBorder="1" applyAlignment="1">
      <alignment horizontal="center" vertical="center"/>
    </xf>
    <xf numFmtId="4" fontId="14" fillId="0" borderId="47" xfId="7" applyNumberFormat="1" applyFont="1" applyBorder="1" applyAlignment="1">
      <alignment horizontal="center" vertical="center"/>
    </xf>
    <xf numFmtId="166" fontId="14" fillId="0" borderId="47" xfId="0" applyNumberFormat="1" applyFont="1" applyBorder="1" applyAlignment="1">
      <alignment horizontal="center" vertical="center"/>
    </xf>
    <xf numFmtId="167" fontId="14" fillId="0" borderId="47" xfId="0" applyNumberFormat="1" applyFont="1" applyBorder="1" applyAlignment="1">
      <alignment horizontal="center" vertical="center"/>
    </xf>
    <xf numFmtId="166" fontId="14" fillId="0" borderId="48" xfId="0" applyNumberFormat="1" applyFont="1" applyBorder="1" applyAlignment="1">
      <alignment horizontal="center" vertical="center"/>
    </xf>
    <xf numFmtId="0" fontId="14" fillId="0" borderId="47" xfId="6" applyFont="1" applyBorder="1" applyAlignment="1">
      <alignment vertical="center" wrapText="1"/>
    </xf>
    <xf numFmtId="2" fontId="14" fillId="0" borderId="47" xfId="8" applyNumberFormat="1" applyFont="1" applyFill="1" applyBorder="1" applyAlignment="1">
      <alignment horizontal="center" vertical="center"/>
    </xf>
    <xf numFmtId="4" fontId="14" fillId="0" borderId="47" xfId="8" applyNumberFormat="1" applyFont="1" applyFill="1" applyBorder="1" applyAlignment="1">
      <alignment horizontal="center" vertical="center"/>
    </xf>
    <xf numFmtId="2" fontId="14" fillId="0" borderId="47" xfId="7" applyNumberFormat="1" applyFont="1" applyFill="1" applyBorder="1" applyAlignment="1" applyProtection="1">
      <alignment horizontal="center" vertical="center"/>
    </xf>
    <xf numFmtId="4" fontId="14" fillId="0" borderId="47" xfId="7" applyNumberFormat="1" applyFont="1" applyBorder="1" applyAlignment="1" applyProtection="1">
      <alignment horizontal="center" vertical="center"/>
    </xf>
    <xf numFmtId="4" fontId="14" fillId="0" borderId="47" xfId="8" applyNumberFormat="1" applyFont="1" applyBorder="1" applyAlignment="1">
      <alignment horizontal="center" vertical="center"/>
    </xf>
    <xf numFmtId="4" fontId="14" fillId="0" borderId="47" xfId="7" applyNumberFormat="1" applyFont="1" applyFill="1" applyBorder="1" applyAlignment="1">
      <alignment horizontal="center" vertical="center"/>
    </xf>
    <xf numFmtId="0" fontId="14" fillId="0" borderId="46" xfId="10" applyFont="1" applyBorder="1" applyAlignment="1">
      <alignment horizontal="center" vertical="center"/>
    </xf>
    <xf numFmtId="2" fontId="14" fillId="0" borderId="47" xfId="6" applyNumberFormat="1" applyFont="1" applyBorder="1" applyAlignment="1" applyProtection="1">
      <alignment horizontal="center" vertical="center"/>
      <protection locked="0"/>
    </xf>
    <xf numFmtId="165" fontId="14" fillId="0" borderId="47" xfId="8" applyNumberFormat="1" applyFont="1" applyBorder="1" applyAlignment="1" applyProtection="1">
      <alignment horizontal="center" vertical="center"/>
    </xf>
    <xf numFmtId="4" fontId="14" fillId="0" borderId="47" xfId="0" applyNumberFormat="1" applyFont="1" applyBorder="1" applyAlignment="1">
      <alignment horizontal="center" vertical="center"/>
    </xf>
    <xf numFmtId="165" fontId="14" fillId="0" borderId="47" xfId="7" applyNumberFormat="1" applyFont="1" applyFill="1" applyBorder="1" applyAlignment="1">
      <alignment horizontal="center" vertical="center"/>
    </xf>
    <xf numFmtId="0" fontId="18" fillId="0" borderId="49" xfId="0" applyFont="1" applyBorder="1" applyAlignment="1">
      <alignment horizontal="center"/>
    </xf>
    <xf numFmtId="0" fontId="18" fillId="0" borderId="50" xfId="0" applyFont="1" applyBorder="1"/>
    <xf numFmtId="0" fontId="18" fillId="0" borderId="50" xfId="0" applyFont="1" applyBorder="1" applyAlignment="1">
      <alignment horizontal="center"/>
    </xf>
    <xf numFmtId="0" fontId="18" fillId="0" borderId="51" xfId="0" applyFont="1" applyBorder="1" applyAlignment="1">
      <alignment horizontal="center"/>
    </xf>
    <xf numFmtId="0" fontId="18" fillId="0" borderId="52" xfId="0" applyFont="1" applyBorder="1" applyAlignment="1">
      <alignment horizontal="center"/>
    </xf>
    <xf numFmtId="0" fontId="19" fillId="0" borderId="1" xfId="0" applyFont="1" applyBorder="1"/>
    <xf numFmtId="167" fontId="19" fillId="0" borderId="1" xfId="0" applyNumberFormat="1" applyFont="1" applyBorder="1" applyAlignment="1">
      <alignment horizontal="center" vertical="center"/>
    </xf>
    <xf numFmtId="166" fontId="19" fillId="0" borderId="1" xfId="0" applyNumberFormat="1" applyFont="1" applyBorder="1" applyAlignment="1">
      <alignment horizontal="center" vertical="center"/>
    </xf>
    <xf numFmtId="2" fontId="19" fillId="4" borderId="1" xfId="0" applyNumberFormat="1" applyFont="1" applyFill="1" applyBorder="1" applyAlignment="1">
      <alignment horizontal="center" vertical="center"/>
    </xf>
    <xf numFmtId="9" fontId="19" fillId="0" borderId="1" xfId="0" applyNumberFormat="1" applyFont="1" applyBorder="1" applyAlignment="1">
      <alignment horizontal="center"/>
    </xf>
    <xf numFmtId="166" fontId="19" fillId="5" borderId="1" xfId="0" applyNumberFormat="1" applyFont="1" applyFill="1" applyBorder="1" applyAlignment="1">
      <alignment horizontal="center" vertical="center"/>
    </xf>
    <xf numFmtId="0" fontId="0" fillId="0" borderId="0" xfId="0" applyAlignment="1">
      <alignment vertical="top"/>
    </xf>
    <xf numFmtId="0" fontId="10" fillId="0" borderId="1" xfId="0" applyFont="1" applyBorder="1" applyAlignment="1">
      <alignment wrapText="1"/>
    </xf>
    <xf numFmtId="4" fontId="10" fillId="0" borderId="1" xfId="0" applyNumberFormat="1" applyFont="1" applyBorder="1"/>
    <xf numFmtId="2" fontId="2" fillId="0" borderId="28" xfId="0" applyNumberFormat="1" applyFont="1" applyBorder="1" applyAlignment="1">
      <alignment horizontal="center" vertical="center"/>
    </xf>
    <xf numFmtId="0" fontId="19" fillId="0" borderId="1" xfId="0" applyFont="1" applyBorder="1" applyAlignment="1">
      <alignment vertical="center"/>
    </xf>
    <xf numFmtId="9" fontId="1" fillId="0" borderId="17" xfId="1" applyNumberFormat="1" applyFont="1" applyBorder="1" applyAlignment="1">
      <alignment horizontal="center"/>
    </xf>
    <xf numFmtId="0" fontId="1" fillId="0" borderId="17" xfId="1" applyFont="1" applyBorder="1"/>
    <xf numFmtId="9" fontId="19" fillId="0" borderId="1" xfId="0" applyNumberFormat="1" applyFont="1" applyBorder="1" applyAlignment="1">
      <alignment vertical="center"/>
    </xf>
    <xf numFmtId="9" fontId="20" fillId="0" borderId="1" xfId="0" applyNumberFormat="1" applyFont="1" applyBorder="1" applyAlignment="1"/>
    <xf numFmtId="166" fontId="19" fillId="0" borderId="1" xfId="0" applyNumberFormat="1" applyFont="1" applyBorder="1" applyAlignment="1">
      <alignment vertical="center"/>
    </xf>
    <xf numFmtId="2" fontId="0" fillId="0" borderId="0" xfId="0" applyNumberFormat="1"/>
    <xf numFmtId="0" fontId="21" fillId="0" borderId="56" xfId="0" applyFont="1" applyBorder="1" applyAlignment="1">
      <alignment vertical="top" wrapText="1"/>
    </xf>
    <xf numFmtId="0" fontId="21" fillId="0" borderId="56" xfId="0" applyFont="1" applyBorder="1" applyAlignment="1">
      <alignment horizontal="center" vertical="top"/>
    </xf>
    <xf numFmtId="43" fontId="21" fillId="0" borderId="56" xfId="5" applyFont="1" applyFill="1" applyBorder="1" applyAlignment="1">
      <alignment vertical="top"/>
    </xf>
    <xf numFmtId="0" fontId="21" fillId="0" borderId="56" xfId="0" applyFont="1" applyBorder="1" applyAlignment="1">
      <alignment horizontal="center" vertical="top" wrapText="1"/>
    </xf>
    <xf numFmtId="0" fontId="21" fillId="0" borderId="56" xfId="0" applyFont="1" applyBorder="1" applyAlignment="1">
      <alignment vertical="top"/>
    </xf>
    <xf numFmtId="43" fontId="21" fillId="0" borderId="56" xfId="5" applyFont="1" applyBorder="1" applyAlignment="1">
      <alignment vertical="top"/>
    </xf>
    <xf numFmtId="0" fontId="21" fillId="0" borderId="57" xfId="0" applyFont="1" applyBorder="1" applyAlignment="1">
      <alignment vertical="top" wrapText="1"/>
    </xf>
    <xf numFmtId="43" fontId="21" fillId="0" borderId="57" xfId="5" applyFont="1" applyBorder="1" applyAlignment="1">
      <alignment vertical="top"/>
    </xf>
    <xf numFmtId="0" fontId="21" fillId="0" borderId="0" xfId="0" applyFont="1" applyAlignment="1">
      <alignment vertical="top"/>
    </xf>
    <xf numFmtId="0" fontId="21" fillId="0" borderId="0" xfId="0" applyFont="1" applyAlignment="1">
      <alignment vertical="top" wrapText="1"/>
    </xf>
    <xf numFmtId="0" fontId="21" fillId="0" borderId="1" xfId="0" applyFont="1" applyBorder="1" applyAlignment="1">
      <alignment vertical="top" wrapText="1"/>
    </xf>
    <xf numFmtId="168" fontId="21" fillId="0" borderId="1" xfId="5" applyNumberFormat="1" applyFont="1" applyBorder="1" applyAlignment="1">
      <alignment vertical="top"/>
    </xf>
    <xf numFmtId="0" fontId="21" fillId="6" borderId="56" xfId="0" applyFont="1" applyFill="1" applyBorder="1" applyAlignment="1">
      <alignment vertical="top"/>
    </xf>
    <xf numFmtId="0" fontId="21" fillId="6" borderId="56" xfId="0" applyFont="1" applyFill="1" applyBorder="1" applyAlignment="1">
      <alignment vertical="top" wrapText="1"/>
    </xf>
    <xf numFmtId="168" fontId="21" fillId="6" borderId="56" xfId="5" applyNumberFormat="1" applyFont="1" applyFill="1" applyBorder="1" applyAlignment="1">
      <alignment vertical="top"/>
    </xf>
    <xf numFmtId="0" fontId="9" fillId="0" borderId="1" xfId="0" applyFont="1" applyFill="1" applyBorder="1"/>
    <xf numFmtId="0" fontId="21" fillId="0" borderId="1" xfId="0" applyFont="1" applyBorder="1" applyAlignment="1">
      <alignment wrapText="1"/>
    </xf>
    <xf numFmtId="0" fontId="21" fillId="0" borderId="1" xfId="0" applyFont="1" applyBorder="1"/>
    <xf numFmtId="3" fontId="9" fillId="0" borderId="1" xfId="0" applyNumberFormat="1" applyFont="1" applyBorder="1" applyAlignment="1">
      <alignment horizontal="right"/>
    </xf>
    <xf numFmtId="3" fontId="10" fillId="0" borderId="1" xfId="0" applyNumberFormat="1" applyFont="1" applyBorder="1"/>
    <xf numFmtId="3" fontId="0" fillId="0" borderId="0" xfId="0" applyNumberFormat="1"/>
    <xf numFmtId="0" fontId="9" fillId="0" borderId="0" xfId="0" applyFont="1" applyAlignment="1">
      <alignment horizontal="center"/>
    </xf>
    <xf numFmtId="0" fontId="2" fillId="0" borderId="4" xfId="3" applyFont="1" applyFill="1" applyBorder="1" applyAlignment="1">
      <alignment horizontal="center" vertical="center" wrapText="1"/>
    </xf>
    <xf numFmtId="0" fontId="2" fillId="0" borderId="5" xfId="3" applyFont="1" applyFill="1" applyBorder="1" applyAlignment="1">
      <alignment horizontal="center" vertical="center" wrapText="1"/>
    </xf>
    <xf numFmtId="0" fontId="2" fillId="0" borderId="7" xfId="3" applyFont="1" applyFill="1" applyBorder="1" applyAlignment="1">
      <alignment horizontal="center" vertical="center" wrapText="1"/>
    </xf>
    <xf numFmtId="0" fontId="2" fillId="0" borderId="25" xfId="0" applyFont="1" applyBorder="1" applyAlignment="1">
      <alignment horizontal="right" wrapText="1"/>
    </xf>
    <xf numFmtId="0" fontId="2" fillId="0" borderId="26" xfId="0" applyFont="1" applyBorder="1" applyAlignment="1">
      <alignment horizontal="right" wrapText="1"/>
    </xf>
    <xf numFmtId="0" fontId="1" fillId="0" borderId="29" xfId="0" applyFont="1" applyBorder="1" applyAlignment="1" applyProtection="1">
      <alignment horizontal="right" vertical="center" wrapText="1"/>
      <protection locked="0"/>
    </xf>
    <xf numFmtId="0" fontId="1" fillId="0" borderId="30" xfId="0" applyFont="1" applyBorder="1" applyAlignment="1">
      <alignment horizontal="right" vertical="center" wrapText="1"/>
    </xf>
    <xf numFmtId="0" fontId="1" fillId="0" borderId="31" xfId="0" applyFont="1" applyBorder="1" applyAlignment="1">
      <alignment horizontal="right" vertical="center" wrapText="1"/>
    </xf>
    <xf numFmtId="0" fontId="1" fillId="0" borderId="32" xfId="1" applyFont="1" applyBorder="1" applyAlignment="1">
      <alignment horizontal="right" wrapText="1"/>
    </xf>
    <xf numFmtId="0" fontId="1" fillId="0" borderId="33" xfId="0" applyFont="1" applyBorder="1" applyAlignment="1">
      <alignment horizontal="right" wrapText="1"/>
    </xf>
    <xf numFmtId="0" fontId="1" fillId="0" borderId="34" xfId="0" applyFont="1" applyBorder="1" applyAlignment="1">
      <alignment horizontal="right" wrapText="1"/>
    </xf>
    <xf numFmtId="2" fontId="4" fillId="0" borderId="2" xfId="0" applyNumberFormat="1" applyFont="1" applyBorder="1" applyAlignment="1">
      <alignment horizontal="center" vertical="center"/>
    </xf>
    <xf numFmtId="2" fontId="4" fillId="0" borderId="8" xfId="0" applyNumberFormat="1" applyFont="1" applyBorder="1" applyAlignment="1">
      <alignment horizontal="center" vertical="center"/>
    </xf>
    <xf numFmtId="0" fontId="5" fillId="0" borderId="3" xfId="2" applyFont="1" applyBorder="1" applyAlignment="1">
      <alignment horizontal="center" vertical="center"/>
    </xf>
    <xf numFmtId="0" fontId="5" fillId="0" borderId="9" xfId="2" applyFont="1" applyBorder="1" applyAlignment="1">
      <alignment horizontal="center" vertical="center"/>
    </xf>
    <xf numFmtId="49" fontId="5" fillId="0" borderId="3" xfId="2" applyNumberFormat="1" applyFont="1" applyBorder="1" applyAlignment="1">
      <alignment horizontal="center" vertical="center"/>
    </xf>
    <xf numFmtId="49" fontId="5" fillId="0" borderId="9" xfId="2" applyNumberFormat="1"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42" xfId="0" applyFont="1" applyBorder="1" applyAlignment="1">
      <alignment horizontal="center" vertical="center"/>
    </xf>
    <xf numFmtId="0" fontId="19" fillId="0" borderId="33" xfId="0" applyFont="1" applyBorder="1" applyAlignment="1">
      <alignment horizontal="center" vertical="center"/>
    </xf>
    <xf numFmtId="0" fontId="2" fillId="0" borderId="36" xfId="1" applyFont="1" applyBorder="1" applyAlignment="1">
      <alignment horizontal="right" wrapText="1"/>
    </xf>
    <xf numFmtId="0" fontId="2" fillId="0" borderId="37" xfId="0" applyFont="1" applyBorder="1" applyAlignment="1">
      <alignment horizontal="right" wrapText="1"/>
    </xf>
    <xf numFmtId="0" fontId="2" fillId="0" borderId="38" xfId="0" applyFont="1" applyBorder="1" applyAlignment="1">
      <alignment horizontal="right" wrapText="1"/>
    </xf>
    <xf numFmtId="49" fontId="1" fillId="0" borderId="3" xfId="2" applyNumberFormat="1" applyFont="1" applyBorder="1" applyAlignment="1">
      <alignment horizontal="center" vertical="center" wrapText="1"/>
    </xf>
    <xf numFmtId="49" fontId="1" fillId="0" borderId="9" xfId="2" applyNumberFormat="1" applyFont="1" applyBorder="1" applyAlignment="1">
      <alignment horizontal="center" vertical="center" wrapText="1"/>
    </xf>
    <xf numFmtId="2" fontId="2" fillId="0" borderId="4" xfId="3" applyNumberFormat="1" applyFont="1" applyFill="1" applyBorder="1" applyAlignment="1">
      <alignment horizontal="center" vertical="center" wrapText="1"/>
    </xf>
    <xf numFmtId="2" fontId="2" fillId="0" borderId="5" xfId="0" applyNumberFormat="1" applyFont="1" applyBorder="1" applyAlignment="1">
      <alignment horizontal="center" vertical="center" wrapText="1"/>
    </xf>
    <xf numFmtId="2" fontId="2" fillId="0" borderId="6" xfId="0" applyNumberFormat="1" applyFont="1" applyBorder="1" applyAlignment="1">
      <alignment horizontal="center" vertical="center" wrapText="1"/>
    </xf>
    <xf numFmtId="0" fontId="19" fillId="0" borderId="42" xfId="0" applyFont="1" applyBorder="1" applyAlignment="1">
      <alignment horizontal="right"/>
    </xf>
    <xf numFmtId="0" fontId="19" fillId="0" borderId="33" xfId="0" applyFont="1" applyBorder="1" applyAlignment="1">
      <alignment horizontal="right"/>
    </xf>
    <xf numFmtId="0" fontId="19" fillId="0" borderId="34" xfId="0" applyFont="1" applyBorder="1" applyAlignment="1">
      <alignment horizontal="right"/>
    </xf>
    <xf numFmtId="0" fontId="19" fillId="0" borderId="42" xfId="0" applyFont="1" applyBorder="1" applyAlignment="1">
      <alignment horizontal="right" vertical="center"/>
    </xf>
    <xf numFmtId="0" fontId="19" fillId="0" borderId="33" xfId="0" applyFont="1" applyBorder="1" applyAlignment="1">
      <alignment horizontal="right" vertical="center"/>
    </xf>
    <xf numFmtId="0" fontId="19" fillId="0" borderId="34" xfId="0" applyFont="1" applyBorder="1" applyAlignment="1">
      <alignment horizontal="right" vertical="center"/>
    </xf>
    <xf numFmtId="9" fontId="20" fillId="0" borderId="40" xfId="0" applyNumberFormat="1" applyFont="1" applyBorder="1" applyAlignment="1">
      <alignment horizontal="center"/>
    </xf>
    <xf numFmtId="9" fontId="20" fillId="0" borderId="21" xfId="0" applyNumberFormat="1" applyFont="1" applyBorder="1" applyAlignment="1">
      <alignment horizontal="center"/>
    </xf>
    <xf numFmtId="166" fontId="19" fillId="0" borderId="53" xfId="0" applyNumberFormat="1" applyFont="1" applyBorder="1" applyAlignment="1">
      <alignment horizontal="center" vertical="center"/>
    </xf>
    <xf numFmtId="166" fontId="19" fillId="0" borderId="0" xfId="0" applyNumberFormat="1" applyFont="1" applyAlignment="1">
      <alignment horizontal="center" vertical="center"/>
    </xf>
    <xf numFmtId="166" fontId="19" fillId="0" borderId="54" xfId="0" applyNumberFormat="1" applyFont="1" applyBorder="1" applyAlignment="1">
      <alignment horizontal="center" vertical="center"/>
    </xf>
    <xf numFmtId="166" fontId="19" fillId="0" borderId="55" xfId="0" applyNumberFormat="1" applyFont="1" applyBorder="1" applyAlignment="1">
      <alignment horizontal="center" vertical="center"/>
    </xf>
    <xf numFmtId="166" fontId="19" fillId="0" borderId="30" xfId="0" applyNumberFormat="1" applyFont="1" applyBorder="1" applyAlignment="1">
      <alignment horizontal="center" vertical="center"/>
    </xf>
    <xf numFmtId="166" fontId="19" fillId="0" borderId="31" xfId="0" applyNumberFormat="1" applyFont="1" applyBorder="1" applyAlignment="1">
      <alignment horizontal="center" vertical="center"/>
    </xf>
    <xf numFmtId="0" fontId="12" fillId="0" borderId="0" xfId="0" applyFont="1" applyAlignment="1">
      <alignment horizontal="center"/>
    </xf>
    <xf numFmtId="0" fontId="12" fillId="0" borderId="0" xfId="0" applyFont="1" applyAlignment="1">
      <alignment horizontal="right"/>
    </xf>
    <xf numFmtId="0" fontId="12" fillId="4" borderId="1" xfId="0" applyFont="1" applyFill="1" applyBorder="1" applyAlignment="1">
      <alignment horizontal="center" vertical="center" textRotation="90"/>
    </xf>
    <xf numFmtId="0" fontId="12" fillId="4" borderId="1" xfId="0" applyFont="1" applyFill="1" applyBorder="1" applyAlignment="1">
      <alignment horizontal="center" vertical="center"/>
    </xf>
    <xf numFmtId="0" fontId="12" fillId="4" borderId="42" xfId="0" applyFont="1" applyFill="1" applyBorder="1" applyAlignment="1">
      <alignment horizontal="center" vertical="center"/>
    </xf>
    <xf numFmtId="0" fontId="12" fillId="4" borderId="33" xfId="0" applyFont="1" applyFill="1" applyBorder="1" applyAlignment="1">
      <alignment horizontal="center" vertical="center"/>
    </xf>
    <xf numFmtId="0" fontId="12" fillId="4" borderId="34" xfId="0" applyFont="1" applyFill="1" applyBorder="1" applyAlignment="1">
      <alignment horizontal="center" vertical="center"/>
    </xf>
    <xf numFmtId="2" fontId="22" fillId="0" borderId="0" xfId="0" applyNumberFormat="1" applyFont="1" applyAlignment="1">
      <alignment horizontal="center" vertical="center"/>
    </xf>
    <xf numFmtId="0" fontId="23" fillId="0" borderId="0" xfId="0" applyFont="1" applyAlignment="1">
      <alignment horizontal="center" vertical="center"/>
    </xf>
    <xf numFmtId="0" fontId="22" fillId="0" borderId="0" xfId="0" applyFont="1"/>
    <xf numFmtId="0" fontId="22" fillId="0" borderId="0" xfId="0" applyFont="1" applyAlignment="1">
      <alignment horizontal="center"/>
    </xf>
    <xf numFmtId="0" fontId="22" fillId="0" borderId="0" xfId="0" applyFont="1" applyAlignment="1">
      <alignment horizontal="center" vertical="center"/>
    </xf>
    <xf numFmtId="170" fontId="22" fillId="0" borderId="0" xfId="0" applyNumberFormat="1" applyFont="1"/>
    <xf numFmtId="170" fontId="22" fillId="0" borderId="0" xfId="0" applyNumberFormat="1" applyFont="1" applyAlignment="1">
      <alignment horizontal="center"/>
    </xf>
    <xf numFmtId="169" fontId="22" fillId="0" borderId="0" xfId="0" applyNumberFormat="1" applyFont="1" applyAlignment="1">
      <alignment horizontal="center"/>
    </xf>
    <xf numFmtId="169" fontId="26" fillId="0" borderId="0" xfId="0" applyNumberFormat="1" applyFont="1"/>
    <xf numFmtId="169" fontId="22" fillId="0" borderId="0" xfId="0" applyNumberFormat="1" applyFont="1"/>
    <xf numFmtId="169" fontId="27" fillId="0" borderId="0" xfId="0" applyNumberFormat="1" applyFont="1" applyAlignment="1">
      <alignment horizontal="right"/>
    </xf>
    <xf numFmtId="169" fontId="22" fillId="0" borderId="0" xfId="0" applyNumberFormat="1" applyFont="1" applyAlignment="1">
      <alignment horizontal="center" vertical="center"/>
    </xf>
    <xf numFmtId="0" fontId="29" fillId="0" borderId="0" xfId="11" applyFont="1" applyBorder="1" applyAlignment="1">
      <alignment horizontal="center" vertical="center"/>
    </xf>
    <xf numFmtId="49" fontId="32" fillId="7" borderId="0" xfId="12" applyNumberFormat="1" applyFont="1" applyFill="1" applyAlignment="1">
      <alignment horizontal="left" vertical="top"/>
    </xf>
    <xf numFmtId="49" fontId="32" fillId="7" borderId="0" xfId="12" applyNumberFormat="1" applyFont="1" applyFill="1"/>
    <xf numFmtId="0" fontId="33" fillId="7" borderId="0" xfId="12" applyFont="1" applyFill="1" applyAlignment="1">
      <alignment vertical="center"/>
    </xf>
    <xf numFmtId="0" fontId="32" fillId="7" borderId="0" xfId="12" applyFont="1" applyFill="1" applyAlignment="1">
      <alignment vertical="center"/>
    </xf>
    <xf numFmtId="0" fontId="32" fillId="0" borderId="0" xfId="12" applyFont="1"/>
    <xf numFmtId="0" fontId="32" fillId="0" borderId="0" xfId="12" applyFont="1" applyAlignment="1">
      <alignment horizontal="center" vertical="center"/>
    </xf>
    <xf numFmtId="0" fontId="32" fillId="0" borderId="0" xfId="12" applyFont="1" applyAlignment="1">
      <alignment horizontal="center"/>
    </xf>
    <xf numFmtId="169" fontId="32" fillId="0" borderId="0" xfId="12" applyNumberFormat="1" applyFont="1" applyAlignment="1">
      <alignment horizontal="center"/>
    </xf>
    <xf numFmtId="170" fontId="32" fillId="0" borderId="0" xfId="12" applyNumberFormat="1" applyFont="1"/>
    <xf numFmtId="170" fontId="32" fillId="0" borderId="0" xfId="12" applyNumberFormat="1" applyFont="1" applyAlignment="1">
      <alignment horizontal="center"/>
    </xf>
    <xf numFmtId="0" fontId="32" fillId="7" borderId="0" xfId="12" applyFont="1" applyFill="1"/>
    <xf numFmtId="0" fontId="32" fillId="7" borderId="0" xfId="12" applyFont="1" applyFill="1" applyAlignment="1">
      <alignment horizontal="left" vertical="center"/>
    </xf>
    <xf numFmtId="0" fontId="34" fillId="7" borderId="0" xfId="12" applyFont="1" applyFill="1"/>
    <xf numFmtId="169" fontId="32" fillId="0" borderId="0" xfId="12" applyNumberFormat="1" applyFont="1" applyAlignment="1">
      <alignment horizontal="center" wrapText="1"/>
    </xf>
    <xf numFmtId="169" fontId="22" fillId="0" borderId="0" xfId="0" applyNumberFormat="1" applyFont="1" applyAlignment="1">
      <alignment horizontal="right"/>
    </xf>
    <xf numFmtId="169" fontId="33" fillId="0" borderId="0" xfId="0" applyNumberFormat="1" applyFont="1" applyAlignment="1">
      <alignment horizontal="center"/>
    </xf>
    <xf numFmtId="169" fontId="35" fillId="0" borderId="0" xfId="0" applyNumberFormat="1" applyFont="1"/>
    <xf numFmtId="0" fontId="22" fillId="0" borderId="59" xfId="0" applyFont="1" applyBorder="1" applyAlignment="1">
      <alignment horizontal="center" vertical="center" textRotation="90" wrapText="1"/>
    </xf>
    <xf numFmtId="0" fontId="22" fillId="0" borderId="60" xfId="0" applyFont="1" applyBorder="1" applyAlignment="1">
      <alignment horizontal="center" vertical="center" textRotation="90" wrapText="1"/>
    </xf>
    <xf numFmtId="0" fontId="22" fillId="0" borderId="60" xfId="0" applyFont="1" applyBorder="1" applyAlignment="1">
      <alignment horizontal="center" vertical="center" wrapText="1"/>
    </xf>
    <xf numFmtId="0" fontId="22" fillId="0" borderId="60" xfId="0" applyFont="1" applyBorder="1" applyAlignment="1">
      <alignment horizontal="center" vertical="center"/>
    </xf>
    <xf numFmtId="2" fontId="32" fillId="0" borderId="60" xfId="5" applyNumberFormat="1" applyFont="1" applyFill="1" applyBorder="1" applyAlignment="1">
      <alignment horizontal="center" vertical="center"/>
    </xf>
    <xf numFmtId="0" fontId="22" fillId="0" borderId="61" xfId="0" applyFont="1" applyBorder="1" applyAlignment="1">
      <alignment horizontal="center" vertical="center"/>
    </xf>
    <xf numFmtId="0" fontId="22" fillId="0" borderId="62" xfId="0" applyFont="1" applyBorder="1" applyAlignment="1">
      <alignment horizontal="center" vertical="center"/>
    </xf>
    <xf numFmtId="2" fontId="37" fillId="0" borderId="63" xfId="5" applyNumberFormat="1" applyFont="1" applyFill="1" applyBorder="1" applyAlignment="1">
      <alignment horizontal="center" vertical="center" wrapText="1"/>
    </xf>
    <xf numFmtId="0" fontId="37" fillId="0" borderId="63" xfId="0" applyFont="1" applyBorder="1" applyAlignment="1">
      <alignment horizontal="center" vertical="center" wrapText="1"/>
    </xf>
    <xf numFmtId="169" fontId="37" fillId="0" borderId="63" xfId="0" applyNumberFormat="1" applyFont="1" applyBorder="1" applyAlignment="1">
      <alignment horizontal="center" vertical="center" wrapText="1"/>
    </xf>
    <xf numFmtId="170" fontId="37" fillId="0" borderId="63" xfId="0" applyNumberFormat="1" applyFont="1" applyBorder="1" applyAlignment="1">
      <alignment horizontal="center" vertical="center" wrapText="1"/>
    </xf>
    <xf numFmtId="170" fontId="37" fillId="0" borderId="64" xfId="0" applyNumberFormat="1" applyFont="1" applyBorder="1" applyAlignment="1">
      <alignment horizontal="center" vertical="center" wrapText="1"/>
    </xf>
    <xf numFmtId="169" fontId="37" fillId="0" borderId="64" xfId="0" applyNumberFormat="1" applyFont="1" applyBorder="1" applyAlignment="1">
      <alignment horizontal="center" vertical="center" wrapText="1"/>
    </xf>
    <xf numFmtId="169" fontId="37" fillId="0" borderId="65" xfId="0" applyNumberFormat="1" applyFont="1" applyBorder="1" applyAlignment="1">
      <alignment horizontal="center" vertical="center" wrapText="1"/>
    </xf>
    <xf numFmtId="169" fontId="37" fillId="0" borderId="66" xfId="0" applyNumberFormat="1" applyFont="1" applyBorder="1" applyAlignment="1">
      <alignment horizontal="center" vertical="center" wrapText="1"/>
    </xf>
    <xf numFmtId="0" fontId="32" fillId="0" borderId="56" xfId="0" applyFont="1" applyBorder="1" applyAlignment="1">
      <alignment horizontal="center" vertical="center"/>
    </xf>
    <xf numFmtId="4" fontId="32" fillId="0" borderId="56" xfId="0" applyNumberFormat="1" applyFont="1" applyBorder="1" applyAlignment="1">
      <alignment horizontal="center" vertical="center"/>
    </xf>
    <xf numFmtId="0" fontId="33" fillId="0" borderId="56" xfId="0" applyFont="1" applyBorder="1" applyAlignment="1">
      <alignment horizontal="center" vertical="center" wrapText="1"/>
    </xf>
    <xf numFmtId="2" fontId="32" fillId="0" borderId="56" xfId="2" applyNumberFormat="1" applyFont="1" applyBorder="1" applyAlignment="1" applyProtection="1">
      <alignment horizontal="center" vertical="center" wrapText="1"/>
      <protection locked="0"/>
    </xf>
    <xf numFmtId="43" fontId="11" fillId="0" borderId="56" xfId="5" applyFill="1" applyBorder="1" applyAlignment="1">
      <alignment horizontal="center" vertical="center"/>
    </xf>
    <xf numFmtId="169" fontId="32" fillId="0" borderId="56" xfId="0" applyNumberFormat="1" applyFont="1" applyBorder="1" applyAlignment="1">
      <alignment horizontal="center" vertical="center" wrapText="1"/>
    </xf>
    <xf numFmtId="170" fontId="11" fillId="0" borderId="56" xfId="5" applyNumberFormat="1" applyFill="1" applyBorder="1" applyAlignment="1">
      <alignment horizontal="center" vertical="center"/>
    </xf>
    <xf numFmtId="169" fontId="32" fillId="0" borderId="56" xfId="0" applyNumberFormat="1" applyFont="1" applyBorder="1" applyAlignment="1">
      <alignment horizontal="right" vertical="center"/>
    </xf>
    <xf numFmtId="169" fontId="32" fillId="0" borderId="56" xfId="0" applyNumberFormat="1" applyFont="1" applyBorder="1" applyAlignment="1">
      <alignment horizontal="center" vertical="center"/>
    </xf>
    <xf numFmtId="0" fontId="32" fillId="0" borderId="67" xfId="0" applyFont="1" applyBorder="1" applyAlignment="1">
      <alignment horizontal="center" vertical="center"/>
    </xf>
    <xf numFmtId="0" fontId="32" fillId="0" borderId="56" xfId="0" applyFont="1" applyBorder="1" applyAlignment="1">
      <alignment horizontal="left" vertical="center" wrapText="1"/>
    </xf>
    <xf numFmtId="2" fontId="32" fillId="0" borderId="56" xfId="0" applyNumberFormat="1" applyFont="1" applyBorder="1" applyAlignment="1">
      <alignment horizontal="center" vertical="center"/>
    </xf>
    <xf numFmtId="0" fontId="32" fillId="0" borderId="56" xfId="13" applyFont="1" applyBorder="1" applyAlignment="1">
      <alignment horizontal="left" vertical="center" wrapText="1"/>
    </xf>
    <xf numFmtId="0" fontId="32" fillId="0" borderId="56" xfId="13" applyFont="1" applyBorder="1" applyAlignment="1">
      <alignment horizontal="center" vertical="center" wrapText="1"/>
    </xf>
    <xf numFmtId="2" fontId="32" fillId="0" borderId="56" xfId="14" applyNumberFormat="1" applyFont="1" applyBorder="1" applyAlignment="1">
      <alignment horizontal="center" vertical="center" wrapText="1"/>
    </xf>
    <xf numFmtId="0" fontId="32" fillId="0" borderId="56" xfId="0" applyFont="1" applyBorder="1" applyAlignment="1">
      <alignment horizontal="left" wrapText="1"/>
    </xf>
    <xf numFmtId="0" fontId="32" fillId="0" borderId="56" xfId="0" applyFont="1" applyBorder="1" applyAlignment="1">
      <alignment horizontal="center"/>
    </xf>
    <xf numFmtId="0" fontId="23" fillId="0" borderId="56" xfId="0" applyFont="1" applyBorder="1" applyAlignment="1">
      <alignment horizontal="center" vertical="center"/>
    </xf>
    <xf numFmtId="172" fontId="33" fillId="0" borderId="56" xfId="0" applyNumberFormat="1" applyFont="1" applyBorder="1" applyAlignment="1">
      <alignment horizontal="right" vertical="center" wrapText="1"/>
    </xf>
    <xf numFmtId="172" fontId="32" fillId="0" borderId="56" xfId="0" applyNumberFormat="1" applyFont="1" applyBorder="1" applyAlignment="1">
      <alignment horizontal="center" vertical="center"/>
    </xf>
    <xf numFmtId="173" fontId="32" fillId="0" borderId="56" xfId="0" applyNumberFormat="1" applyFont="1" applyBorder="1" applyAlignment="1">
      <alignment horizontal="center" vertical="center" wrapText="1"/>
    </xf>
    <xf numFmtId="173" fontId="38" fillId="0" borderId="56" xfId="0" applyNumberFormat="1" applyFont="1" applyBorder="1" applyAlignment="1">
      <alignment horizontal="center" vertical="center"/>
    </xf>
    <xf numFmtId="170" fontId="32" fillId="0" borderId="56" xfId="1" applyNumberFormat="1" applyFont="1" applyBorder="1" applyAlignment="1">
      <alignment horizontal="center" vertical="center"/>
    </xf>
    <xf numFmtId="169" fontId="32" fillId="0" borderId="56" xfId="15" applyNumberFormat="1" applyFont="1" applyBorder="1" applyAlignment="1">
      <alignment horizontal="center" vertical="center"/>
    </xf>
    <xf numFmtId="169" fontId="33" fillId="0" borderId="56" xfId="15" applyNumberFormat="1" applyFont="1" applyBorder="1" applyAlignment="1">
      <alignment horizontal="center" vertical="center"/>
    </xf>
    <xf numFmtId="0" fontId="32" fillId="0" borderId="56" xfId="0" applyFont="1" applyBorder="1" applyAlignment="1">
      <alignment horizontal="center" vertical="center" wrapText="1"/>
    </xf>
    <xf numFmtId="172" fontId="33" fillId="0" borderId="56" xfId="0" applyNumberFormat="1" applyFont="1" applyBorder="1" applyAlignment="1">
      <alignment horizontal="right" vertical="top" wrapText="1"/>
    </xf>
    <xf numFmtId="174" fontId="33" fillId="0" borderId="56" xfId="0" applyNumberFormat="1" applyFont="1" applyBorder="1" applyAlignment="1">
      <alignment horizontal="center" vertical="top"/>
    </xf>
    <xf numFmtId="169" fontId="32" fillId="0" borderId="56" xfId="16" applyNumberFormat="1" applyFont="1" applyBorder="1" applyAlignment="1">
      <alignment horizontal="center" vertical="center"/>
    </xf>
    <xf numFmtId="170" fontId="32" fillId="0" borderId="56" xfId="16" applyNumberFormat="1" applyFont="1" applyBorder="1" applyAlignment="1">
      <alignment horizontal="center" vertical="center"/>
    </xf>
    <xf numFmtId="169" fontId="32" fillId="0" borderId="56" xfId="0" applyNumberFormat="1" applyFont="1" applyBorder="1" applyAlignment="1">
      <alignment horizontal="center"/>
    </xf>
    <xf numFmtId="169" fontId="33" fillId="0" borderId="56" xfId="0" applyNumberFormat="1" applyFont="1" applyBorder="1" applyAlignment="1">
      <alignment horizontal="center"/>
    </xf>
    <xf numFmtId="169" fontId="33" fillId="0" borderId="56" xfId="17" applyNumberFormat="1" applyFont="1" applyBorder="1" applyAlignment="1">
      <alignment horizontal="center" vertical="center" wrapText="1"/>
    </xf>
    <xf numFmtId="172" fontId="33" fillId="0" borderId="56" xfId="0" applyNumberFormat="1" applyFont="1" applyBorder="1" applyAlignment="1">
      <alignment horizontal="right" vertical="top" wrapText="1"/>
    </xf>
    <xf numFmtId="172" fontId="33" fillId="0" borderId="56" xfId="0" applyNumberFormat="1" applyFont="1" applyBorder="1" applyAlignment="1">
      <alignment horizontal="center" vertical="center" wrapText="1"/>
    </xf>
    <xf numFmtId="0" fontId="32" fillId="0" borderId="57" xfId="0" applyFont="1" applyBorder="1" applyAlignment="1">
      <alignment horizontal="center" vertical="center" wrapText="1"/>
    </xf>
    <xf numFmtId="172" fontId="33" fillId="0" borderId="57" xfId="0" applyNumberFormat="1" applyFont="1" applyBorder="1" applyAlignment="1">
      <alignment horizontal="right" vertical="top" wrapText="1"/>
    </xf>
    <xf numFmtId="172" fontId="33" fillId="0" borderId="57" xfId="0" applyNumberFormat="1" applyFont="1" applyBorder="1" applyAlignment="1">
      <alignment horizontal="center" vertical="center" wrapText="1"/>
    </xf>
    <xf numFmtId="174" fontId="33" fillId="0" borderId="57" xfId="0" applyNumberFormat="1" applyFont="1" applyBorder="1" applyAlignment="1">
      <alignment horizontal="center" vertical="top"/>
    </xf>
    <xf numFmtId="169" fontId="32" fillId="0" borderId="57" xfId="16" applyNumberFormat="1" applyFont="1" applyBorder="1" applyAlignment="1">
      <alignment horizontal="center" vertical="center"/>
    </xf>
    <xf numFmtId="170" fontId="32" fillId="0" borderId="57" xfId="16" applyNumberFormat="1" applyFont="1" applyBorder="1" applyAlignment="1">
      <alignment horizontal="center" vertical="center"/>
    </xf>
    <xf numFmtId="169" fontId="32" fillId="0" borderId="57" xfId="0" applyNumberFormat="1" applyFont="1" applyBorder="1" applyAlignment="1">
      <alignment horizontal="center"/>
    </xf>
    <xf numFmtId="169" fontId="33" fillId="0" borderId="57" xfId="0" applyNumberFormat="1" applyFont="1" applyBorder="1" applyAlignment="1">
      <alignment horizontal="center"/>
    </xf>
    <xf numFmtId="169" fontId="33" fillId="0" borderId="57" xfId="17" applyNumberFormat="1" applyFont="1" applyBorder="1" applyAlignment="1">
      <alignment horizontal="center" vertical="center" wrapText="1"/>
    </xf>
    <xf numFmtId="0" fontId="33" fillId="0" borderId="56" xfId="0" applyFont="1" applyBorder="1" applyAlignment="1">
      <alignment horizontal="right" vertical="top"/>
    </xf>
    <xf numFmtId="170" fontId="32" fillId="0" borderId="56" xfId="0" applyNumberFormat="1" applyFont="1" applyBorder="1" applyAlignment="1">
      <alignment horizontal="center" vertical="center"/>
    </xf>
    <xf numFmtId="169" fontId="33" fillId="0" borderId="56" xfId="0" applyNumberFormat="1" applyFont="1" applyBorder="1" applyAlignment="1">
      <alignment horizontal="center" vertical="center"/>
    </xf>
    <xf numFmtId="0" fontId="32" fillId="7" borderId="56" xfId="0" applyFont="1" applyFill="1" applyBorder="1" applyAlignment="1">
      <alignment horizontal="center" vertical="center"/>
    </xf>
    <xf numFmtId="0" fontId="33" fillId="7" borderId="56" xfId="0" applyFont="1" applyFill="1" applyBorder="1" applyAlignment="1">
      <alignment horizontal="right" vertical="top"/>
    </xf>
    <xf numFmtId="169" fontId="32" fillId="7" borderId="56" xfId="0" applyNumberFormat="1" applyFont="1" applyFill="1" applyBorder="1" applyAlignment="1">
      <alignment horizontal="center" vertical="center"/>
    </xf>
    <xf numFmtId="169" fontId="33" fillId="7" borderId="56" xfId="0" applyNumberFormat="1" applyFont="1" applyFill="1" applyBorder="1" applyAlignment="1">
      <alignment horizontal="center" vertical="center"/>
    </xf>
    <xf numFmtId="0" fontId="32" fillId="7" borderId="0" xfId="0" applyFont="1" applyFill="1" applyAlignment="1">
      <alignment horizontal="center" vertical="center"/>
    </xf>
    <xf numFmtId="0" fontId="32" fillId="7" borderId="0" xfId="0" applyFont="1" applyFill="1" applyAlignment="1">
      <alignment horizontal="left" vertical="top"/>
    </xf>
    <xf numFmtId="0" fontId="32" fillId="0" borderId="0" xfId="0" applyFont="1" applyAlignment="1">
      <alignment horizontal="center" vertical="center"/>
    </xf>
    <xf numFmtId="169" fontId="32" fillId="7" borderId="0" xfId="0" applyNumberFormat="1" applyFont="1" applyFill="1" applyAlignment="1">
      <alignment horizontal="center" vertical="center"/>
    </xf>
    <xf numFmtId="170" fontId="32" fillId="0" borderId="0" xfId="0" applyNumberFormat="1" applyFont="1" applyAlignment="1">
      <alignment horizontal="center" vertical="center"/>
    </xf>
    <xf numFmtId="169" fontId="32" fillId="0" borderId="0" xfId="0" applyNumberFormat="1" applyFont="1" applyAlignment="1">
      <alignment horizontal="center" vertical="center"/>
    </xf>
    <xf numFmtId="169" fontId="25" fillId="0" borderId="0" xfId="13" applyNumberFormat="1" applyFont="1" applyAlignment="1">
      <alignment horizontal="center"/>
    </xf>
    <xf numFmtId="169" fontId="30" fillId="0" borderId="0" xfId="13" applyNumberFormat="1" applyFont="1" applyAlignment="1">
      <alignment horizontal="center"/>
    </xf>
    <xf numFmtId="0" fontId="22" fillId="0" borderId="0" xfId="13" applyFont="1" applyAlignment="1">
      <alignment vertical="center"/>
    </xf>
    <xf numFmtId="0" fontId="22" fillId="0" borderId="0" xfId="13" applyFont="1"/>
  </cellXfs>
  <cellStyles count="18">
    <cellStyle name="Atdalītāji 2" xfId="14" xr:uid="{3512438E-BD7D-42A2-84C2-A9D87B337FA7}"/>
    <cellStyle name="Comma" xfId="5" builtinId="3"/>
    <cellStyle name="Comma 2 2 2" xfId="7" xr:uid="{16FB645F-B3B8-4D01-950B-5F6BC50A5556}"/>
    <cellStyle name="Komats 2" xfId="8" xr:uid="{9F8A8937-B0F8-4AD0-B4DD-F8FA11CDBD25}"/>
    <cellStyle name="Normal" xfId="0" builtinId="0"/>
    <cellStyle name="Normal 2" xfId="1" xr:uid="{9380C48E-81CE-4CBC-AB0F-01F87D93F679}"/>
    <cellStyle name="Normal 4" xfId="12" xr:uid="{418D7EB2-98D2-4407-B181-CFE856E96804}"/>
    <cellStyle name="Normal_CBalozi darba tame (Ainars)(2)" xfId="16" xr:uid="{9960AE23-5D61-4BA2-B545-C5D6654AA8A7}"/>
    <cellStyle name="Normal_Gimenes maja Tile2 2" xfId="9" xr:uid="{438BF6FB-088A-4288-B4BF-D3FB97C94D03}"/>
    <cellStyle name="Normal_Iekšējā apdare  2" xfId="10" xr:uid="{1391E46C-B700-4457-AC87-3974913B19E6}"/>
    <cellStyle name="Normal_Kekavas sakumskola Lu" xfId="4" xr:uid="{F3BF8F4B-BC9B-4D4C-A50D-DFF7D8F8A11D}"/>
    <cellStyle name="Normal_Sheet1" xfId="2" xr:uid="{CC5C25E1-84A0-49C1-A5A1-98EADB70EBF3}"/>
    <cellStyle name="Normal_Sheet1 2" xfId="3" xr:uid="{A5A26AF2-B769-46C3-818D-6BB6683698D7}"/>
    <cellStyle name="Normal_Tame Pasacina  2 karta M" xfId="15" xr:uid="{B15668A2-D7E3-4BC6-B35C-D7AD41E80584}"/>
    <cellStyle name="Normal_tamlok" xfId="17" xr:uid="{F1F627EA-7B2D-45D2-A0D1-BD09636EF7E8}"/>
    <cellStyle name="Style 1" xfId="6" xr:uid="{BCC5FDF2-F2DE-4D3C-9C98-56470F171138}"/>
    <cellStyle name="Style 1 2" xfId="13" xr:uid="{AE21FC47-D73D-4C21-A0DB-AF38B2341114}"/>
    <cellStyle name="Virsraksts 3" xfId="11" xr:uid="{7CFC53AD-47B4-4462-8F15-9A95B33B5BBA}"/>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4</xdr:col>
      <xdr:colOff>27358</xdr:colOff>
      <xdr:row>22</xdr:row>
      <xdr:rowOff>152640</xdr:rowOff>
    </xdr:from>
    <xdr:ext cx="95042" cy="161638"/>
    <xdr:sp macro="" textlink="">
      <xdr:nvSpPr>
        <xdr:cNvPr id="2866" name="Text Box 1">
          <a:extLst>
            <a:ext uri="{FF2B5EF4-FFF2-40B4-BE49-F238E27FC236}">
              <a16:creationId xmlns:a16="http://schemas.microsoft.com/office/drawing/2014/main" id="{4B72BB41-EA79-4C6C-AF28-6DF7AB3F77C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67" name="Text Box 2">
          <a:extLst>
            <a:ext uri="{FF2B5EF4-FFF2-40B4-BE49-F238E27FC236}">
              <a16:creationId xmlns:a16="http://schemas.microsoft.com/office/drawing/2014/main" id="{276F79F2-1CC2-4E9E-919F-4C856407177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68" name="Text Box 3">
          <a:extLst>
            <a:ext uri="{FF2B5EF4-FFF2-40B4-BE49-F238E27FC236}">
              <a16:creationId xmlns:a16="http://schemas.microsoft.com/office/drawing/2014/main" id="{74732F11-BEE6-46AB-BBF1-490C035F488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69" name="Text Box 4">
          <a:extLst>
            <a:ext uri="{FF2B5EF4-FFF2-40B4-BE49-F238E27FC236}">
              <a16:creationId xmlns:a16="http://schemas.microsoft.com/office/drawing/2014/main" id="{D55162FA-A240-4A1B-B454-D57A33CD939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70" name="Text Box 5">
          <a:extLst>
            <a:ext uri="{FF2B5EF4-FFF2-40B4-BE49-F238E27FC236}">
              <a16:creationId xmlns:a16="http://schemas.microsoft.com/office/drawing/2014/main" id="{2858BF02-DA15-49ED-9966-32BC3E57CF4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71" name="Text Box 6">
          <a:extLst>
            <a:ext uri="{FF2B5EF4-FFF2-40B4-BE49-F238E27FC236}">
              <a16:creationId xmlns:a16="http://schemas.microsoft.com/office/drawing/2014/main" id="{EB6CC038-EF8E-4684-A64C-BC692839750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72" name="Text Box 7">
          <a:extLst>
            <a:ext uri="{FF2B5EF4-FFF2-40B4-BE49-F238E27FC236}">
              <a16:creationId xmlns:a16="http://schemas.microsoft.com/office/drawing/2014/main" id="{38911E43-76EF-4F11-AB59-F30EDD76F1F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73" name="Text Box 8">
          <a:extLst>
            <a:ext uri="{FF2B5EF4-FFF2-40B4-BE49-F238E27FC236}">
              <a16:creationId xmlns:a16="http://schemas.microsoft.com/office/drawing/2014/main" id="{CBDD2D86-9109-4422-9181-43F77BB8F47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74" name="Text Box 9">
          <a:extLst>
            <a:ext uri="{FF2B5EF4-FFF2-40B4-BE49-F238E27FC236}">
              <a16:creationId xmlns:a16="http://schemas.microsoft.com/office/drawing/2014/main" id="{0F7778D0-0F78-4142-B6EB-494669820C0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75" name="Text Box 10">
          <a:extLst>
            <a:ext uri="{FF2B5EF4-FFF2-40B4-BE49-F238E27FC236}">
              <a16:creationId xmlns:a16="http://schemas.microsoft.com/office/drawing/2014/main" id="{2B567543-E7ED-458F-BD76-EBC44173B08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76" name="Text Box 11">
          <a:extLst>
            <a:ext uri="{FF2B5EF4-FFF2-40B4-BE49-F238E27FC236}">
              <a16:creationId xmlns:a16="http://schemas.microsoft.com/office/drawing/2014/main" id="{6E4D8D27-6EDB-4167-81A2-A75606F39D9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77" name="Text Box 12">
          <a:extLst>
            <a:ext uri="{FF2B5EF4-FFF2-40B4-BE49-F238E27FC236}">
              <a16:creationId xmlns:a16="http://schemas.microsoft.com/office/drawing/2014/main" id="{E161D69E-D98D-4413-8961-96B2B0069FF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78" name="Text Box 13">
          <a:extLst>
            <a:ext uri="{FF2B5EF4-FFF2-40B4-BE49-F238E27FC236}">
              <a16:creationId xmlns:a16="http://schemas.microsoft.com/office/drawing/2014/main" id="{47D1ED06-DBD6-4464-AB8A-4C1EAC8EC6B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79" name="Text Box 14">
          <a:extLst>
            <a:ext uri="{FF2B5EF4-FFF2-40B4-BE49-F238E27FC236}">
              <a16:creationId xmlns:a16="http://schemas.microsoft.com/office/drawing/2014/main" id="{9572B4F7-F5F8-4C53-B8CE-E650D1C66A0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80" name="Text Box 15">
          <a:extLst>
            <a:ext uri="{FF2B5EF4-FFF2-40B4-BE49-F238E27FC236}">
              <a16:creationId xmlns:a16="http://schemas.microsoft.com/office/drawing/2014/main" id="{8116146E-A548-43B7-8CA5-CC0D5D8D306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81" name="Text Box 16">
          <a:extLst>
            <a:ext uri="{FF2B5EF4-FFF2-40B4-BE49-F238E27FC236}">
              <a16:creationId xmlns:a16="http://schemas.microsoft.com/office/drawing/2014/main" id="{375A2BAF-2EB3-4906-B625-AA917B17273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82" name="Text Box 17">
          <a:extLst>
            <a:ext uri="{FF2B5EF4-FFF2-40B4-BE49-F238E27FC236}">
              <a16:creationId xmlns:a16="http://schemas.microsoft.com/office/drawing/2014/main" id="{2E04962F-79A9-4484-9CC0-AD48566B46E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83" name="Text Box 18">
          <a:extLst>
            <a:ext uri="{FF2B5EF4-FFF2-40B4-BE49-F238E27FC236}">
              <a16:creationId xmlns:a16="http://schemas.microsoft.com/office/drawing/2014/main" id="{1B9C8C83-5256-4962-83DC-C1E280765F2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84" name="Text Box 19">
          <a:extLst>
            <a:ext uri="{FF2B5EF4-FFF2-40B4-BE49-F238E27FC236}">
              <a16:creationId xmlns:a16="http://schemas.microsoft.com/office/drawing/2014/main" id="{64C7F72C-56B2-417E-9017-BDA412F3CA1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85" name="Text Box 20">
          <a:extLst>
            <a:ext uri="{FF2B5EF4-FFF2-40B4-BE49-F238E27FC236}">
              <a16:creationId xmlns:a16="http://schemas.microsoft.com/office/drawing/2014/main" id="{49CA9BE1-8B18-40BB-B047-60A8FD42A74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86" name="Text Box 21">
          <a:extLst>
            <a:ext uri="{FF2B5EF4-FFF2-40B4-BE49-F238E27FC236}">
              <a16:creationId xmlns:a16="http://schemas.microsoft.com/office/drawing/2014/main" id="{E5277EF4-0410-4BE9-90FA-BB0932C79BA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87" name="Text Box 22">
          <a:extLst>
            <a:ext uri="{FF2B5EF4-FFF2-40B4-BE49-F238E27FC236}">
              <a16:creationId xmlns:a16="http://schemas.microsoft.com/office/drawing/2014/main" id="{651C3568-4E08-4ADF-9551-5D765206C72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88" name="Text Box 23">
          <a:extLst>
            <a:ext uri="{FF2B5EF4-FFF2-40B4-BE49-F238E27FC236}">
              <a16:creationId xmlns:a16="http://schemas.microsoft.com/office/drawing/2014/main" id="{942DA01B-9867-49CA-A0DA-615781E73D5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89" name="Text Box 24">
          <a:extLst>
            <a:ext uri="{FF2B5EF4-FFF2-40B4-BE49-F238E27FC236}">
              <a16:creationId xmlns:a16="http://schemas.microsoft.com/office/drawing/2014/main" id="{5FA23C82-7C07-490C-BF99-6219FF8E736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90" name="Text Box 27">
          <a:extLst>
            <a:ext uri="{FF2B5EF4-FFF2-40B4-BE49-F238E27FC236}">
              <a16:creationId xmlns:a16="http://schemas.microsoft.com/office/drawing/2014/main" id="{F1D0F542-611F-4FB9-8B50-65B5FCEC05A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91" name="Text Box 28">
          <a:extLst>
            <a:ext uri="{FF2B5EF4-FFF2-40B4-BE49-F238E27FC236}">
              <a16:creationId xmlns:a16="http://schemas.microsoft.com/office/drawing/2014/main" id="{E1AECB71-C9D9-412E-8665-FC079C36F2B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92" name="Text Box 29">
          <a:extLst>
            <a:ext uri="{FF2B5EF4-FFF2-40B4-BE49-F238E27FC236}">
              <a16:creationId xmlns:a16="http://schemas.microsoft.com/office/drawing/2014/main" id="{57223D89-C3D9-44B4-97D7-0A8F49CCDD8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93" name="Text Box 30">
          <a:extLst>
            <a:ext uri="{FF2B5EF4-FFF2-40B4-BE49-F238E27FC236}">
              <a16:creationId xmlns:a16="http://schemas.microsoft.com/office/drawing/2014/main" id="{A98DA734-5AB1-43AC-A0B6-941E31CB56F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94" name="Text Box 31">
          <a:extLst>
            <a:ext uri="{FF2B5EF4-FFF2-40B4-BE49-F238E27FC236}">
              <a16:creationId xmlns:a16="http://schemas.microsoft.com/office/drawing/2014/main" id="{FBC685DC-50C1-42F4-B9F2-5BAD91DADCB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95" name="Text Box 32">
          <a:extLst>
            <a:ext uri="{FF2B5EF4-FFF2-40B4-BE49-F238E27FC236}">
              <a16:creationId xmlns:a16="http://schemas.microsoft.com/office/drawing/2014/main" id="{802F79D4-D6E8-4DCE-B793-839B805F37C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96" name="Text Box 33">
          <a:extLst>
            <a:ext uri="{FF2B5EF4-FFF2-40B4-BE49-F238E27FC236}">
              <a16:creationId xmlns:a16="http://schemas.microsoft.com/office/drawing/2014/main" id="{E8375675-89A9-44FB-AF8D-A98476A9D99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97" name="Text Box 34">
          <a:extLst>
            <a:ext uri="{FF2B5EF4-FFF2-40B4-BE49-F238E27FC236}">
              <a16:creationId xmlns:a16="http://schemas.microsoft.com/office/drawing/2014/main" id="{184B9D1A-67DF-478E-A6D1-5F1DAB3B624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98" name="Text Box 35">
          <a:extLst>
            <a:ext uri="{FF2B5EF4-FFF2-40B4-BE49-F238E27FC236}">
              <a16:creationId xmlns:a16="http://schemas.microsoft.com/office/drawing/2014/main" id="{CB2AA535-E802-4A0F-9534-4273698B2A1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899" name="Text Box 36">
          <a:extLst>
            <a:ext uri="{FF2B5EF4-FFF2-40B4-BE49-F238E27FC236}">
              <a16:creationId xmlns:a16="http://schemas.microsoft.com/office/drawing/2014/main" id="{C7FE4F32-0927-4FDE-A2D8-7966D1D04AD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00" name="Text Box 37">
          <a:extLst>
            <a:ext uri="{FF2B5EF4-FFF2-40B4-BE49-F238E27FC236}">
              <a16:creationId xmlns:a16="http://schemas.microsoft.com/office/drawing/2014/main" id="{0EAD0E18-6EC1-411F-AFD2-6C8D1E111DD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01" name="Text Box 38">
          <a:extLst>
            <a:ext uri="{FF2B5EF4-FFF2-40B4-BE49-F238E27FC236}">
              <a16:creationId xmlns:a16="http://schemas.microsoft.com/office/drawing/2014/main" id="{8FEAA9DF-D82F-459F-B4FF-A98EDBD01C5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02" name="Text Box 39">
          <a:extLst>
            <a:ext uri="{FF2B5EF4-FFF2-40B4-BE49-F238E27FC236}">
              <a16:creationId xmlns:a16="http://schemas.microsoft.com/office/drawing/2014/main" id="{547E2F41-FF00-42CE-A44C-942647C33F1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03" name="Text Box 40">
          <a:extLst>
            <a:ext uri="{FF2B5EF4-FFF2-40B4-BE49-F238E27FC236}">
              <a16:creationId xmlns:a16="http://schemas.microsoft.com/office/drawing/2014/main" id="{6A038EBA-72A4-456A-B039-D29A4DA6EC6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04" name="Text Box 41">
          <a:extLst>
            <a:ext uri="{FF2B5EF4-FFF2-40B4-BE49-F238E27FC236}">
              <a16:creationId xmlns:a16="http://schemas.microsoft.com/office/drawing/2014/main" id="{960D9708-2A8D-4683-8A69-38F9A8D00DE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05" name="Text Box 42">
          <a:extLst>
            <a:ext uri="{FF2B5EF4-FFF2-40B4-BE49-F238E27FC236}">
              <a16:creationId xmlns:a16="http://schemas.microsoft.com/office/drawing/2014/main" id="{5693FB7D-6DF6-4004-8827-85CC224B467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06" name="Text Box 43">
          <a:extLst>
            <a:ext uri="{FF2B5EF4-FFF2-40B4-BE49-F238E27FC236}">
              <a16:creationId xmlns:a16="http://schemas.microsoft.com/office/drawing/2014/main" id="{F9752608-823D-416C-AD04-74B868BC0C8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07" name="Text Box 44">
          <a:extLst>
            <a:ext uri="{FF2B5EF4-FFF2-40B4-BE49-F238E27FC236}">
              <a16:creationId xmlns:a16="http://schemas.microsoft.com/office/drawing/2014/main" id="{93C5B910-2DEB-4AD4-B3D5-A4F255F9347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08" name="Text Box 45">
          <a:extLst>
            <a:ext uri="{FF2B5EF4-FFF2-40B4-BE49-F238E27FC236}">
              <a16:creationId xmlns:a16="http://schemas.microsoft.com/office/drawing/2014/main" id="{AD0EE10A-A0D0-4303-825A-2B9689197E3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09" name="Text Box 46">
          <a:extLst>
            <a:ext uri="{FF2B5EF4-FFF2-40B4-BE49-F238E27FC236}">
              <a16:creationId xmlns:a16="http://schemas.microsoft.com/office/drawing/2014/main" id="{53D46069-C9B1-4CC4-9C1D-DD5BE3B2178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10" name="Text Box 47">
          <a:extLst>
            <a:ext uri="{FF2B5EF4-FFF2-40B4-BE49-F238E27FC236}">
              <a16:creationId xmlns:a16="http://schemas.microsoft.com/office/drawing/2014/main" id="{8E9F43B0-6BF2-4D0B-B6F6-2DA37DCA5A5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11" name="Text Box 48">
          <a:extLst>
            <a:ext uri="{FF2B5EF4-FFF2-40B4-BE49-F238E27FC236}">
              <a16:creationId xmlns:a16="http://schemas.microsoft.com/office/drawing/2014/main" id="{FC1D1A5A-7B3F-4E8D-A719-AEA68F0C278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12" name="Text Box 49">
          <a:extLst>
            <a:ext uri="{FF2B5EF4-FFF2-40B4-BE49-F238E27FC236}">
              <a16:creationId xmlns:a16="http://schemas.microsoft.com/office/drawing/2014/main" id="{CB41AD0B-D3C6-4FD0-A65E-0AB63D30AB8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13" name="Text Box 50">
          <a:extLst>
            <a:ext uri="{FF2B5EF4-FFF2-40B4-BE49-F238E27FC236}">
              <a16:creationId xmlns:a16="http://schemas.microsoft.com/office/drawing/2014/main" id="{B9A57CA1-BE4B-477C-8ABD-0218F6572EE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14" name="Text Box 51">
          <a:extLst>
            <a:ext uri="{FF2B5EF4-FFF2-40B4-BE49-F238E27FC236}">
              <a16:creationId xmlns:a16="http://schemas.microsoft.com/office/drawing/2014/main" id="{88AAB35D-8B87-4B71-BEAE-6A9C91DD5A9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15" name="Text Box 52">
          <a:extLst>
            <a:ext uri="{FF2B5EF4-FFF2-40B4-BE49-F238E27FC236}">
              <a16:creationId xmlns:a16="http://schemas.microsoft.com/office/drawing/2014/main" id="{1CDAFD4F-79BD-4EDE-BE3E-F41277C2B20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16" name="Text Box 53">
          <a:extLst>
            <a:ext uri="{FF2B5EF4-FFF2-40B4-BE49-F238E27FC236}">
              <a16:creationId xmlns:a16="http://schemas.microsoft.com/office/drawing/2014/main" id="{40A8BBDE-3684-4D88-A3E5-4792BE679D0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17" name="Text Box 54">
          <a:extLst>
            <a:ext uri="{FF2B5EF4-FFF2-40B4-BE49-F238E27FC236}">
              <a16:creationId xmlns:a16="http://schemas.microsoft.com/office/drawing/2014/main" id="{246AC97C-7466-4F2F-921D-D55CAAE0FF3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18" name="Text Box 55">
          <a:extLst>
            <a:ext uri="{FF2B5EF4-FFF2-40B4-BE49-F238E27FC236}">
              <a16:creationId xmlns:a16="http://schemas.microsoft.com/office/drawing/2014/main" id="{81CAFFA2-DF4C-4A24-9539-722574D58BD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19" name="Text Box 56">
          <a:extLst>
            <a:ext uri="{FF2B5EF4-FFF2-40B4-BE49-F238E27FC236}">
              <a16:creationId xmlns:a16="http://schemas.microsoft.com/office/drawing/2014/main" id="{9D31F8E7-C342-4B61-98BC-3D32BCC277E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20" name="Text Box 57">
          <a:extLst>
            <a:ext uri="{FF2B5EF4-FFF2-40B4-BE49-F238E27FC236}">
              <a16:creationId xmlns:a16="http://schemas.microsoft.com/office/drawing/2014/main" id="{D25985C8-A7EC-446E-8D71-1202BC76121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21" name="Text Box 59">
          <a:extLst>
            <a:ext uri="{FF2B5EF4-FFF2-40B4-BE49-F238E27FC236}">
              <a16:creationId xmlns:a16="http://schemas.microsoft.com/office/drawing/2014/main" id="{CD570C3E-E998-45F3-B4C9-C77C2B86EF7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22" name="Text Box 60">
          <a:extLst>
            <a:ext uri="{FF2B5EF4-FFF2-40B4-BE49-F238E27FC236}">
              <a16:creationId xmlns:a16="http://schemas.microsoft.com/office/drawing/2014/main" id="{A85BCFBB-8190-411B-A15B-420C8D77B25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23" name="Text Box 61">
          <a:extLst>
            <a:ext uri="{FF2B5EF4-FFF2-40B4-BE49-F238E27FC236}">
              <a16:creationId xmlns:a16="http://schemas.microsoft.com/office/drawing/2014/main" id="{9A9EEAE6-2907-4C10-9321-F8448569F79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24" name="Text Box 62">
          <a:extLst>
            <a:ext uri="{FF2B5EF4-FFF2-40B4-BE49-F238E27FC236}">
              <a16:creationId xmlns:a16="http://schemas.microsoft.com/office/drawing/2014/main" id="{56237E6F-9E99-474C-A068-C99A4E3924B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25" name="Text Box 63">
          <a:extLst>
            <a:ext uri="{FF2B5EF4-FFF2-40B4-BE49-F238E27FC236}">
              <a16:creationId xmlns:a16="http://schemas.microsoft.com/office/drawing/2014/main" id="{8690BE26-4BC5-420E-8D11-C85B50CEFDC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26" name="Text Box 67">
          <a:extLst>
            <a:ext uri="{FF2B5EF4-FFF2-40B4-BE49-F238E27FC236}">
              <a16:creationId xmlns:a16="http://schemas.microsoft.com/office/drawing/2014/main" id="{82500066-9DB7-4171-B07B-213247382F6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27" name="Text Box 68">
          <a:extLst>
            <a:ext uri="{FF2B5EF4-FFF2-40B4-BE49-F238E27FC236}">
              <a16:creationId xmlns:a16="http://schemas.microsoft.com/office/drawing/2014/main" id="{7FF58051-709F-438D-B460-0669B58FF1B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28" name="Text Box 69">
          <a:extLst>
            <a:ext uri="{FF2B5EF4-FFF2-40B4-BE49-F238E27FC236}">
              <a16:creationId xmlns:a16="http://schemas.microsoft.com/office/drawing/2014/main" id="{6A70C4C2-B56E-48D3-B5B9-6ADE28F1D7A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29" name="Text Box 70">
          <a:extLst>
            <a:ext uri="{FF2B5EF4-FFF2-40B4-BE49-F238E27FC236}">
              <a16:creationId xmlns:a16="http://schemas.microsoft.com/office/drawing/2014/main" id="{FECB71DE-3618-4B15-8398-8BB1E3236A4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30" name="Text Box 71">
          <a:extLst>
            <a:ext uri="{FF2B5EF4-FFF2-40B4-BE49-F238E27FC236}">
              <a16:creationId xmlns:a16="http://schemas.microsoft.com/office/drawing/2014/main" id="{BD1F8A8D-401E-429F-ADED-10ECD06BC3D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31" name="Text Box 72">
          <a:extLst>
            <a:ext uri="{FF2B5EF4-FFF2-40B4-BE49-F238E27FC236}">
              <a16:creationId xmlns:a16="http://schemas.microsoft.com/office/drawing/2014/main" id="{820202B9-4BDF-4777-9EE4-F4303E89BF3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32" name="Text Box 73">
          <a:extLst>
            <a:ext uri="{FF2B5EF4-FFF2-40B4-BE49-F238E27FC236}">
              <a16:creationId xmlns:a16="http://schemas.microsoft.com/office/drawing/2014/main" id="{D491EE72-E23E-4C21-8321-B85388BB1FC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33" name="Text Box 74">
          <a:extLst>
            <a:ext uri="{FF2B5EF4-FFF2-40B4-BE49-F238E27FC236}">
              <a16:creationId xmlns:a16="http://schemas.microsoft.com/office/drawing/2014/main" id="{C76371A0-16E8-4F86-822F-C7581A7F9A3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34" name="Text Box 75">
          <a:extLst>
            <a:ext uri="{FF2B5EF4-FFF2-40B4-BE49-F238E27FC236}">
              <a16:creationId xmlns:a16="http://schemas.microsoft.com/office/drawing/2014/main" id="{C03976E0-EC05-4C6A-957D-A03CE690A45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35" name="Text Box 76">
          <a:extLst>
            <a:ext uri="{FF2B5EF4-FFF2-40B4-BE49-F238E27FC236}">
              <a16:creationId xmlns:a16="http://schemas.microsoft.com/office/drawing/2014/main" id="{824BB81A-50FD-4005-802B-1BC5979EE48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36" name="Text Box 77">
          <a:extLst>
            <a:ext uri="{FF2B5EF4-FFF2-40B4-BE49-F238E27FC236}">
              <a16:creationId xmlns:a16="http://schemas.microsoft.com/office/drawing/2014/main" id="{07959324-8893-4344-96E4-BC2260BC64B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37" name="Text Box 78">
          <a:extLst>
            <a:ext uri="{FF2B5EF4-FFF2-40B4-BE49-F238E27FC236}">
              <a16:creationId xmlns:a16="http://schemas.microsoft.com/office/drawing/2014/main" id="{5761931D-655C-4CB3-90C7-650CCF44B87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38" name="Text Box 79">
          <a:extLst>
            <a:ext uri="{FF2B5EF4-FFF2-40B4-BE49-F238E27FC236}">
              <a16:creationId xmlns:a16="http://schemas.microsoft.com/office/drawing/2014/main" id="{2D8AC3DE-10C9-45C4-8C37-B59FA199166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39" name="Text Box 80">
          <a:extLst>
            <a:ext uri="{FF2B5EF4-FFF2-40B4-BE49-F238E27FC236}">
              <a16:creationId xmlns:a16="http://schemas.microsoft.com/office/drawing/2014/main" id="{103ECE9E-98A9-4DC5-BDA1-8AF135A4330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40" name="Text Box 81">
          <a:extLst>
            <a:ext uri="{FF2B5EF4-FFF2-40B4-BE49-F238E27FC236}">
              <a16:creationId xmlns:a16="http://schemas.microsoft.com/office/drawing/2014/main" id="{08EAADFF-7568-4393-88EE-FB2616C10FA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41" name="Text Box 82">
          <a:extLst>
            <a:ext uri="{FF2B5EF4-FFF2-40B4-BE49-F238E27FC236}">
              <a16:creationId xmlns:a16="http://schemas.microsoft.com/office/drawing/2014/main" id="{198AB12F-63C9-4A28-9075-37B06F0C381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42" name="Text Box 83">
          <a:extLst>
            <a:ext uri="{FF2B5EF4-FFF2-40B4-BE49-F238E27FC236}">
              <a16:creationId xmlns:a16="http://schemas.microsoft.com/office/drawing/2014/main" id="{897D31C8-7A2E-4E47-8851-C736FE0B238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43" name="Text Box 84">
          <a:extLst>
            <a:ext uri="{FF2B5EF4-FFF2-40B4-BE49-F238E27FC236}">
              <a16:creationId xmlns:a16="http://schemas.microsoft.com/office/drawing/2014/main" id="{CBD4D5DA-657F-4817-BA6A-20E50492BDA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44" name="Text Box 85">
          <a:extLst>
            <a:ext uri="{FF2B5EF4-FFF2-40B4-BE49-F238E27FC236}">
              <a16:creationId xmlns:a16="http://schemas.microsoft.com/office/drawing/2014/main" id="{ABBE9939-BC3E-4489-A50F-1AC73797800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45" name="Text Box 86">
          <a:extLst>
            <a:ext uri="{FF2B5EF4-FFF2-40B4-BE49-F238E27FC236}">
              <a16:creationId xmlns:a16="http://schemas.microsoft.com/office/drawing/2014/main" id="{AA5BC873-CF10-41D3-B7F2-40205EF81B3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46" name="Text Box 87">
          <a:extLst>
            <a:ext uri="{FF2B5EF4-FFF2-40B4-BE49-F238E27FC236}">
              <a16:creationId xmlns:a16="http://schemas.microsoft.com/office/drawing/2014/main" id="{CD268BA7-6769-4705-B2B1-24DFE431987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47" name="Text Box 88">
          <a:extLst>
            <a:ext uri="{FF2B5EF4-FFF2-40B4-BE49-F238E27FC236}">
              <a16:creationId xmlns:a16="http://schemas.microsoft.com/office/drawing/2014/main" id="{95C64932-CD59-4419-93E0-DE8B4764D53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48" name="Text Box 89">
          <a:extLst>
            <a:ext uri="{FF2B5EF4-FFF2-40B4-BE49-F238E27FC236}">
              <a16:creationId xmlns:a16="http://schemas.microsoft.com/office/drawing/2014/main" id="{3EB07273-E4D7-436E-A552-30C4878078C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49" name="Text Box 90">
          <a:extLst>
            <a:ext uri="{FF2B5EF4-FFF2-40B4-BE49-F238E27FC236}">
              <a16:creationId xmlns:a16="http://schemas.microsoft.com/office/drawing/2014/main" id="{BEE8D7E3-B587-4F82-A3DA-B4CC727B74B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50" name="Text Box 91">
          <a:extLst>
            <a:ext uri="{FF2B5EF4-FFF2-40B4-BE49-F238E27FC236}">
              <a16:creationId xmlns:a16="http://schemas.microsoft.com/office/drawing/2014/main" id="{8C57BF57-52A3-4321-B470-470AA5E7F0B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51" name="Text Box 92">
          <a:extLst>
            <a:ext uri="{FF2B5EF4-FFF2-40B4-BE49-F238E27FC236}">
              <a16:creationId xmlns:a16="http://schemas.microsoft.com/office/drawing/2014/main" id="{E484C8EE-F650-41BD-B611-3A51F0ECED1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52" name="Text Box 93">
          <a:extLst>
            <a:ext uri="{FF2B5EF4-FFF2-40B4-BE49-F238E27FC236}">
              <a16:creationId xmlns:a16="http://schemas.microsoft.com/office/drawing/2014/main" id="{D47002F5-F577-455F-BE30-1245524BEE1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53" name="Text Box 94">
          <a:extLst>
            <a:ext uri="{FF2B5EF4-FFF2-40B4-BE49-F238E27FC236}">
              <a16:creationId xmlns:a16="http://schemas.microsoft.com/office/drawing/2014/main" id="{18EC4E97-385C-4582-BBAA-AA2B0601107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54" name="Text Box 95">
          <a:extLst>
            <a:ext uri="{FF2B5EF4-FFF2-40B4-BE49-F238E27FC236}">
              <a16:creationId xmlns:a16="http://schemas.microsoft.com/office/drawing/2014/main" id="{CC489DDF-8FA3-4B32-8A6F-C3CD30187E2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55" name="Text Box 96">
          <a:extLst>
            <a:ext uri="{FF2B5EF4-FFF2-40B4-BE49-F238E27FC236}">
              <a16:creationId xmlns:a16="http://schemas.microsoft.com/office/drawing/2014/main" id="{FBBA300A-5E20-44AE-BE43-DD325267548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56" name="Text Box 97">
          <a:extLst>
            <a:ext uri="{FF2B5EF4-FFF2-40B4-BE49-F238E27FC236}">
              <a16:creationId xmlns:a16="http://schemas.microsoft.com/office/drawing/2014/main" id="{E5E1D385-84DC-485B-8A28-1C1B0E7B8BE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57" name="Text Box 98">
          <a:extLst>
            <a:ext uri="{FF2B5EF4-FFF2-40B4-BE49-F238E27FC236}">
              <a16:creationId xmlns:a16="http://schemas.microsoft.com/office/drawing/2014/main" id="{F75E17FA-C900-446B-B932-F468A463792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58" name="Text Box 99">
          <a:extLst>
            <a:ext uri="{FF2B5EF4-FFF2-40B4-BE49-F238E27FC236}">
              <a16:creationId xmlns:a16="http://schemas.microsoft.com/office/drawing/2014/main" id="{52C1CADE-CD71-4D2F-B01C-62CE7F6080F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59" name="Text Box 101">
          <a:extLst>
            <a:ext uri="{FF2B5EF4-FFF2-40B4-BE49-F238E27FC236}">
              <a16:creationId xmlns:a16="http://schemas.microsoft.com/office/drawing/2014/main" id="{7C9F55B4-D9B6-455F-B6FB-4C91206E688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60" name="Text Box 102">
          <a:extLst>
            <a:ext uri="{FF2B5EF4-FFF2-40B4-BE49-F238E27FC236}">
              <a16:creationId xmlns:a16="http://schemas.microsoft.com/office/drawing/2014/main" id="{9CBCAE22-8C9C-476E-A8C6-79C56978599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61" name="Text Box 103">
          <a:extLst>
            <a:ext uri="{FF2B5EF4-FFF2-40B4-BE49-F238E27FC236}">
              <a16:creationId xmlns:a16="http://schemas.microsoft.com/office/drawing/2014/main" id="{3E4D0DDD-ACED-4481-8304-39985AB0AAF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62" name="Text Box 104">
          <a:extLst>
            <a:ext uri="{FF2B5EF4-FFF2-40B4-BE49-F238E27FC236}">
              <a16:creationId xmlns:a16="http://schemas.microsoft.com/office/drawing/2014/main" id="{8C83B002-3447-452C-BDEB-5A15859D643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63" name="Text Box 105">
          <a:extLst>
            <a:ext uri="{FF2B5EF4-FFF2-40B4-BE49-F238E27FC236}">
              <a16:creationId xmlns:a16="http://schemas.microsoft.com/office/drawing/2014/main" id="{8E4A5319-2AF8-4317-950C-92631CA9D21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64" name="Text Box 106">
          <a:extLst>
            <a:ext uri="{FF2B5EF4-FFF2-40B4-BE49-F238E27FC236}">
              <a16:creationId xmlns:a16="http://schemas.microsoft.com/office/drawing/2014/main" id="{8651FB2D-A0A8-4672-9AFC-0825C5BE926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65" name="Text Box 107">
          <a:extLst>
            <a:ext uri="{FF2B5EF4-FFF2-40B4-BE49-F238E27FC236}">
              <a16:creationId xmlns:a16="http://schemas.microsoft.com/office/drawing/2014/main" id="{C61827E2-3C90-4D55-953C-BC306C6F539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66" name="Text Box 108">
          <a:extLst>
            <a:ext uri="{FF2B5EF4-FFF2-40B4-BE49-F238E27FC236}">
              <a16:creationId xmlns:a16="http://schemas.microsoft.com/office/drawing/2014/main" id="{67206A06-830D-4CC7-A5E2-93C4307A3B5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67" name="Text Box 109">
          <a:extLst>
            <a:ext uri="{FF2B5EF4-FFF2-40B4-BE49-F238E27FC236}">
              <a16:creationId xmlns:a16="http://schemas.microsoft.com/office/drawing/2014/main" id="{9DE1204D-AF7C-4D4F-AE55-0E454A93979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68" name="Text Box 110">
          <a:extLst>
            <a:ext uri="{FF2B5EF4-FFF2-40B4-BE49-F238E27FC236}">
              <a16:creationId xmlns:a16="http://schemas.microsoft.com/office/drawing/2014/main" id="{A1D6B2B0-9D28-4924-B813-52162A5DBAA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69" name="Text Box 111">
          <a:extLst>
            <a:ext uri="{FF2B5EF4-FFF2-40B4-BE49-F238E27FC236}">
              <a16:creationId xmlns:a16="http://schemas.microsoft.com/office/drawing/2014/main" id="{3B0B01D5-7A4E-44C9-8B93-6FC8CDDD609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70" name="Text Box 112">
          <a:extLst>
            <a:ext uri="{FF2B5EF4-FFF2-40B4-BE49-F238E27FC236}">
              <a16:creationId xmlns:a16="http://schemas.microsoft.com/office/drawing/2014/main" id="{9843A1E6-922A-4940-8103-3BDC102616C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71" name="Text Box 113">
          <a:extLst>
            <a:ext uri="{FF2B5EF4-FFF2-40B4-BE49-F238E27FC236}">
              <a16:creationId xmlns:a16="http://schemas.microsoft.com/office/drawing/2014/main" id="{97A352A7-CE0A-4705-9D03-ADAE7C99235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72" name="Text Box 114">
          <a:extLst>
            <a:ext uri="{FF2B5EF4-FFF2-40B4-BE49-F238E27FC236}">
              <a16:creationId xmlns:a16="http://schemas.microsoft.com/office/drawing/2014/main" id="{A74EF317-0513-4628-BB21-500A427B41B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73" name="Text Box 115">
          <a:extLst>
            <a:ext uri="{FF2B5EF4-FFF2-40B4-BE49-F238E27FC236}">
              <a16:creationId xmlns:a16="http://schemas.microsoft.com/office/drawing/2014/main" id="{63AFED9B-CECB-41D4-AC35-A07F1C7FB30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74" name="Text Box 116">
          <a:extLst>
            <a:ext uri="{FF2B5EF4-FFF2-40B4-BE49-F238E27FC236}">
              <a16:creationId xmlns:a16="http://schemas.microsoft.com/office/drawing/2014/main" id="{09262AF2-46DA-4410-9BE0-C515765E457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75" name="Text Box 117">
          <a:extLst>
            <a:ext uri="{FF2B5EF4-FFF2-40B4-BE49-F238E27FC236}">
              <a16:creationId xmlns:a16="http://schemas.microsoft.com/office/drawing/2014/main" id="{C3FE7E5D-9AB5-4ACC-BDED-94B48C2CC0D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76" name="Text Box 118">
          <a:extLst>
            <a:ext uri="{FF2B5EF4-FFF2-40B4-BE49-F238E27FC236}">
              <a16:creationId xmlns:a16="http://schemas.microsoft.com/office/drawing/2014/main" id="{E940912B-5B9C-406C-8481-68B51D59B3C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77" name="Text Box 119">
          <a:extLst>
            <a:ext uri="{FF2B5EF4-FFF2-40B4-BE49-F238E27FC236}">
              <a16:creationId xmlns:a16="http://schemas.microsoft.com/office/drawing/2014/main" id="{42FEAC70-3BDC-4E8E-BDC5-9E253D51010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78" name="Text Box 120">
          <a:extLst>
            <a:ext uri="{FF2B5EF4-FFF2-40B4-BE49-F238E27FC236}">
              <a16:creationId xmlns:a16="http://schemas.microsoft.com/office/drawing/2014/main" id="{4ED6CE84-4BF3-45C8-A830-CF612B9B415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79" name="Text Box 121">
          <a:extLst>
            <a:ext uri="{FF2B5EF4-FFF2-40B4-BE49-F238E27FC236}">
              <a16:creationId xmlns:a16="http://schemas.microsoft.com/office/drawing/2014/main" id="{5EF08834-1127-4357-A8BC-27B0D9337AC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80" name="Text Box 122">
          <a:extLst>
            <a:ext uri="{FF2B5EF4-FFF2-40B4-BE49-F238E27FC236}">
              <a16:creationId xmlns:a16="http://schemas.microsoft.com/office/drawing/2014/main" id="{57D61D4B-13C5-4CB2-92B6-42D44ED4D08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81" name="Text Box 123">
          <a:extLst>
            <a:ext uri="{FF2B5EF4-FFF2-40B4-BE49-F238E27FC236}">
              <a16:creationId xmlns:a16="http://schemas.microsoft.com/office/drawing/2014/main" id="{3FD533AA-90BF-4AA2-8262-93D14D0583F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82" name="Text Box 124">
          <a:extLst>
            <a:ext uri="{FF2B5EF4-FFF2-40B4-BE49-F238E27FC236}">
              <a16:creationId xmlns:a16="http://schemas.microsoft.com/office/drawing/2014/main" id="{0BFB5AD8-8F94-4A61-A0D5-DCF3E39EF90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83" name="Text Box 125">
          <a:extLst>
            <a:ext uri="{FF2B5EF4-FFF2-40B4-BE49-F238E27FC236}">
              <a16:creationId xmlns:a16="http://schemas.microsoft.com/office/drawing/2014/main" id="{C0744461-7A92-45FD-AD5C-A245C2FCB9D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84" name="Text Box 126">
          <a:extLst>
            <a:ext uri="{FF2B5EF4-FFF2-40B4-BE49-F238E27FC236}">
              <a16:creationId xmlns:a16="http://schemas.microsoft.com/office/drawing/2014/main" id="{F442A023-2BC1-4C0E-A6F0-1F752F0F731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85" name="Text Box 127">
          <a:extLst>
            <a:ext uri="{FF2B5EF4-FFF2-40B4-BE49-F238E27FC236}">
              <a16:creationId xmlns:a16="http://schemas.microsoft.com/office/drawing/2014/main" id="{1C2A4C92-D5AB-4C92-91DC-1B1DF1AECBE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86" name="Text Box 128">
          <a:extLst>
            <a:ext uri="{FF2B5EF4-FFF2-40B4-BE49-F238E27FC236}">
              <a16:creationId xmlns:a16="http://schemas.microsoft.com/office/drawing/2014/main" id="{B59672F7-1F5A-46B5-A3D9-36603CD18EC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87" name="Text Box 129">
          <a:extLst>
            <a:ext uri="{FF2B5EF4-FFF2-40B4-BE49-F238E27FC236}">
              <a16:creationId xmlns:a16="http://schemas.microsoft.com/office/drawing/2014/main" id="{7995CA86-7653-454F-93D8-C992097B058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88" name="Text Box 130">
          <a:extLst>
            <a:ext uri="{FF2B5EF4-FFF2-40B4-BE49-F238E27FC236}">
              <a16:creationId xmlns:a16="http://schemas.microsoft.com/office/drawing/2014/main" id="{E5D5BC69-1D46-462C-819D-ACF0F6E4BE6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89" name="Text Box 131">
          <a:extLst>
            <a:ext uri="{FF2B5EF4-FFF2-40B4-BE49-F238E27FC236}">
              <a16:creationId xmlns:a16="http://schemas.microsoft.com/office/drawing/2014/main" id="{69735D3C-9AED-4AFA-B9EC-0175145A174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90" name="Text Box 132">
          <a:extLst>
            <a:ext uri="{FF2B5EF4-FFF2-40B4-BE49-F238E27FC236}">
              <a16:creationId xmlns:a16="http://schemas.microsoft.com/office/drawing/2014/main" id="{86A0BD7D-57E1-48AD-999B-D9A7C391AA8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91" name="Text Box 133">
          <a:extLst>
            <a:ext uri="{FF2B5EF4-FFF2-40B4-BE49-F238E27FC236}">
              <a16:creationId xmlns:a16="http://schemas.microsoft.com/office/drawing/2014/main" id="{78571DF8-92E7-46C7-BA43-CAB3A2548E5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92" name="Text Box 134">
          <a:extLst>
            <a:ext uri="{FF2B5EF4-FFF2-40B4-BE49-F238E27FC236}">
              <a16:creationId xmlns:a16="http://schemas.microsoft.com/office/drawing/2014/main" id="{4889A59C-67BB-40D8-BC03-89F7270A896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93" name="Text Box 135">
          <a:extLst>
            <a:ext uri="{FF2B5EF4-FFF2-40B4-BE49-F238E27FC236}">
              <a16:creationId xmlns:a16="http://schemas.microsoft.com/office/drawing/2014/main" id="{D7F75E31-E269-407F-B6B6-4E418A2B054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94" name="Text Box 136">
          <a:extLst>
            <a:ext uri="{FF2B5EF4-FFF2-40B4-BE49-F238E27FC236}">
              <a16:creationId xmlns:a16="http://schemas.microsoft.com/office/drawing/2014/main" id="{2B7A42A9-56E0-4B6A-97B1-DDEBB79011E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95" name="Text Box 137">
          <a:extLst>
            <a:ext uri="{FF2B5EF4-FFF2-40B4-BE49-F238E27FC236}">
              <a16:creationId xmlns:a16="http://schemas.microsoft.com/office/drawing/2014/main" id="{C8067EAE-EA4B-40E0-B74C-88C9F3BD5C7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96" name="Text Box 138">
          <a:extLst>
            <a:ext uri="{FF2B5EF4-FFF2-40B4-BE49-F238E27FC236}">
              <a16:creationId xmlns:a16="http://schemas.microsoft.com/office/drawing/2014/main" id="{43F76F46-541F-4ABE-84C4-5D0E81375FF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97" name="Text Box 139">
          <a:extLst>
            <a:ext uri="{FF2B5EF4-FFF2-40B4-BE49-F238E27FC236}">
              <a16:creationId xmlns:a16="http://schemas.microsoft.com/office/drawing/2014/main" id="{A44C9358-050C-4E48-84B9-1064E9618DA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98" name="Text Box 140">
          <a:extLst>
            <a:ext uri="{FF2B5EF4-FFF2-40B4-BE49-F238E27FC236}">
              <a16:creationId xmlns:a16="http://schemas.microsoft.com/office/drawing/2014/main" id="{B8185577-5F24-42DC-B90A-6CE0360D626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2999" name="Text Box 141">
          <a:extLst>
            <a:ext uri="{FF2B5EF4-FFF2-40B4-BE49-F238E27FC236}">
              <a16:creationId xmlns:a16="http://schemas.microsoft.com/office/drawing/2014/main" id="{F5FB79B1-6051-4199-B476-D7DBFFBFB80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00" name="Text Box 142">
          <a:extLst>
            <a:ext uri="{FF2B5EF4-FFF2-40B4-BE49-F238E27FC236}">
              <a16:creationId xmlns:a16="http://schemas.microsoft.com/office/drawing/2014/main" id="{04877084-A72A-4ABC-8FE5-97F9397B7E2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01" name="Text Box 143">
          <a:extLst>
            <a:ext uri="{FF2B5EF4-FFF2-40B4-BE49-F238E27FC236}">
              <a16:creationId xmlns:a16="http://schemas.microsoft.com/office/drawing/2014/main" id="{9171C219-21B4-4CAC-8F2A-5B191A7F8D5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02" name="Text Box 144">
          <a:extLst>
            <a:ext uri="{FF2B5EF4-FFF2-40B4-BE49-F238E27FC236}">
              <a16:creationId xmlns:a16="http://schemas.microsoft.com/office/drawing/2014/main" id="{EFA770DB-0BDA-407E-931F-9BEA9C18F0C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03" name="Text Box 145">
          <a:extLst>
            <a:ext uri="{FF2B5EF4-FFF2-40B4-BE49-F238E27FC236}">
              <a16:creationId xmlns:a16="http://schemas.microsoft.com/office/drawing/2014/main" id="{78D5C40B-3028-452B-8C34-6255A1CC2F2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04" name="Text Box 146">
          <a:extLst>
            <a:ext uri="{FF2B5EF4-FFF2-40B4-BE49-F238E27FC236}">
              <a16:creationId xmlns:a16="http://schemas.microsoft.com/office/drawing/2014/main" id="{B845337C-B972-4ACF-8084-1AF0EA8E572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05" name="Text Box 147">
          <a:extLst>
            <a:ext uri="{FF2B5EF4-FFF2-40B4-BE49-F238E27FC236}">
              <a16:creationId xmlns:a16="http://schemas.microsoft.com/office/drawing/2014/main" id="{4812E975-134D-4DB1-8D27-1A6E4E7B122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06" name="Text Box 148">
          <a:extLst>
            <a:ext uri="{FF2B5EF4-FFF2-40B4-BE49-F238E27FC236}">
              <a16:creationId xmlns:a16="http://schemas.microsoft.com/office/drawing/2014/main" id="{42DEAF5B-FC32-4AC7-B202-72872783730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07" name="Text Box 149">
          <a:extLst>
            <a:ext uri="{FF2B5EF4-FFF2-40B4-BE49-F238E27FC236}">
              <a16:creationId xmlns:a16="http://schemas.microsoft.com/office/drawing/2014/main" id="{68A4CADF-429F-43CF-B02D-5CE7B78ED54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08" name="Text Box 150">
          <a:extLst>
            <a:ext uri="{FF2B5EF4-FFF2-40B4-BE49-F238E27FC236}">
              <a16:creationId xmlns:a16="http://schemas.microsoft.com/office/drawing/2014/main" id="{2B7FA8B4-6461-473B-B312-F2F33789982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09" name="Text Box 151">
          <a:extLst>
            <a:ext uri="{FF2B5EF4-FFF2-40B4-BE49-F238E27FC236}">
              <a16:creationId xmlns:a16="http://schemas.microsoft.com/office/drawing/2014/main" id="{27B2CE27-5E50-4C5A-9876-3E5F4EEB7EE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10" name="Text Box 152">
          <a:extLst>
            <a:ext uri="{FF2B5EF4-FFF2-40B4-BE49-F238E27FC236}">
              <a16:creationId xmlns:a16="http://schemas.microsoft.com/office/drawing/2014/main" id="{8CE30AF1-1507-426B-88E1-6BD76FB0C74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11" name="Text Box 153">
          <a:extLst>
            <a:ext uri="{FF2B5EF4-FFF2-40B4-BE49-F238E27FC236}">
              <a16:creationId xmlns:a16="http://schemas.microsoft.com/office/drawing/2014/main" id="{65DBAACF-7ED0-4841-A11C-8A78C47F81D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12" name="Text Box 154">
          <a:extLst>
            <a:ext uri="{FF2B5EF4-FFF2-40B4-BE49-F238E27FC236}">
              <a16:creationId xmlns:a16="http://schemas.microsoft.com/office/drawing/2014/main" id="{2A129A38-2095-4A12-AED4-7AF64BB6A2A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13" name="Text Box 155">
          <a:extLst>
            <a:ext uri="{FF2B5EF4-FFF2-40B4-BE49-F238E27FC236}">
              <a16:creationId xmlns:a16="http://schemas.microsoft.com/office/drawing/2014/main" id="{C8897AF8-11A6-4AB6-B515-151606EB7EE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14" name="Text Box 156">
          <a:extLst>
            <a:ext uri="{FF2B5EF4-FFF2-40B4-BE49-F238E27FC236}">
              <a16:creationId xmlns:a16="http://schemas.microsoft.com/office/drawing/2014/main" id="{DA0C9D5C-5F94-48EB-824D-2FBA69DDCAF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15" name="Text Box 157">
          <a:extLst>
            <a:ext uri="{FF2B5EF4-FFF2-40B4-BE49-F238E27FC236}">
              <a16:creationId xmlns:a16="http://schemas.microsoft.com/office/drawing/2014/main" id="{40D8FB30-8CDB-49FE-8078-46E6802393E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16" name="Text Box 158">
          <a:extLst>
            <a:ext uri="{FF2B5EF4-FFF2-40B4-BE49-F238E27FC236}">
              <a16:creationId xmlns:a16="http://schemas.microsoft.com/office/drawing/2014/main" id="{A330B702-857B-4FA2-818F-8787C3E3712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17" name="Text Box 159">
          <a:extLst>
            <a:ext uri="{FF2B5EF4-FFF2-40B4-BE49-F238E27FC236}">
              <a16:creationId xmlns:a16="http://schemas.microsoft.com/office/drawing/2014/main" id="{63A2DCCF-E5D9-4E5C-8E61-62345FD4848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18" name="Text Box 160">
          <a:extLst>
            <a:ext uri="{FF2B5EF4-FFF2-40B4-BE49-F238E27FC236}">
              <a16:creationId xmlns:a16="http://schemas.microsoft.com/office/drawing/2014/main" id="{E9FA60DF-467A-4FFE-B312-11A69FF00D9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19" name="Text Box 161">
          <a:extLst>
            <a:ext uri="{FF2B5EF4-FFF2-40B4-BE49-F238E27FC236}">
              <a16:creationId xmlns:a16="http://schemas.microsoft.com/office/drawing/2014/main" id="{6A3D1B13-9A7D-4C7E-A552-0E7EE504755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20" name="Text Box 162">
          <a:extLst>
            <a:ext uri="{FF2B5EF4-FFF2-40B4-BE49-F238E27FC236}">
              <a16:creationId xmlns:a16="http://schemas.microsoft.com/office/drawing/2014/main" id="{037D1E2E-6918-4DA3-B4FA-E4E93197D28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21" name="Text Box 163">
          <a:extLst>
            <a:ext uri="{FF2B5EF4-FFF2-40B4-BE49-F238E27FC236}">
              <a16:creationId xmlns:a16="http://schemas.microsoft.com/office/drawing/2014/main" id="{448CF3B6-0044-47C4-BC62-B5D3A4434D7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22" name="Text Box 164">
          <a:extLst>
            <a:ext uri="{FF2B5EF4-FFF2-40B4-BE49-F238E27FC236}">
              <a16:creationId xmlns:a16="http://schemas.microsoft.com/office/drawing/2014/main" id="{AF6C1509-9556-4AF2-BBDE-489E5D74B86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23" name="Text Box 165">
          <a:extLst>
            <a:ext uri="{FF2B5EF4-FFF2-40B4-BE49-F238E27FC236}">
              <a16:creationId xmlns:a16="http://schemas.microsoft.com/office/drawing/2014/main" id="{9F9CE5B0-88FD-456B-8B18-FD91543C08E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24" name="Text Box 166">
          <a:extLst>
            <a:ext uri="{FF2B5EF4-FFF2-40B4-BE49-F238E27FC236}">
              <a16:creationId xmlns:a16="http://schemas.microsoft.com/office/drawing/2014/main" id="{F6F3794A-DF2F-4F2E-826A-C7596C32CF6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25" name="Text Box 167">
          <a:extLst>
            <a:ext uri="{FF2B5EF4-FFF2-40B4-BE49-F238E27FC236}">
              <a16:creationId xmlns:a16="http://schemas.microsoft.com/office/drawing/2014/main" id="{67C6077D-8379-40C4-8155-B8AF9E65784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26" name="Text Box 168">
          <a:extLst>
            <a:ext uri="{FF2B5EF4-FFF2-40B4-BE49-F238E27FC236}">
              <a16:creationId xmlns:a16="http://schemas.microsoft.com/office/drawing/2014/main" id="{6D32402E-513A-4BC7-BD70-90DBD11925D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27" name="Text Box 169">
          <a:extLst>
            <a:ext uri="{FF2B5EF4-FFF2-40B4-BE49-F238E27FC236}">
              <a16:creationId xmlns:a16="http://schemas.microsoft.com/office/drawing/2014/main" id="{643B8D28-4AAF-42EF-88F8-511E98E153B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28" name="Text Box 170">
          <a:extLst>
            <a:ext uri="{FF2B5EF4-FFF2-40B4-BE49-F238E27FC236}">
              <a16:creationId xmlns:a16="http://schemas.microsoft.com/office/drawing/2014/main" id="{E6B9D1F7-385A-4DA9-A83A-5F8952E9A06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29" name="Text Box 171">
          <a:extLst>
            <a:ext uri="{FF2B5EF4-FFF2-40B4-BE49-F238E27FC236}">
              <a16:creationId xmlns:a16="http://schemas.microsoft.com/office/drawing/2014/main" id="{AE76568D-5F37-412E-BAE4-9A431DB3A8B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30" name="Text Box 172">
          <a:extLst>
            <a:ext uri="{FF2B5EF4-FFF2-40B4-BE49-F238E27FC236}">
              <a16:creationId xmlns:a16="http://schemas.microsoft.com/office/drawing/2014/main" id="{A1120E96-09FF-476D-B2FC-3AC6FDD09F4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31" name="Text Box 173">
          <a:extLst>
            <a:ext uri="{FF2B5EF4-FFF2-40B4-BE49-F238E27FC236}">
              <a16:creationId xmlns:a16="http://schemas.microsoft.com/office/drawing/2014/main" id="{20EF3A06-9A43-47F8-B927-D48DEBC3DC1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32" name="Text Box 174">
          <a:extLst>
            <a:ext uri="{FF2B5EF4-FFF2-40B4-BE49-F238E27FC236}">
              <a16:creationId xmlns:a16="http://schemas.microsoft.com/office/drawing/2014/main" id="{3704D1FD-3865-4011-B062-A7CCBA7DE35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33" name="Text Box 175">
          <a:extLst>
            <a:ext uri="{FF2B5EF4-FFF2-40B4-BE49-F238E27FC236}">
              <a16:creationId xmlns:a16="http://schemas.microsoft.com/office/drawing/2014/main" id="{FE19D265-CC60-4B65-8622-F784E61C29D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34" name="Text Box 176">
          <a:extLst>
            <a:ext uri="{FF2B5EF4-FFF2-40B4-BE49-F238E27FC236}">
              <a16:creationId xmlns:a16="http://schemas.microsoft.com/office/drawing/2014/main" id="{44F4A1C1-E9B4-4A0C-857D-5B5D0264E18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35" name="Text Box 177">
          <a:extLst>
            <a:ext uri="{FF2B5EF4-FFF2-40B4-BE49-F238E27FC236}">
              <a16:creationId xmlns:a16="http://schemas.microsoft.com/office/drawing/2014/main" id="{EDAB0104-1EF2-4C5B-8A95-235F5730447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36" name="Text Box 178">
          <a:extLst>
            <a:ext uri="{FF2B5EF4-FFF2-40B4-BE49-F238E27FC236}">
              <a16:creationId xmlns:a16="http://schemas.microsoft.com/office/drawing/2014/main" id="{08764582-55C4-4D71-998D-186B259570D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37" name="Text Box 179">
          <a:extLst>
            <a:ext uri="{FF2B5EF4-FFF2-40B4-BE49-F238E27FC236}">
              <a16:creationId xmlns:a16="http://schemas.microsoft.com/office/drawing/2014/main" id="{DC2358E3-FD3B-4D04-B385-2B04B3AA455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38" name="Text Box 180">
          <a:extLst>
            <a:ext uri="{FF2B5EF4-FFF2-40B4-BE49-F238E27FC236}">
              <a16:creationId xmlns:a16="http://schemas.microsoft.com/office/drawing/2014/main" id="{2737223D-5F54-40C4-A49B-EAA5DE802FD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39" name="Text Box 181">
          <a:extLst>
            <a:ext uri="{FF2B5EF4-FFF2-40B4-BE49-F238E27FC236}">
              <a16:creationId xmlns:a16="http://schemas.microsoft.com/office/drawing/2014/main" id="{3578AFF5-47D1-4CAB-A923-2FDB00B2FCA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40" name="Text Box 182">
          <a:extLst>
            <a:ext uri="{FF2B5EF4-FFF2-40B4-BE49-F238E27FC236}">
              <a16:creationId xmlns:a16="http://schemas.microsoft.com/office/drawing/2014/main" id="{1B0C3942-F2CA-47C9-BC92-354A9F3F573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41" name="Text Box 183">
          <a:extLst>
            <a:ext uri="{FF2B5EF4-FFF2-40B4-BE49-F238E27FC236}">
              <a16:creationId xmlns:a16="http://schemas.microsoft.com/office/drawing/2014/main" id="{11858A4E-222E-466F-A802-0E00CF80ED8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42" name="Text Box 184">
          <a:extLst>
            <a:ext uri="{FF2B5EF4-FFF2-40B4-BE49-F238E27FC236}">
              <a16:creationId xmlns:a16="http://schemas.microsoft.com/office/drawing/2014/main" id="{BEEE2B88-F6A8-442C-9F15-ABC728A0FB6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43" name="Text Box 185">
          <a:extLst>
            <a:ext uri="{FF2B5EF4-FFF2-40B4-BE49-F238E27FC236}">
              <a16:creationId xmlns:a16="http://schemas.microsoft.com/office/drawing/2014/main" id="{3E133E49-E68C-4612-B6EE-91CE3928532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44" name="Text Box 186">
          <a:extLst>
            <a:ext uri="{FF2B5EF4-FFF2-40B4-BE49-F238E27FC236}">
              <a16:creationId xmlns:a16="http://schemas.microsoft.com/office/drawing/2014/main" id="{2AF64F9F-4E51-4FEB-8746-B08ADF53842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45" name="Text Box 187">
          <a:extLst>
            <a:ext uri="{FF2B5EF4-FFF2-40B4-BE49-F238E27FC236}">
              <a16:creationId xmlns:a16="http://schemas.microsoft.com/office/drawing/2014/main" id="{6A835D30-2106-44C9-A5BC-81C1FC7937C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46" name="Text Box 188">
          <a:extLst>
            <a:ext uri="{FF2B5EF4-FFF2-40B4-BE49-F238E27FC236}">
              <a16:creationId xmlns:a16="http://schemas.microsoft.com/office/drawing/2014/main" id="{C7007C18-01C1-4668-9A9D-A00D94D018C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47" name="Text Box 189">
          <a:extLst>
            <a:ext uri="{FF2B5EF4-FFF2-40B4-BE49-F238E27FC236}">
              <a16:creationId xmlns:a16="http://schemas.microsoft.com/office/drawing/2014/main" id="{84351642-A61F-4AF2-9237-EC60DEFE539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48" name="Text Box 190">
          <a:extLst>
            <a:ext uri="{FF2B5EF4-FFF2-40B4-BE49-F238E27FC236}">
              <a16:creationId xmlns:a16="http://schemas.microsoft.com/office/drawing/2014/main" id="{B8849624-A327-470F-8563-B64B16AFFCC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49" name="Text Box 191">
          <a:extLst>
            <a:ext uri="{FF2B5EF4-FFF2-40B4-BE49-F238E27FC236}">
              <a16:creationId xmlns:a16="http://schemas.microsoft.com/office/drawing/2014/main" id="{FF7260F4-9387-42F1-B8EE-AB90C2103B7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50" name="Text Box 192">
          <a:extLst>
            <a:ext uri="{FF2B5EF4-FFF2-40B4-BE49-F238E27FC236}">
              <a16:creationId xmlns:a16="http://schemas.microsoft.com/office/drawing/2014/main" id="{0A1D0218-3864-47C6-B686-1D4E6BA3A35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51" name="Text Box 193">
          <a:extLst>
            <a:ext uri="{FF2B5EF4-FFF2-40B4-BE49-F238E27FC236}">
              <a16:creationId xmlns:a16="http://schemas.microsoft.com/office/drawing/2014/main" id="{912A0E5B-AB5F-4B7D-B6A5-41C3E4A3DA4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52" name="Text Box 194">
          <a:extLst>
            <a:ext uri="{FF2B5EF4-FFF2-40B4-BE49-F238E27FC236}">
              <a16:creationId xmlns:a16="http://schemas.microsoft.com/office/drawing/2014/main" id="{02122C94-9567-4A11-83F1-3D1251D39C0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53" name="Text Box 195">
          <a:extLst>
            <a:ext uri="{FF2B5EF4-FFF2-40B4-BE49-F238E27FC236}">
              <a16:creationId xmlns:a16="http://schemas.microsoft.com/office/drawing/2014/main" id="{D6894011-BC5D-422D-BD61-A112CCAF28D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54" name="Text Box 196">
          <a:extLst>
            <a:ext uri="{FF2B5EF4-FFF2-40B4-BE49-F238E27FC236}">
              <a16:creationId xmlns:a16="http://schemas.microsoft.com/office/drawing/2014/main" id="{3948F92B-31AE-4205-85ED-617E70BE76E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55" name="Text Box 197">
          <a:extLst>
            <a:ext uri="{FF2B5EF4-FFF2-40B4-BE49-F238E27FC236}">
              <a16:creationId xmlns:a16="http://schemas.microsoft.com/office/drawing/2014/main" id="{07B2CEC4-334F-4857-B624-41989A9FA8B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56" name="Text Box 198">
          <a:extLst>
            <a:ext uri="{FF2B5EF4-FFF2-40B4-BE49-F238E27FC236}">
              <a16:creationId xmlns:a16="http://schemas.microsoft.com/office/drawing/2014/main" id="{F50E0404-0103-417A-8F1A-39FF431780A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57" name="Text Box 199">
          <a:extLst>
            <a:ext uri="{FF2B5EF4-FFF2-40B4-BE49-F238E27FC236}">
              <a16:creationId xmlns:a16="http://schemas.microsoft.com/office/drawing/2014/main" id="{F10D976F-2823-4B05-9EEF-E73C2EDBCA7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58" name="Text Box 200">
          <a:extLst>
            <a:ext uri="{FF2B5EF4-FFF2-40B4-BE49-F238E27FC236}">
              <a16:creationId xmlns:a16="http://schemas.microsoft.com/office/drawing/2014/main" id="{2B0F90BC-7509-46DD-B73F-9194F1305B5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59" name="Text Box 201">
          <a:extLst>
            <a:ext uri="{FF2B5EF4-FFF2-40B4-BE49-F238E27FC236}">
              <a16:creationId xmlns:a16="http://schemas.microsoft.com/office/drawing/2014/main" id="{E48C8315-FBB7-4923-99BB-EE8931387A2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60" name="Text Box 202">
          <a:extLst>
            <a:ext uri="{FF2B5EF4-FFF2-40B4-BE49-F238E27FC236}">
              <a16:creationId xmlns:a16="http://schemas.microsoft.com/office/drawing/2014/main" id="{3E55BB71-8F23-4CE9-8CD6-B10F6A46FC7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61" name="Text Box 203">
          <a:extLst>
            <a:ext uri="{FF2B5EF4-FFF2-40B4-BE49-F238E27FC236}">
              <a16:creationId xmlns:a16="http://schemas.microsoft.com/office/drawing/2014/main" id="{E0B882E1-B666-45B9-B904-2C93957195F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62" name="Text Box 204">
          <a:extLst>
            <a:ext uri="{FF2B5EF4-FFF2-40B4-BE49-F238E27FC236}">
              <a16:creationId xmlns:a16="http://schemas.microsoft.com/office/drawing/2014/main" id="{1D1B4A43-50CD-41CB-BFB7-0835701CC17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63" name="Text Box 205">
          <a:extLst>
            <a:ext uri="{FF2B5EF4-FFF2-40B4-BE49-F238E27FC236}">
              <a16:creationId xmlns:a16="http://schemas.microsoft.com/office/drawing/2014/main" id="{30C4E613-8C81-4707-AD60-11BA707C7A7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64" name="Text Box 206">
          <a:extLst>
            <a:ext uri="{FF2B5EF4-FFF2-40B4-BE49-F238E27FC236}">
              <a16:creationId xmlns:a16="http://schemas.microsoft.com/office/drawing/2014/main" id="{CA1DED6E-0896-41D2-9101-A6F4B5C58B3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65" name="Text Box 207">
          <a:extLst>
            <a:ext uri="{FF2B5EF4-FFF2-40B4-BE49-F238E27FC236}">
              <a16:creationId xmlns:a16="http://schemas.microsoft.com/office/drawing/2014/main" id="{98CE563E-0B01-4C87-A2C9-12739A43E0C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66" name="Text Box 208">
          <a:extLst>
            <a:ext uri="{FF2B5EF4-FFF2-40B4-BE49-F238E27FC236}">
              <a16:creationId xmlns:a16="http://schemas.microsoft.com/office/drawing/2014/main" id="{CA54ED59-9B0F-4166-B1C0-BA65B114A72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67" name="Text Box 209">
          <a:extLst>
            <a:ext uri="{FF2B5EF4-FFF2-40B4-BE49-F238E27FC236}">
              <a16:creationId xmlns:a16="http://schemas.microsoft.com/office/drawing/2014/main" id="{3AF3186D-CE1F-48D6-B53D-584A9B2E126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68" name="Text Box 210">
          <a:extLst>
            <a:ext uri="{FF2B5EF4-FFF2-40B4-BE49-F238E27FC236}">
              <a16:creationId xmlns:a16="http://schemas.microsoft.com/office/drawing/2014/main" id="{7BF7AA4C-2050-4A2E-9616-00430E06F91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69" name="Text Box 211">
          <a:extLst>
            <a:ext uri="{FF2B5EF4-FFF2-40B4-BE49-F238E27FC236}">
              <a16:creationId xmlns:a16="http://schemas.microsoft.com/office/drawing/2014/main" id="{3995FA98-4EB7-44FB-8B78-A920E129229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70" name="Text Box 212">
          <a:extLst>
            <a:ext uri="{FF2B5EF4-FFF2-40B4-BE49-F238E27FC236}">
              <a16:creationId xmlns:a16="http://schemas.microsoft.com/office/drawing/2014/main" id="{3076C8B1-1DC8-4BC3-9694-F03382EA027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71" name="Text Box 214">
          <a:extLst>
            <a:ext uri="{FF2B5EF4-FFF2-40B4-BE49-F238E27FC236}">
              <a16:creationId xmlns:a16="http://schemas.microsoft.com/office/drawing/2014/main" id="{FA909E2C-9694-41DE-9E2A-2D328823E53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72" name="Text Box 217">
          <a:extLst>
            <a:ext uri="{FF2B5EF4-FFF2-40B4-BE49-F238E27FC236}">
              <a16:creationId xmlns:a16="http://schemas.microsoft.com/office/drawing/2014/main" id="{0C79CFE9-0205-4948-8CEF-C562E6C4F15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73" name="Text Box 218">
          <a:extLst>
            <a:ext uri="{FF2B5EF4-FFF2-40B4-BE49-F238E27FC236}">
              <a16:creationId xmlns:a16="http://schemas.microsoft.com/office/drawing/2014/main" id="{B3728418-7774-4934-8A86-2BE4CF26F12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74" name="Text Box 219">
          <a:extLst>
            <a:ext uri="{FF2B5EF4-FFF2-40B4-BE49-F238E27FC236}">
              <a16:creationId xmlns:a16="http://schemas.microsoft.com/office/drawing/2014/main" id="{8B467A7E-962C-4A7B-95B0-BEFA6F20D5E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75" name="Text Box 220">
          <a:extLst>
            <a:ext uri="{FF2B5EF4-FFF2-40B4-BE49-F238E27FC236}">
              <a16:creationId xmlns:a16="http://schemas.microsoft.com/office/drawing/2014/main" id="{EC1979E4-4872-45BD-9B2B-DC11C74A02A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76" name="Text Box 221">
          <a:extLst>
            <a:ext uri="{FF2B5EF4-FFF2-40B4-BE49-F238E27FC236}">
              <a16:creationId xmlns:a16="http://schemas.microsoft.com/office/drawing/2014/main" id="{D0E63185-1388-4447-BA77-7D8A028EBB7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77" name="Text Box 222">
          <a:extLst>
            <a:ext uri="{FF2B5EF4-FFF2-40B4-BE49-F238E27FC236}">
              <a16:creationId xmlns:a16="http://schemas.microsoft.com/office/drawing/2014/main" id="{18C157AB-C69C-427A-BE55-9AD4ECDF379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78" name="Text Box 223">
          <a:extLst>
            <a:ext uri="{FF2B5EF4-FFF2-40B4-BE49-F238E27FC236}">
              <a16:creationId xmlns:a16="http://schemas.microsoft.com/office/drawing/2014/main" id="{EA78AA9E-A218-4265-BD35-53F5FD1D867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79" name="Text Box 224">
          <a:extLst>
            <a:ext uri="{FF2B5EF4-FFF2-40B4-BE49-F238E27FC236}">
              <a16:creationId xmlns:a16="http://schemas.microsoft.com/office/drawing/2014/main" id="{E0857A1E-0244-470C-BF93-5FED27BB970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80" name="Text Box 225">
          <a:extLst>
            <a:ext uri="{FF2B5EF4-FFF2-40B4-BE49-F238E27FC236}">
              <a16:creationId xmlns:a16="http://schemas.microsoft.com/office/drawing/2014/main" id="{3B324D36-A659-4BCA-BC68-4F052211652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81" name="Text Box 226">
          <a:extLst>
            <a:ext uri="{FF2B5EF4-FFF2-40B4-BE49-F238E27FC236}">
              <a16:creationId xmlns:a16="http://schemas.microsoft.com/office/drawing/2014/main" id="{21E818B9-C8CB-4C45-B3BD-F0C77C3BBF4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82" name="Text Box 227">
          <a:extLst>
            <a:ext uri="{FF2B5EF4-FFF2-40B4-BE49-F238E27FC236}">
              <a16:creationId xmlns:a16="http://schemas.microsoft.com/office/drawing/2014/main" id="{4BC6CCA4-16F0-4709-B4EC-3A7F5D44D91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83" name="Text Box 228">
          <a:extLst>
            <a:ext uri="{FF2B5EF4-FFF2-40B4-BE49-F238E27FC236}">
              <a16:creationId xmlns:a16="http://schemas.microsoft.com/office/drawing/2014/main" id="{B73DF4F5-B384-456C-8A4F-DB95EDC83A1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84" name="Text Box 229">
          <a:extLst>
            <a:ext uri="{FF2B5EF4-FFF2-40B4-BE49-F238E27FC236}">
              <a16:creationId xmlns:a16="http://schemas.microsoft.com/office/drawing/2014/main" id="{1ED5CAE2-FC61-49EA-8122-1F6DC7C087C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85" name="Text Box 230">
          <a:extLst>
            <a:ext uri="{FF2B5EF4-FFF2-40B4-BE49-F238E27FC236}">
              <a16:creationId xmlns:a16="http://schemas.microsoft.com/office/drawing/2014/main" id="{7859C3BC-51E8-4D1D-B783-AC365F4081A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86" name="Text Box 231">
          <a:extLst>
            <a:ext uri="{FF2B5EF4-FFF2-40B4-BE49-F238E27FC236}">
              <a16:creationId xmlns:a16="http://schemas.microsoft.com/office/drawing/2014/main" id="{D23745D0-93C7-4724-B30B-77C905FDFD5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87" name="Text Box 232">
          <a:extLst>
            <a:ext uri="{FF2B5EF4-FFF2-40B4-BE49-F238E27FC236}">
              <a16:creationId xmlns:a16="http://schemas.microsoft.com/office/drawing/2014/main" id="{A0617EE9-3E5C-429C-90BE-E388355D997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88" name="Text Box 233">
          <a:extLst>
            <a:ext uri="{FF2B5EF4-FFF2-40B4-BE49-F238E27FC236}">
              <a16:creationId xmlns:a16="http://schemas.microsoft.com/office/drawing/2014/main" id="{21A8BE65-3C21-4CF3-B3AA-04C626E978C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89" name="Text Box 234">
          <a:extLst>
            <a:ext uri="{FF2B5EF4-FFF2-40B4-BE49-F238E27FC236}">
              <a16:creationId xmlns:a16="http://schemas.microsoft.com/office/drawing/2014/main" id="{D47E80EC-603D-44D7-BFBB-4631AB12A2D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90" name="Text Box 235">
          <a:extLst>
            <a:ext uri="{FF2B5EF4-FFF2-40B4-BE49-F238E27FC236}">
              <a16:creationId xmlns:a16="http://schemas.microsoft.com/office/drawing/2014/main" id="{44785C7F-544F-4091-8104-97240296C22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91" name="Text Box 236">
          <a:extLst>
            <a:ext uri="{FF2B5EF4-FFF2-40B4-BE49-F238E27FC236}">
              <a16:creationId xmlns:a16="http://schemas.microsoft.com/office/drawing/2014/main" id="{A99AB929-6168-4D1F-B511-31E35E2FED5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92" name="Text Box 237">
          <a:extLst>
            <a:ext uri="{FF2B5EF4-FFF2-40B4-BE49-F238E27FC236}">
              <a16:creationId xmlns:a16="http://schemas.microsoft.com/office/drawing/2014/main" id="{7D630274-08D8-4CA6-9C91-2F7EE7A3067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93" name="Text Box 238">
          <a:extLst>
            <a:ext uri="{FF2B5EF4-FFF2-40B4-BE49-F238E27FC236}">
              <a16:creationId xmlns:a16="http://schemas.microsoft.com/office/drawing/2014/main" id="{E2DD0E4C-14D3-4D1B-AE28-32F847CDBA0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94" name="Text Box 239">
          <a:extLst>
            <a:ext uri="{FF2B5EF4-FFF2-40B4-BE49-F238E27FC236}">
              <a16:creationId xmlns:a16="http://schemas.microsoft.com/office/drawing/2014/main" id="{86D56BF1-3482-43C5-B0B7-C034DCF7D1B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95" name="Text Box 215">
          <a:extLst>
            <a:ext uri="{FF2B5EF4-FFF2-40B4-BE49-F238E27FC236}">
              <a16:creationId xmlns:a16="http://schemas.microsoft.com/office/drawing/2014/main" id="{3DBA4C0E-CA23-4F70-841F-F38145EA43C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96" name="Text Box 216">
          <a:extLst>
            <a:ext uri="{FF2B5EF4-FFF2-40B4-BE49-F238E27FC236}">
              <a16:creationId xmlns:a16="http://schemas.microsoft.com/office/drawing/2014/main" id="{E6CBC18C-56EB-46D0-913F-8716AD126FA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97" name="Text Box 64">
          <a:extLst>
            <a:ext uri="{FF2B5EF4-FFF2-40B4-BE49-F238E27FC236}">
              <a16:creationId xmlns:a16="http://schemas.microsoft.com/office/drawing/2014/main" id="{8FA0302E-1F22-44BB-85BD-955573000B9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98" name="Text Box 65">
          <a:extLst>
            <a:ext uri="{FF2B5EF4-FFF2-40B4-BE49-F238E27FC236}">
              <a16:creationId xmlns:a16="http://schemas.microsoft.com/office/drawing/2014/main" id="{2025CAF5-17E2-4549-B1CE-828FB9C8635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099" name="Text Box 66">
          <a:extLst>
            <a:ext uri="{FF2B5EF4-FFF2-40B4-BE49-F238E27FC236}">
              <a16:creationId xmlns:a16="http://schemas.microsoft.com/office/drawing/2014/main" id="{85074596-CC2F-4327-8A2B-F1E3D986C0B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00" name="Text Box 100">
          <a:extLst>
            <a:ext uri="{FF2B5EF4-FFF2-40B4-BE49-F238E27FC236}">
              <a16:creationId xmlns:a16="http://schemas.microsoft.com/office/drawing/2014/main" id="{0C1421FE-6BFE-4E5A-AF9D-10360D64FC9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01" name="Text Box 25">
          <a:extLst>
            <a:ext uri="{FF2B5EF4-FFF2-40B4-BE49-F238E27FC236}">
              <a16:creationId xmlns:a16="http://schemas.microsoft.com/office/drawing/2014/main" id="{FC064EBF-53F0-4151-A9AC-ECAE22924F9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02" name="Text Box 26">
          <a:extLst>
            <a:ext uri="{FF2B5EF4-FFF2-40B4-BE49-F238E27FC236}">
              <a16:creationId xmlns:a16="http://schemas.microsoft.com/office/drawing/2014/main" id="{94C886DD-E68B-43AF-BD8A-899722A8085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03" name="Text Box 58">
          <a:extLst>
            <a:ext uri="{FF2B5EF4-FFF2-40B4-BE49-F238E27FC236}">
              <a16:creationId xmlns:a16="http://schemas.microsoft.com/office/drawing/2014/main" id="{A944BDDD-E94C-4BD8-A730-5B87A4042B2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04" name="Text Box 213">
          <a:extLst>
            <a:ext uri="{FF2B5EF4-FFF2-40B4-BE49-F238E27FC236}">
              <a16:creationId xmlns:a16="http://schemas.microsoft.com/office/drawing/2014/main" id="{CFFA8A75-8C33-43C8-BBA3-D62CCD45E95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05" name="Text Box 240">
          <a:extLst>
            <a:ext uri="{FF2B5EF4-FFF2-40B4-BE49-F238E27FC236}">
              <a16:creationId xmlns:a16="http://schemas.microsoft.com/office/drawing/2014/main" id="{76C4434F-C618-4159-95BE-1F9CB37CE1C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06" name="Text Box 1">
          <a:extLst>
            <a:ext uri="{FF2B5EF4-FFF2-40B4-BE49-F238E27FC236}">
              <a16:creationId xmlns:a16="http://schemas.microsoft.com/office/drawing/2014/main" id="{16E9389F-3B61-434C-83BD-4ADE688B1D8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07" name="Text Box 2">
          <a:extLst>
            <a:ext uri="{FF2B5EF4-FFF2-40B4-BE49-F238E27FC236}">
              <a16:creationId xmlns:a16="http://schemas.microsoft.com/office/drawing/2014/main" id="{B8EC7379-D7CE-4AA2-AE8B-CA10B2518D5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08" name="Text Box 3">
          <a:extLst>
            <a:ext uri="{FF2B5EF4-FFF2-40B4-BE49-F238E27FC236}">
              <a16:creationId xmlns:a16="http://schemas.microsoft.com/office/drawing/2014/main" id="{655453E1-A855-49F2-9AF9-3229D56B4BA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09" name="Text Box 4">
          <a:extLst>
            <a:ext uri="{FF2B5EF4-FFF2-40B4-BE49-F238E27FC236}">
              <a16:creationId xmlns:a16="http://schemas.microsoft.com/office/drawing/2014/main" id="{1CEB5926-F683-4187-9F04-3B7DEE7504A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10" name="Text Box 5">
          <a:extLst>
            <a:ext uri="{FF2B5EF4-FFF2-40B4-BE49-F238E27FC236}">
              <a16:creationId xmlns:a16="http://schemas.microsoft.com/office/drawing/2014/main" id="{4653C04D-629E-456F-80A7-A7A2BF83931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11" name="Text Box 6">
          <a:extLst>
            <a:ext uri="{FF2B5EF4-FFF2-40B4-BE49-F238E27FC236}">
              <a16:creationId xmlns:a16="http://schemas.microsoft.com/office/drawing/2014/main" id="{6E473520-3822-465C-9424-132173435C2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12" name="Text Box 7">
          <a:extLst>
            <a:ext uri="{FF2B5EF4-FFF2-40B4-BE49-F238E27FC236}">
              <a16:creationId xmlns:a16="http://schemas.microsoft.com/office/drawing/2014/main" id="{59BF9B30-7E60-4989-903E-C6AA9A14B6C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13" name="Text Box 8">
          <a:extLst>
            <a:ext uri="{FF2B5EF4-FFF2-40B4-BE49-F238E27FC236}">
              <a16:creationId xmlns:a16="http://schemas.microsoft.com/office/drawing/2014/main" id="{900ADDE8-E5D0-4C64-89B3-0BE1C06F5B0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14" name="Text Box 9">
          <a:extLst>
            <a:ext uri="{FF2B5EF4-FFF2-40B4-BE49-F238E27FC236}">
              <a16:creationId xmlns:a16="http://schemas.microsoft.com/office/drawing/2014/main" id="{8632249D-9DAA-47F2-BFE3-867267DD309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15" name="Text Box 10">
          <a:extLst>
            <a:ext uri="{FF2B5EF4-FFF2-40B4-BE49-F238E27FC236}">
              <a16:creationId xmlns:a16="http://schemas.microsoft.com/office/drawing/2014/main" id="{400CA76D-04A9-4871-B55D-9B73D9F5918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16" name="Text Box 11">
          <a:extLst>
            <a:ext uri="{FF2B5EF4-FFF2-40B4-BE49-F238E27FC236}">
              <a16:creationId xmlns:a16="http://schemas.microsoft.com/office/drawing/2014/main" id="{1966FBCC-A732-4F4A-846A-BD55C978A8B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17" name="Text Box 12">
          <a:extLst>
            <a:ext uri="{FF2B5EF4-FFF2-40B4-BE49-F238E27FC236}">
              <a16:creationId xmlns:a16="http://schemas.microsoft.com/office/drawing/2014/main" id="{E8372917-F9A5-4CFF-949E-98D2D179A0D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18" name="Text Box 13">
          <a:extLst>
            <a:ext uri="{FF2B5EF4-FFF2-40B4-BE49-F238E27FC236}">
              <a16:creationId xmlns:a16="http://schemas.microsoft.com/office/drawing/2014/main" id="{C9119E42-9993-49D5-977D-4B765B9E994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19" name="Text Box 14">
          <a:extLst>
            <a:ext uri="{FF2B5EF4-FFF2-40B4-BE49-F238E27FC236}">
              <a16:creationId xmlns:a16="http://schemas.microsoft.com/office/drawing/2014/main" id="{A8F6DBCB-4EFF-4FEB-860C-C3334B0CC4D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20" name="Text Box 15">
          <a:extLst>
            <a:ext uri="{FF2B5EF4-FFF2-40B4-BE49-F238E27FC236}">
              <a16:creationId xmlns:a16="http://schemas.microsoft.com/office/drawing/2014/main" id="{EA9F0997-ADCE-40D9-86E7-1D49A0F4E31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21" name="Text Box 16">
          <a:extLst>
            <a:ext uri="{FF2B5EF4-FFF2-40B4-BE49-F238E27FC236}">
              <a16:creationId xmlns:a16="http://schemas.microsoft.com/office/drawing/2014/main" id="{C0BFF786-C277-41CC-B88D-1829AC00137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22" name="Text Box 17">
          <a:extLst>
            <a:ext uri="{FF2B5EF4-FFF2-40B4-BE49-F238E27FC236}">
              <a16:creationId xmlns:a16="http://schemas.microsoft.com/office/drawing/2014/main" id="{EF979F91-3522-487F-B7D4-E7DA8023322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23" name="Text Box 18">
          <a:extLst>
            <a:ext uri="{FF2B5EF4-FFF2-40B4-BE49-F238E27FC236}">
              <a16:creationId xmlns:a16="http://schemas.microsoft.com/office/drawing/2014/main" id="{8648D57F-3168-46C8-814A-386E48EE90A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24" name="Text Box 19">
          <a:extLst>
            <a:ext uri="{FF2B5EF4-FFF2-40B4-BE49-F238E27FC236}">
              <a16:creationId xmlns:a16="http://schemas.microsoft.com/office/drawing/2014/main" id="{4872F1B8-1A1E-4D41-9B00-66F20B82AEE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25" name="Text Box 20">
          <a:extLst>
            <a:ext uri="{FF2B5EF4-FFF2-40B4-BE49-F238E27FC236}">
              <a16:creationId xmlns:a16="http://schemas.microsoft.com/office/drawing/2014/main" id="{28FEB2C5-DEA3-492B-B50B-9469063602D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26" name="Text Box 21">
          <a:extLst>
            <a:ext uri="{FF2B5EF4-FFF2-40B4-BE49-F238E27FC236}">
              <a16:creationId xmlns:a16="http://schemas.microsoft.com/office/drawing/2014/main" id="{6411FB50-BC05-42DD-A07A-2C00E0E1DED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27" name="Text Box 22">
          <a:extLst>
            <a:ext uri="{FF2B5EF4-FFF2-40B4-BE49-F238E27FC236}">
              <a16:creationId xmlns:a16="http://schemas.microsoft.com/office/drawing/2014/main" id="{4F3237CC-2148-4CC3-9129-BEB98347D03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28" name="Text Box 23">
          <a:extLst>
            <a:ext uri="{FF2B5EF4-FFF2-40B4-BE49-F238E27FC236}">
              <a16:creationId xmlns:a16="http://schemas.microsoft.com/office/drawing/2014/main" id="{239C8572-DDE8-4C51-BF0D-AFA4DB63A10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29" name="Text Box 24">
          <a:extLst>
            <a:ext uri="{FF2B5EF4-FFF2-40B4-BE49-F238E27FC236}">
              <a16:creationId xmlns:a16="http://schemas.microsoft.com/office/drawing/2014/main" id="{643D1C6D-E048-4DEB-A447-137E30AD77E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30" name="Text Box 27">
          <a:extLst>
            <a:ext uri="{FF2B5EF4-FFF2-40B4-BE49-F238E27FC236}">
              <a16:creationId xmlns:a16="http://schemas.microsoft.com/office/drawing/2014/main" id="{663781F0-0488-42C9-88EC-4FEEEC1A21D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31" name="Text Box 28">
          <a:extLst>
            <a:ext uri="{FF2B5EF4-FFF2-40B4-BE49-F238E27FC236}">
              <a16:creationId xmlns:a16="http://schemas.microsoft.com/office/drawing/2014/main" id="{BFB4BC00-6214-499D-B636-7B87D501258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32" name="Text Box 29">
          <a:extLst>
            <a:ext uri="{FF2B5EF4-FFF2-40B4-BE49-F238E27FC236}">
              <a16:creationId xmlns:a16="http://schemas.microsoft.com/office/drawing/2014/main" id="{48934A5C-4EC2-4BF9-A14F-5E6E5A067E0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33" name="Text Box 30">
          <a:extLst>
            <a:ext uri="{FF2B5EF4-FFF2-40B4-BE49-F238E27FC236}">
              <a16:creationId xmlns:a16="http://schemas.microsoft.com/office/drawing/2014/main" id="{34D732FF-1BB9-4B76-933E-2FDA8A9AF1C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34" name="Text Box 31">
          <a:extLst>
            <a:ext uri="{FF2B5EF4-FFF2-40B4-BE49-F238E27FC236}">
              <a16:creationId xmlns:a16="http://schemas.microsoft.com/office/drawing/2014/main" id="{CCFB3FF6-5341-4748-976F-FC0478738CA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35" name="Text Box 32">
          <a:extLst>
            <a:ext uri="{FF2B5EF4-FFF2-40B4-BE49-F238E27FC236}">
              <a16:creationId xmlns:a16="http://schemas.microsoft.com/office/drawing/2014/main" id="{E1604A17-1567-4A8D-B2A4-14C747B2A39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36" name="Text Box 33">
          <a:extLst>
            <a:ext uri="{FF2B5EF4-FFF2-40B4-BE49-F238E27FC236}">
              <a16:creationId xmlns:a16="http://schemas.microsoft.com/office/drawing/2014/main" id="{3D10B7A3-1C65-4F33-96EC-4E79B391E8F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37" name="Text Box 34">
          <a:extLst>
            <a:ext uri="{FF2B5EF4-FFF2-40B4-BE49-F238E27FC236}">
              <a16:creationId xmlns:a16="http://schemas.microsoft.com/office/drawing/2014/main" id="{7418F7C7-155A-422A-8E29-7789E9C2B83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38" name="Text Box 35">
          <a:extLst>
            <a:ext uri="{FF2B5EF4-FFF2-40B4-BE49-F238E27FC236}">
              <a16:creationId xmlns:a16="http://schemas.microsoft.com/office/drawing/2014/main" id="{9A81DBCB-1F70-4245-AAEB-8BCAF856CEE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39" name="Text Box 36">
          <a:extLst>
            <a:ext uri="{FF2B5EF4-FFF2-40B4-BE49-F238E27FC236}">
              <a16:creationId xmlns:a16="http://schemas.microsoft.com/office/drawing/2014/main" id="{02B67455-17F2-48D6-B156-C18C85AD320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40" name="Text Box 37">
          <a:extLst>
            <a:ext uri="{FF2B5EF4-FFF2-40B4-BE49-F238E27FC236}">
              <a16:creationId xmlns:a16="http://schemas.microsoft.com/office/drawing/2014/main" id="{C9E51689-391F-4690-93AA-9CEA55F4EBC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41" name="Text Box 38">
          <a:extLst>
            <a:ext uri="{FF2B5EF4-FFF2-40B4-BE49-F238E27FC236}">
              <a16:creationId xmlns:a16="http://schemas.microsoft.com/office/drawing/2014/main" id="{4AA4AAB7-C702-42E7-8D9F-2A59DEE0CC6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42" name="Text Box 39">
          <a:extLst>
            <a:ext uri="{FF2B5EF4-FFF2-40B4-BE49-F238E27FC236}">
              <a16:creationId xmlns:a16="http://schemas.microsoft.com/office/drawing/2014/main" id="{D2E54422-D346-401B-97E2-275033DE7F2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43" name="Text Box 40">
          <a:extLst>
            <a:ext uri="{FF2B5EF4-FFF2-40B4-BE49-F238E27FC236}">
              <a16:creationId xmlns:a16="http://schemas.microsoft.com/office/drawing/2014/main" id="{1926942F-B682-4712-B52E-5A53E5EE4B4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44" name="Text Box 41">
          <a:extLst>
            <a:ext uri="{FF2B5EF4-FFF2-40B4-BE49-F238E27FC236}">
              <a16:creationId xmlns:a16="http://schemas.microsoft.com/office/drawing/2014/main" id="{7D12A75B-A63D-4EE7-8B85-5576FDB52FA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45" name="Text Box 42">
          <a:extLst>
            <a:ext uri="{FF2B5EF4-FFF2-40B4-BE49-F238E27FC236}">
              <a16:creationId xmlns:a16="http://schemas.microsoft.com/office/drawing/2014/main" id="{2E9A795B-59AE-43BD-A4D2-9BD92EEA0A7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46" name="Text Box 43">
          <a:extLst>
            <a:ext uri="{FF2B5EF4-FFF2-40B4-BE49-F238E27FC236}">
              <a16:creationId xmlns:a16="http://schemas.microsoft.com/office/drawing/2014/main" id="{28AE8F81-FCA2-484B-B9A6-713102CF851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47" name="Text Box 44">
          <a:extLst>
            <a:ext uri="{FF2B5EF4-FFF2-40B4-BE49-F238E27FC236}">
              <a16:creationId xmlns:a16="http://schemas.microsoft.com/office/drawing/2014/main" id="{3554F9FE-AB70-43D0-8643-89756C32B64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48" name="Text Box 45">
          <a:extLst>
            <a:ext uri="{FF2B5EF4-FFF2-40B4-BE49-F238E27FC236}">
              <a16:creationId xmlns:a16="http://schemas.microsoft.com/office/drawing/2014/main" id="{1D1047C0-557B-4E35-B4BA-9525CE98D7F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49" name="Text Box 46">
          <a:extLst>
            <a:ext uri="{FF2B5EF4-FFF2-40B4-BE49-F238E27FC236}">
              <a16:creationId xmlns:a16="http://schemas.microsoft.com/office/drawing/2014/main" id="{A54CC9C7-B729-4CF5-9254-8FC797E994E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50" name="Text Box 47">
          <a:extLst>
            <a:ext uri="{FF2B5EF4-FFF2-40B4-BE49-F238E27FC236}">
              <a16:creationId xmlns:a16="http://schemas.microsoft.com/office/drawing/2014/main" id="{4E2DDCBF-F5B5-48AE-A8C4-EE2DC2D77BE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51" name="Text Box 48">
          <a:extLst>
            <a:ext uri="{FF2B5EF4-FFF2-40B4-BE49-F238E27FC236}">
              <a16:creationId xmlns:a16="http://schemas.microsoft.com/office/drawing/2014/main" id="{1D86C32D-D433-4232-BCBE-324D990B715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52" name="Text Box 49">
          <a:extLst>
            <a:ext uri="{FF2B5EF4-FFF2-40B4-BE49-F238E27FC236}">
              <a16:creationId xmlns:a16="http://schemas.microsoft.com/office/drawing/2014/main" id="{F9B15E24-22BE-43A3-A11B-E112D127198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53" name="Text Box 50">
          <a:extLst>
            <a:ext uri="{FF2B5EF4-FFF2-40B4-BE49-F238E27FC236}">
              <a16:creationId xmlns:a16="http://schemas.microsoft.com/office/drawing/2014/main" id="{3D1B0385-2B00-46DD-B2A0-0899BE225C0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54" name="Text Box 51">
          <a:extLst>
            <a:ext uri="{FF2B5EF4-FFF2-40B4-BE49-F238E27FC236}">
              <a16:creationId xmlns:a16="http://schemas.microsoft.com/office/drawing/2014/main" id="{D659EC7A-5116-4689-951C-9989121A0C4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55" name="Text Box 52">
          <a:extLst>
            <a:ext uri="{FF2B5EF4-FFF2-40B4-BE49-F238E27FC236}">
              <a16:creationId xmlns:a16="http://schemas.microsoft.com/office/drawing/2014/main" id="{1799F3CB-406B-421A-B68A-9985BD1D2EE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56" name="Text Box 53">
          <a:extLst>
            <a:ext uri="{FF2B5EF4-FFF2-40B4-BE49-F238E27FC236}">
              <a16:creationId xmlns:a16="http://schemas.microsoft.com/office/drawing/2014/main" id="{2CA5FF17-7D92-4690-88F1-3D0382DA467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57" name="Text Box 54">
          <a:extLst>
            <a:ext uri="{FF2B5EF4-FFF2-40B4-BE49-F238E27FC236}">
              <a16:creationId xmlns:a16="http://schemas.microsoft.com/office/drawing/2014/main" id="{48A62C8F-8BD9-4BB5-86E6-B1971005351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58" name="Text Box 55">
          <a:extLst>
            <a:ext uri="{FF2B5EF4-FFF2-40B4-BE49-F238E27FC236}">
              <a16:creationId xmlns:a16="http://schemas.microsoft.com/office/drawing/2014/main" id="{20EA6A30-20BE-40EA-96FB-D79979C4900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59" name="Text Box 56">
          <a:extLst>
            <a:ext uri="{FF2B5EF4-FFF2-40B4-BE49-F238E27FC236}">
              <a16:creationId xmlns:a16="http://schemas.microsoft.com/office/drawing/2014/main" id="{68570EBC-ECE1-451B-A509-28875479821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60" name="Text Box 57">
          <a:extLst>
            <a:ext uri="{FF2B5EF4-FFF2-40B4-BE49-F238E27FC236}">
              <a16:creationId xmlns:a16="http://schemas.microsoft.com/office/drawing/2014/main" id="{1C9C2B3E-2649-42EB-8583-5C0911C6B84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61" name="Text Box 59">
          <a:extLst>
            <a:ext uri="{FF2B5EF4-FFF2-40B4-BE49-F238E27FC236}">
              <a16:creationId xmlns:a16="http://schemas.microsoft.com/office/drawing/2014/main" id="{8D314960-42D0-4F60-B33C-C824658B425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62" name="Text Box 60">
          <a:extLst>
            <a:ext uri="{FF2B5EF4-FFF2-40B4-BE49-F238E27FC236}">
              <a16:creationId xmlns:a16="http://schemas.microsoft.com/office/drawing/2014/main" id="{EC870637-69B0-49C6-AD03-0083D7B4A77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63" name="Text Box 61">
          <a:extLst>
            <a:ext uri="{FF2B5EF4-FFF2-40B4-BE49-F238E27FC236}">
              <a16:creationId xmlns:a16="http://schemas.microsoft.com/office/drawing/2014/main" id="{3167795A-0F23-4C86-BE67-84332FCE79C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64" name="Text Box 62">
          <a:extLst>
            <a:ext uri="{FF2B5EF4-FFF2-40B4-BE49-F238E27FC236}">
              <a16:creationId xmlns:a16="http://schemas.microsoft.com/office/drawing/2014/main" id="{08463009-4599-4121-BE00-C5E00BAB7BC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65" name="Text Box 63">
          <a:extLst>
            <a:ext uri="{FF2B5EF4-FFF2-40B4-BE49-F238E27FC236}">
              <a16:creationId xmlns:a16="http://schemas.microsoft.com/office/drawing/2014/main" id="{00F486BE-5495-4A5D-80BE-461934771A2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66" name="Text Box 67">
          <a:extLst>
            <a:ext uri="{FF2B5EF4-FFF2-40B4-BE49-F238E27FC236}">
              <a16:creationId xmlns:a16="http://schemas.microsoft.com/office/drawing/2014/main" id="{F63CA3A4-105C-4104-B74D-7F4A34A6BB1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67" name="Text Box 68">
          <a:extLst>
            <a:ext uri="{FF2B5EF4-FFF2-40B4-BE49-F238E27FC236}">
              <a16:creationId xmlns:a16="http://schemas.microsoft.com/office/drawing/2014/main" id="{7003C9B3-CFEC-40A7-9055-A653C53636A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68" name="Text Box 69">
          <a:extLst>
            <a:ext uri="{FF2B5EF4-FFF2-40B4-BE49-F238E27FC236}">
              <a16:creationId xmlns:a16="http://schemas.microsoft.com/office/drawing/2014/main" id="{66C68DBC-C8D6-4AF4-B48F-F45778642AA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69" name="Text Box 70">
          <a:extLst>
            <a:ext uri="{FF2B5EF4-FFF2-40B4-BE49-F238E27FC236}">
              <a16:creationId xmlns:a16="http://schemas.microsoft.com/office/drawing/2014/main" id="{87DDD2F0-9AC5-421F-8C40-6F7EBA84D4E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70" name="Text Box 71">
          <a:extLst>
            <a:ext uri="{FF2B5EF4-FFF2-40B4-BE49-F238E27FC236}">
              <a16:creationId xmlns:a16="http://schemas.microsoft.com/office/drawing/2014/main" id="{AC66E56E-F491-4C45-A3F7-C192F8FA86A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71" name="Text Box 72">
          <a:extLst>
            <a:ext uri="{FF2B5EF4-FFF2-40B4-BE49-F238E27FC236}">
              <a16:creationId xmlns:a16="http://schemas.microsoft.com/office/drawing/2014/main" id="{300879EC-5455-49A6-9CAF-E09DF36F736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72" name="Text Box 73">
          <a:extLst>
            <a:ext uri="{FF2B5EF4-FFF2-40B4-BE49-F238E27FC236}">
              <a16:creationId xmlns:a16="http://schemas.microsoft.com/office/drawing/2014/main" id="{B5A67A77-DE76-4D6C-BBC6-15125EF3766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73" name="Text Box 74">
          <a:extLst>
            <a:ext uri="{FF2B5EF4-FFF2-40B4-BE49-F238E27FC236}">
              <a16:creationId xmlns:a16="http://schemas.microsoft.com/office/drawing/2014/main" id="{B460E7D6-204F-45FD-BCAF-FF6EFE34FC6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74" name="Text Box 75">
          <a:extLst>
            <a:ext uri="{FF2B5EF4-FFF2-40B4-BE49-F238E27FC236}">
              <a16:creationId xmlns:a16="http://schemas.microsoft.com/office/drawing/2014/main" id="{DFAF27FD-7A53-4B91-A924-22D848A68D6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75" name="Text Box 76">
          <a:extLst>
            <a:ext uri="{FF2B5EF4-FFF2-40B4-BE49-F238E27FC236}">
              <a16:creationId xmlns:a16="http://schemas.microsoft.com/office/drawing/2014/main" id="{DC53E9E6-5DB7-4554-B68D-82111A1C40D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76" name="Text Box 77">
          <a:extLst>
            <a:ext uri="{FF2B5EF4-FFF2-40B4-BE49-F238E27FC236}">
              <a16:creationId xmlns:a16="http://schemas.microsoft.com/office/drawing/2014/main" id="{5FA5DC99-C785-4484-9B76-885D9A8AC86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77" name="Text Box 78">
          <a:extLst>
            <a:ext uri="{FF2B5EF4-FFF2-40B4-BE49-F238E27FC236}">
              <a16:creationId xmlns:a16="http://schemas.microsoft.com/office/drawing/2014/main" id="{C671912E-8C8B-41B2-B3E5-95A7C9978FB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78" name="Text Box 79">
          <a:extLst>
            <a:ext uri="{FF2B5EF4-FFF2-40B4-BE49-F238E27FC236}">
              <a16:creationId xmlns:a16="http://schemas.microsoft.com/office/drawing/2014/main" id="{DAD89EDB-5E86-42B7-A6F8-5251207B1C0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79" name="Text Box 80">
          <a:extLst>
            <a:ext uri="{FF2B5EF4-FFF2-40B4-BE49-F238E27FC236}">
              <a16:creationId xmlns:a16="http://schemas.microsoft.com/office/drawing/2014/main" id="{F5AE2475-08D9-486E-882A-C1C5E33E2B0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80" name="Text Box 81">
          <a:extLst>
            <a:ext uri="{FF2B5EF4-FFF2-40B4-BE49-F238E27FC236}">
              <a16:creationId xmlns:a16="http://schemas.microsoft.com/office/drawing/2014/main" id="{D7089356-A96A-44A8-8BA2-790ADBE3170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81" name="Text Box 82">
          <a:extLst>
            <a:ext uri="{FF2B5EF4-FFF2-40B4-BE49-F238E27FC236}">
              <a16:creationId xmlns:a16="http://schemas.microsoft.com/office/drawing/2014/main" id="{7E4FF50E-9063-4893-85F7-2E4A57CEF39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82" name="Text Box 83">
          <a:extLst>
            <a:ext uri="{FF2B5EF4-FFF2-40B4-BE49-F238E27FC236}">
              <a16:creationId xmlns:a16="http://schemas.microsoft.com/office/drawing/2014/main" id="{F8363B5D-6A76-4F77-B744-3DB36B28D3A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83" name="Text Box 84">
          <a:extLst>
            <a:ext uri="{FF2B5EF4-FFF2-40B4-BE49-F238E27FC236}">
              <a16:creationId xmlns:a16="http://schemas.microsoft.com/office/drawing/2014/main" id="{F93F1581-0B01-4FA1-A8F7-76339178EF0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84" name="Text Box 85">
          <a:extLst>
            <a:ext uri="{FF2B5EF4-FFF2-40B4-BE49-F238E27FC236}">
              <a16:creationId xmlns:a16="http://schemas.microsoft.com/office/drawing/2014/main" id="{D94F46AA-91FE-48DD-89AF-A432AD64E88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85" name="Text Box 86">
          <a:extLst>
            <a:ext uri="{FF2B5EF4-FFF2-40B4-BE49-F238E27FC236}">
              <a16:creationId xmlns:a16="http://schemas.microsoft.com/office/drawing/2014/main" id="{F69C7BBB-9D8F-4080-93F1-E39AF69E410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86" name="Text Box 87">
          <a:extLst>
            <a:ext uri="{FF2B5EF4-FFF2-40B4-BE49-F238E27FC236}">
              <a16:creationId xmlns:a16="http://schemas.microsoft.com/office/drawing/2014/main" id="{B3EBDB4B-7B6D-4096-9AF3-D3085F2718F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87" name="Text Box 88">
          <a:extLst>
            <a:ext uri="{FF2B5EF4-FFF2-40B4-BE49-F238E27FC236}">
              <a16:creationId xmlns:a16="http://schemas.microsoft.com/office/drawing/2014/main" id="{B790BA03-B573-44C2-B4C1-76526855297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88" name="Text Box 89">
          <a:extLst>
            <a:ext uri="{FF2B5EF4-FFF2-40B4-BE49-F238E27FC236}">
              <a16:creationId xmlns:a16="http://schemas.microsoft.com/office/drawing/2014/main" id="{B8723281-4645-41D3-89EC-70B4E4F7BF8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89" name="Text Box 90">
          <a:extLst>
            <a:ext uri="{FF2B5EF4-FFF2-40B4-BE49-F238E27FC236}">
              <a16:creationId xmlns:a16="http://schemas.microsoft.com/office/drawing/2014/main" id="{69E2D8B1-07D9-47DA-8B5D-869451ED132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90" name="Text Box 91">
          <a:extLst>
            <a:ext uri="{FF2B5EF4-FFF2-40B4-BE49-F238E27FC236}">
              <a16:creationId xmlns:a16="http://schemas.microsoft.com/office/drawing/2014/main" id="{1B4EC60E-68EC-4D9B-8A9D-E20F9A2269E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91" name="Text Box 92">
          <a:extLst>
            <a:ext uri="{FF2B5EF4-FFF2-40B4-BE49-F238E27FC236}">
              <a16:creationId xmlns:a16="http://schemas.microsoft.com/office/drawing/2014/main" id="{955A6A41-B977-41A8-B6FF-BD27564CA0B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92" name="Text Box 93">
          <a:extLst>
            <a:ext uri="{FF2B5EF4-FFF2-40B4-BE49-F238E27FC236}">
              <a16:creationId xmlns:a16="http://schemas.microsoft.com/office/drawing/2014/main" id="{F696B535-FCBB-4500-B336-E9AF6B453F5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93" name="Text Box 94">
          <a:extLst>
            <a:ext uri="{FF2B5EF4-FFF2-40B4-BE49-F238E27FC236}">
              <a16:creationId xmlns:a16="http://schemas.microsoft.com/office/drawing/2014/main" id="{C09347C9-8415-45C2-8D80-32E386785B9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94" name="Text Box 95">
          <a:extLst>
            <a:ext uri="{FF2B5EF4-FFF2-40B4-BE49-F238E27FC236}">
              <a16:creationId xmlns:a16="http://schemas.microsoft.com/office/drawing/2014/main" id="{2C9F5015-0819-44EE-B993-71FEB0DAE5A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95" name="Text Box 96">
          <a:extLst>
            <a:ext uri="{FF2B5EF4-FFF2-40B4-BE49-F238E27FC236}">
              <a16:creationId xmlns:a16="http://schemas.microsoft.com/office/drawing/2014/main" id="{2FCE302D-99AF-45F0-B6B7-C5F88B63A98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96" name="Text Box 97">
          <a:extLst>
            <a:ext uri="{FF2B5EF4-FFF2-40B4-BE49-F238E27FC236}">
              <a16:creationId xmlns:a16="http://schemas.microsoft.com/office/drawing/2014/main" id="{2ABE7705-B338-4D59-A615-991F0E49209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97" name="Text Box 98">
          <a:extLst>
            <a:ext uri="{FF2B5EF4-FFF2-40B4-BE49-F238E27FC236}">
              <a16:creationId xmlns:a16="http://schemas.microsoft.com/office/drawing/2014/main" id="{25390F64-2B87-4527-AFE8-7EEDCA6E45C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98" name="Text Box 99">
          <a:extLst>
            <a:ext uri="{FF2B5EF4-FFF2-40B4-BE49-F238E27FC236}">
              <a16:creationId xmlns:a16="http://schemas.microsoft.com/office/drawing/2014/main" id="{8B12AE60-D442-4464-91E0-BE74679DEE2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199" name="Text Box 101">
          <a:extLst>
            <a:ext uri="{FF2B5EF4-FFF2-40B4-BE49-F238E27FC236}">
              <a16:creationId xmlns:a16="http://schemas.microsoft.com/office/drawing/2014/main" id="{416545A6-ACAE-48EC-8449-A8524D55DAC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00" name="Text Box 102">
          <a:extLst>
            <a:ext uri="{FF2B5EF4-FFF2-40B4-BE49-F238E27FC236}">
              <a16:creationId xmlns:a16="http://schemas.microsoft.com/office/drawing/2014/main" id="{BE796166-A8EF-4FD2-9394-F09043B35E0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01" name="Text Box 103">
          <a:extLst>
            <a:ext uri="{FF2B5EF4-FFF2-40B4-BE49-F238E27FC236}">
              <a16:creationId xmlns:a16="http://schemas.microsoft.com/office/drawing/2014/main" id="{A48BA578-9EE1-45C5-99B6-D83F342289E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02" name="Text Box 104">
          <a:extLst>
            <a:ext uri="{FF2B5EF4-FFF2-40B4-BE49-F238E27FC236}">
              <a16:creationId xmlns:a16="http://schemas.microsoft.com/office/drawing/2014/main" id="{E8DC8517-0340-448A-9BF1-8E75882FAA7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03" name="Text Box 105">
          <a:extLst>
            <a:ext uri="{FF2B5EF4-FFF2-40B4-BE49-F238E27FC236}">
              <a16:creationId xmlns:a16="http://schemas.microsoft.com/office/drawing/2014/main" id="{F1DAF109-9087-4CCB-8845-1635AF29D1F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04" name="Text Box 106">
          <a:extLst>
            <a:ext uri="{FF2B5EF4-FFF2-40B4-BE49-F238E27FC236}">
              <a16:creationId xmlns:a16="http://schemas.microsoft.com/office/drawing/2014/main" id="{8C8211D5-71DF-4A57-A2C0-02842E3390D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05" name="Text Box 107">
          <a:extLst>
            <a:ext uri="{FF2B5EF4-FFF2-40B4-BE49-F238E27FC236}">
              <a16:creationId xmlns:a16="http://schemas.microsoft.com/office/drawing/2014/main" id="{880ACFA2-A373-4004-8F2F-F79B977B3C8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06" name="Text Box 108">
          <a:extLst>
            <a:ext uri="{FF2B5EF4-FFF2-40B4-BE49-F238E27FC236}">
              <a16:creationId xmlns:a16="http://schemas.microsoft.com/office/drawing/2014/main" id="{6049DACB-72B9-44BC-B092-7B167714E3A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07" name="Text Box 109">
          <a:extLst>
            <a:ext uri="{FF2B5EF4-FFF2-40B4-BE49-F238E27FC236}">
              <a16:creationId xmlns:a16="http://schemas.microsoft.com/office/drawing/2014/main" id="{218DFFC0-9C31-45BE-BC01-C81243FA0A9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08" name="Text Box 110">
          <a:extLst>
            <a:ext uri="{FF2B5EF4-FFF2-40B4-BE49-F238E27FC236}">
              <a16:creationId xmlns:a16="http://schemas.microsoft.com/office/drawing/2014/main" id="{6AFC17D9-5ECA-4CD5-8E71-5F24A91FFEF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09" name="Text Box 111">
          <a:extLst>
            <a:ext uri="{FF2B5EF4-FFF2-40B4-BE49-F238E27FC236}">
              <a16:creationId xmlns:a16="http://schemas.microsoft.com/office/drawing/2014/main" id="{83EF8E96-BCA5-4082-B190-E33383D3CFA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10" name="Text Box 112">
          <a:extLst>
            <a:ext uri="{FF2B5EF4-FFF2-40B4-BE49-F238E27FC236}">
              <a16:creationId xmlns:a16="http://schemas.microsoft.com/office/drawing/2014/main" id="{367277F2-BD2A-4C33-9571-C031B30E550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11" name="Text Box 113">
          <a:extLst>
            <a:ext uri="{FF2B5EF4-FFF2-40B4-BE49-F238E27FC236}">
              <a16:creationId xmlns:a16="http://schemas.microsoft.com/office/drawing/2014/main" id="{DD1E0C46-3D08-442C-8973-3D77E6703C0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12" name="Text Box 114">
          <a:extLst>
            <a:ext uri="{FF2B5EF4-FFF2-40B4-BE49-F238E27FC236}">
              <a16:creationId xmlns:a16="http://schemas.microsoft.com/office/drawing/2014/main" id="{C8715EBF-11FD-4DED-87D3-B855AB68CD2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13" name="Text Box 115">
          <a:extLst>
            <a:ext uri="{FF2B5EF4-FFF2-40B4-BE49-F238E27FC236}">
              <a16:creationId xmlns:a16="http://schemas.microsoft.com/office/drawing/2014/main" id="{955CF6E8-8790-4086-B34D-7809DF8F269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14" name="Text Box 116">
          <a:extLst>
            <a:ext uri="{FF2B5EF4-FFF2-40B4-BE49-F238E27FC236}">
              <a16:creationId xmlns:a16="http://schemas.microsoft.com/office/drawing/2014/main" id="{924FE2D0-CC1C-4801-A072-F2174FCFA14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15" name="Text Box 117">
          <a:extLst>
            <a:ext uri="{FF2B5EF4-FFF2-40B4-BE49-F238E27FC236}">
              <a16:creationId xmlns:a16="http://schemas.microsoft.com/office/drawing/2014/main" id="{EF790C93-4C2D-43A9-A327-7901EEC11BF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16" name="Text Box 118">
          <a:extLst>
            <a:ext uri="{FF2B5EF4-FFF2-40B4-BE49-F238E27FC236}">
              <a16:creationId xmlns:a16="http://schemas.microsoft.com/office/drawing/2014/main" id="{DD140C7A-1942-4AA2-A683-FD7E05027FB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17" name="Text Box 119">
          <a:extLst>
            <a:ext uri="{FF2B5EF4-FFF2-40B4-BE49-F238E27FC236}">
              <a16:creationId xmlns:a16="http://schemas.microsoft.com/office/drawing/2014/main" id="{F7B2B67B-88CC-4DF3-B8C3-07A7103977C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18" name="Text Box 120">
          <a:extLst>
            <a:ext uri="{FF2B5EF4-FFF2-40B4-BE49-F238E27FC236}">
              <a16:creationId xmlns:a16="http://schemas.microsoft.com/office/drawing/2014/main" id="{F9BAAC78-7DB7-4F57-8465-A348BBBC01A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19" name="Text Box 121">
          <a:extLst>
            <a:ext uri="{FF2B5EF4-FFF2-40B4-BE49-F238E27FC236}">
              <a16:creationId xmlns:a16="http://schemas.microsoft.com/office/drawing/2014/main" id="{4B00A10C-FA79-4D05-B414-1C1E9F55C47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20" name="Text Box 122">
          <a:extLst>
            <a:ext uri="{FF2B5EF4-FFF2-40B4-BE49-F238E27FC236}">
              <a16:creationId xmlns:a16="http://schemas.microsoft.com/office/drawing/2014/main" id="{313C85A5-A4C5-4F75-B1A4-8BA6BF6A28B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21" name="Text Box 123">
          <a:extLst>
            <a:ext uri="{FF2B5EF4-FFF2-40B4-BE49-F238E27FC236}">
              <a16:creationId xmlns:a16="http://schemas.microsoft.com/office/drawing/2014/main" id="{DCB5629A-B6B7-439B-9AB9-291CCB29F82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22" name="Text Box 124">
          <a:extLst>
            <a:ext uri="{FF2B5EF4-FFF2-40B4-BE49-F238E27FC236}">
              <a16:creationId xmlns:a16="http://schemas.microsoft.com/office/drawing/2014/main" id="{C466E4A9-0429-40A1-B7C2-482516189D2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23" name="Text Box 125">
          <a:extLst>
            <a:ext uri="{FF2B5EF4-FFF2-40B4-BE49-F238E27FC236}">
              <a16:creationId xmlns:a16="http://schemas.microsoft.com/office/drawing/2014/main" id="{0C9F9BE3-00AB-4314-BD77-BE958FAEB5C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24" name="Text Box 126">
          <a:extLst>
            <a:ext uri="{FF2B5EF4-FFF2-40B4-BE49-F238E27FC236}">
              <a16:creationId xmlns:a16="http://schemas.microsoft.com/office/drawing/2014/main" id="{1DD1465C-8235-4FC5-913A-FC984D8E16F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25" name="Text Box 127">
          <a:extLst>
            <a:ext uri="{FF2B5EF4-FFF2-40B4-BE49-F238E27FC236}">
              <a16:creationId xmlns:a16="http://schemas.microsoft.com/office/drawing/2014/main" id="{BFCEF900-23F6-4D65-83A1-DE81E84708C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26" name="Text Box 128">
          <a:extLst>
            <a:ext uri="{FF2B5EF4-FFF2-40B4-BE49-F238E27FC236}">
              <a16:creationId xmlns:a16="http://schemas.microsoft.com/office/drawing/2014/main" id="{52C94C06-0190-4A0E-8FF4-AB7EAF4CC90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27" name="Text Box 129">
          <a:extLst>
            <a:ext uri="{FF2B5EF4-FFF2-40B4-BE49-F238E27FC236}">
              <a16:creationId xmlns:a16="http://schemas.microsoft.com/office/drawing/2014/main" id="{A0980636-7E5B-4681-8E29-0004D960D07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28" name="Text Box 130">
          <a:extLst>
            <a:ext uri="{FF2B5EF4-FFF2-40B4-BE49-F238E27FC236}">
              <a16:creationId xmlns:a16="http://schemas.microsoft.com/office/drawing/2014/main" id="{BED07C3E-250A-4BC7-9235-EC830B289E1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29" name="Text Box 131">
          <a:extLst>
            <a:ext uri="{FF2B5EF4-FFF2-40B4-BE49-F238E27FC236}">
              <a16:creationId xmlns:a16="http://schemas.microsoft.com/office/drawing/2014/main" id="{81F7643E-E869-4E3D-AD29-333CEB5E3DA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30" name="Text Box 132">
          <a:extLst>
            <a:ext uri="{FF2B5EF4-FFF2-40B4-BE49-F238E27FC236}">
              <a16:creationId xmlns:a16="http://schemas.microsoft.com/office/drawing/2014/main" id="{7C2BC0EA-E534-4473-92BE-C602FBF664F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31" name="Text Box 133">
          <a:extLst>
            <a:ext uri="{FF2B5EF4-FFF2-40B4-BE49-F238E27FC236}">
              <a16:creationId xmlns:a16="http://schemas.microsoft.com/office/drawing/2014/main" id="{1D6018B6-EF6D-4D86-9785-692BB8618F7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32" name="Text Box 134">
          <a:extLst>
            <a:ext uri="{FF2B5EF4-FFF2-40B4-BE49-F238E27FC236}">
              <a16:creationId xmlns:a16="http://schemas.microsoft.com/office/drawing/2014/main" id="{2DC690BA-EA9B-42E7-8717-E8A62FB93A6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33" name="Text Box 135">
          <a:extLst>
            <a:ext uri="{FF2B5EF4-FFF2-40B4-BE49-F238E27FC236}">
              <a16:creationId xmlns:a16="http://schemas.microsoft.com/office/drawing/2014/main" id="{9872BE05-C4E7-4FD2-BFF9-CFB71C91DF4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34" name="Text Box 136">
          <a:extLst>
            <a:ext uri="{FF2B5EF4-FFF2-40B4-BE49-F238E27FC236}">
              <a16:creationId xmlns:a16="http://schemas.microsoft.com/office/drawing/2014/main" id="{4A9A8D70-7910-4797-A7C0-34521A2EC2C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35" name="Text Box 137">
          <a:extLst>
            <a:ext uri="{FF2B5EF4-FFF2-40B4-BE49-F238E27FC236}">
              <a16:creationId xmlns:a16="http://schemas.microsoft.com/office/drawing/2014/main" id="{D66EF2A9-2161-42BF-98EF-0A620E32E67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36" name="Text Box 138">
          <a:extLst>
            <a:ext uri="{FF2B5EF4-FFF2-40B4-BE49-F238E27FC236}">
              <a16:creationId xmlns:a16="http://schemas.microsoft.com/office/drawing/2014/main" id="{64BE4BDE-0C2F-4678-955D-C3D99B5665D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37" name="Text Box 139">
          <a:extLst>
            <a:ext uri="{FF2B5EF4-FFF2-40B4-BE49-F238E27FC236}">
              <a16:creationId xmlns:a16="http://schemas.microsoft.com/office/drawing/2014/main" id="{1BD4B75A-1523-4FFF-9AF6-7F13D9C8603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38" name="Text Box 140">
          <a:extLst>
            <a:ext uri="{FF2B5EF4-FFF2-40B4-BE49-F238E27FC236}">
              <a16:creationId xmlns:a16="http://schemas.microsoft.com/office/drawing/2014/main" id="{91084145-F1E1-41E6-BF66-8E7DED0C363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39" name="Text Box 141">
          <a:extLst>
            <a:ext uri="{FF2B5EF4-FFF2-40B4-BE49-F238E27FC236}">
              <a16:creationId xmlns:a16="http://schemas.microsoft.com/office/drawing/2014/main" id="{904C4EF8-4A9F-4AC5-8492-C488FEABE63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40" name="Text Box 142">
          <a:extLst>
            <a:ext uri="{FF2B5EF4-FFF2-40B4-BE49-F238E27FC236}">
              <a16:creationId xmlns:a16="http://schemas.microsoft.com/office/drawing/2014/main" id="{6170DD0F-3F4E-4FEA-A147-BFCD5F30065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41" name="Text Box 143">
          <a:extLst>
            <a:ext uri="{FF2B5EF4-FFF2-40B4-BE49-F238E27FC236}">
              <a16:creationId xmlns:a16="http://schemas.microsoft.com/office/drawing/2014/main" id="{E417A992-E053-4549-864C-8610F4FB42E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42" name="Text Box 144">
          <a:extLst>
            <a:ext uri="{FF2B5EF4-FFF2-40B4-BE49-F238E27FC236}">
              <a16:creationId xmlns:a16="http://schemas.microsoft.com/office/drawing/2014/main" id="{BB848F60-9E86-428A-B733-B93EF88F3A0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43" name="Text Box 145">
          <a:extLst>
            <a:ext uri="{FF2B5EF4-FFF2-40B4-BE49-F238E27FC236}">
              <a16:creationId xmlns:a16="http://schemas.microsoft.com/office/drawing/2014/main" id="{5FE96B1A-E0B9-4703-BE34-113C787F02D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44" name="Text Box 146">
          <a:extLst>
            <a:ext uri="{FF2B5EF4-FFF2-40B4-BE49-F238E27FC236}">
              <a16:creationId xmlns:a16="http://schemas.microsoft.com/office/drawing/2014/main" id="{AEB80918-16A0-4EDA-82B6-75CDCFD84EE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45" name="Text Box 147">
          <a:extLst>
            <a:ext uri="{FF2B5EF4-FFF2-40B4-BE49-F238E27FC236}">
              <a16:creationId xmlns:a16="http://schemas.microsoft.com/office/drawing/2014/main" id="{112D65B3-9C37-4FFC-9309-CDCD91644E6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46" name="Text Box 148">
          <a:extLst>
            <a:ext uri="{FF2B5EF4-FFF2-40B4-BE49-F238E27FC236}">
              <a16:creationId xmlns:a16="http://schemas.microsoft.com/office/drawing/2014/main" id="{40485B17-508F-4F4C-B4E7-37ACEBB8EF4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47" name="Text Box 149">
          <a:extLst>
            <a:ext uri="{FF2B5EF4-FFF2-40B4-BE49-F238E27FC236}">
              <a16:creationId xmlns:a16="http://schemas.microsoft.com/office/drawing/2014/main" id="{038C305A-3133-485F-BA15-FCB5E82BF84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48" name="Text Box 150">
          <a:extLst>
            <a:ext uri="{FF2B5EF4-FFF2-40B4-BE49-F238E27FC236}">
              <a16:creationId xmlns:a16="http://schemas.microsoft.com/office/drawing/2014/main" id="{FA6FE841-64C0-4D7F-AF02-1D1909058E5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49" name="Text Box 151">
          <a:extLst>
            <a:ext uri="{FF2B5EF4-FFF2-40B4-BE49-F238E27FC236}">
              <a16:creationId xmlns:a16="http://schemas.microsoft.com/office/drawing/2014/main" id="{C648D6A2-0C1E-49CC-B174-FB6F01E76E9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50" name="Text Box 152">
          <a:extLst>
            <a:ext uri="{FF2B5EF4-FFF2-40B4-BE49-F238E27FC236}">
              <a16:creationId xmlns:a16="http://schemas.microsoft.com/office/drawing/2014/main" id="{A7F52821-D2C0-42B2-A2A5-1509DA30D77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51" name="Text Box 153">
          <a:extLst>
            <a:ext uri="{FF2B5EF4-FFF2-40B4-BE49-F238E27FC236}">
              <a16:creationId xmlns:a16="http://schemas.microsoft.com/office/drawing/2014/main" id="{22A4998C-0A13-447A-BDD5-0695BED96E1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52" name="Text Box 154">
          <a:extLst>
            <a:ext uri="{FF2B5EF4-FFF2-40B4-BE49-F238E27FC236}">
              <a16:creationId xmlns:a16="http://schemas.microsoft.com/office/drawing/2014/main" id="{6E8AAF7E-1FE3-479F-8E3B-775E8828823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53" name="Text Box 155">
          <a:extLst>
            <a:ext uri="{FF2B5EF4-FFF2-40B4-BE49-F238E27FC236}">
              <a16:creationId xmlns:a16="http://schemas.microsoft.com/office/drawing/2014/main" id="{63965D6C-4198-4050-9E92-96B4326B808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54" name="Text Box 156">
          <a:extLst>
            <a:ext uri="{FF2B5EF4-FFF2-40B4-BE49-F238E27FC236}">
              <a16:creationId xmlns:a16="http://schemas.microsoft.com/office/drawing/2014/main" id="{AFDED845-AB0B-4B27-BE97-F6747EFEC1E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55" name="Text Box 157">
          <a:extLst>
            <a:ext uri="{FF2B5EF4-FFF2-40B4-BE49-F238E27FC236}">
              <a16:creationId xmlns:a16="http://schemas.microsoft.com/office/drawing/2014/main" id="{BFAB3D40-9FB7-4C58-A0FC-E40D6CFAC1C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56" name="Text Box 158">
          <a:extLst>
            <a:ext uri="{FF2B5EF4-FFF2-40B4-BE49-F238E27FC236}">
              <a16:creationId xmlns:a16="http://schemas.microsoft.com/office/drawing/2014/main" id="{8952F80E-3313-43A0-8EC8-A6088BFAABA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57" name="Text Box 159">
          <a:extLst>
            <a:ext uri="{FF2B5EF4-FFF2-40B4-BE49-F238E27FC236}">
              <a16:creationId xmlns:a16="http://schemas.microsoft.com/office/drawing/2014/main" id="{2E3DD89D-CFF8-46E2-B64A-DB1A785CDCD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58" name="Text Box 160">
          <a:extLst>
            <a:ext uri="{FF2B5EF4-FFF2-40B4-BE49-F238E27FC236}">
              <a16:creationId xmlns:a16="http://schemas.microsoft.com/office/drawing/2014/main" id="{F901A66C-E7B9-4EB7-B56C-E0128473586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59" name="Text Box 161">
          <a:extLst>
            <a:ext uri="{FF2B5EF4-FFF2-40B4-BE49-F238E27FC236}">
              <a16:creationId xmlns:a16="http://schemas.microsoft.com/office/drawing/2014/main" id="{D779971C-26DD-4E24-B878-C6571D51E14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60" name="Text Box 162">
          <a:extLst>
            <a:ext uri="{FF2B5EF4-FFF2-40B4-BE49-F238E27FC236}">
              <a16:creationId xmlns:a16="http://schemas.microsoft.com/office/drawing/2014/main" id="{9AD65E9C-7BD0-41C2-954B-9773DD1A039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61" name="Text Box 163">
          <a:extLst>
            <a:ext uri="{FF2B5EF4-FFF2-40B4-BE49-F238E27FC236}">
              <a16:creationId xmlns:a16="http://schemas.microsoft.com/office/drawing/2014/main" id="{7A0FFC25-B557-4AF4-B88A-CFE7654200A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62" name="Text Box 164">
          <a:extLst>
            <a:ext uri="{FF2B5EF4-FFF2-40B4-BE49-F238E27FC236}">
              <a16:creationId xmlns:a16="http://schemas.microsoft.com/office/drawing/2014/main" id="{E60E1351-96FC-48E7-853C-410C79D8FED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63" name="Text Box 165">
          <a:extLst>
            <a:ext uri="{FF2B5EF4-FFF2-40B4-BE49-F238E27FC236}">
              <a16:creationId xmlns:a16="http://schemas.microsoft.com/office/drawing/2014/main" id="{E6B1EAEB-F8FD-41EB-8034-79621C18C94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64" name="Text Box 166">
          <a:extLst>
            <a:ext uri="{FF2B5EF4-FFF2-40B4-BE49-F238E27FC236}">
              <a16:creationId xmlns:a16="http://schemas.microsoft.com/office/drawing/2014/main" id="{7D129EB2-458E-4570-B35C-4D54F1EADD9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65" name="Text Box 167">
          <a:extLst>
            <a:ext uri="{FF2B5EF4-FFF2-40B4-BE49-F238E27FC236}">
              <a16:creationId xmlns:a16="http://schemas.microsoft.com/office/drawing/2014/main" id="{0A7477AD-8B41-4DAA-B604-546AEA2FD99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66" name="Text Box 168">
          <a:extLst>
            <a:ext uri="{FF2B5EF4-FFF2-40B4-BE49-F238E27FC236}">
              <a16:creationId xmlns:a16="http://schemas.microsoft.com/office/drawing/2014/main" id="{B316D1A8-06DE-4E47-A456-22BEC440B86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67" name="Text Box 169">
          <a:extLst>
            <a:ext uri="{FF2B5EF4-FFF2-40B4-BE49-F238E27FC236}">
              <a16:creationId xmlns:a16="http://schemas.microsoft.com/office/drawing/2014/main" id="{2E124833-7C77-41CB-99FC-6FDB483B173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68" name="Text Box 170">
          <a:extLst>
            <a:ext uri="{FF2B5EF4-FFF2-40B4-BE49-F238E27FC236}">
              <a16:creationId xmlns:a16="http://schemas.microsoft.com/office/drawing/2014/main" id="{61D1A803-9555-4053-A2BE-7AB9DBE076D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69" name="Text Box 171">
          <a:extLst>
            <a:ext uri="{FF2B5EF4-FFF2-40B4-BE49-F238E27FC236}">
              <a16:creationId xmlns:a16="http://schemas.microsoft.com/office/drawing/2014/main" id="{DAF2571B-4526-49EF-84F3-7B586751796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70" name="Text Box 172">
          <a:extLst>
            <a:ext uri="{FF2B5EF4-FFF2-40B4-BE49-F238E27FC236}">
              <a16:creationId xmlns:a16="http://schemas.microsoft.com/office/drawing/2014/main" id="{A27775D5-7705-4CE7-857B-FBF0695E071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71" name="Text Box 173">
          <a:extLst>
            <a:ext uri="{FF2B5EF4-FFF2-40B4-BE49-F238E27FC236}">
              <a16:creationId xmlns:a16="http://schemas.microsoft.com/office/drawing/2014/main" id="{3423B361-FE27-4BFF-B8F5-EA73CFF322C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72" name="Text Box 174">
          <a:extLst>
            <a:ext uri="{FF2B5EF4-FFF2-40B4-BE49-F238E27FC236}">
              <a16:creationId xmlns:a16="http://schemas.microsoft.com/office/drawing/2014/main" id="{5E0CC19D-20FC-4929-B9DB-B8439E59F80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73" name="Text Box 175">
          <a:extLst>
            <a:ext uri="{FF2B5EF4-FFF2-40B4-BE49-F238E27FC236}">
              <a16:creationId xmlns:a16="http://schemas.microsoft.com/office/drawing/2014/main" id="{ADD2CE68-57DF-4FF6-88C6-837D4DB5F7B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74" name="Text Box 176">
          <a:extLst>
            <a:ext uri="{FF2B5EF4-FFF2-40B4-BE49-F238E27FC236}">
              <a16:creationId xmlns:a16="http://schemas.microsoft.com/office/drawing/2014/main" id="{D3A45773-D4C7-41D7-8BB7-2F8994B2274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75" name="Text Box 177">
          <a:extLst>
            <a:ext uri="{FF2B5EF4-FFF2-40B4-BE49-F238E27FC236}">
              <a16:creationId xmlns:a16="http://schemas.microsoft.com/office/drawing/2014/main" id="{7FA4B78A-4532-4F14-8F5B-7E17E49E47F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76" name="Text Box 178">
          <a:extLst>
            <a:ext uri="{FF2B5EF4-FFF2-40B4-BE49-F238E27FC236}">
              <a16:creationId xmlns:a16="http://schemas.microsoft.com/office/drawing/2014/main" id="{7D0C89F0-4C22-4773-9D4F-544E300DC7B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77" name="Text Box 179">
          <a:extLst>
            <a:ext uri="{FF2B5EF4-FFF2-40B4-BE49-F238E27FC236}">
              <a16:creationId xmlns:a16="http://schemas.microsoft.com/office/drawing/2014/main" id="{07C9339A-3029-46A9-AE12-7CC7A2DB080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78" name="Text Box 180">
          <a:extLst>
            <a:ext uri="{FF2B5EF4-FFF2-40B4-BE49-F238E27FC236}">
              <a16:creationId xmlns:a16="http://schemas.microsoft.com/office/drawing/2014/main" id="{4629B71D-9514-4663-A53B-81680740DCC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79" name="Text Box 181">
          <a:extLst>
            <a:ext uri="{FF2B5EF4-FFF2-40B4-BE49-F238E27FC236}">
              <a16:creationId xmlns:a16="http://schemas.microsoft.com/office/drawing/2014/main" id="{7D5870A2-AD18-4CB5-8004-41628D759ED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80" name="Text Box 182">
          <a:extLst>
            <a:ext uri="{FF2B5EF4-FFF2-40B4-BE49-F238E27FC236}">
              <a16:creationId xmlns:a16="http://schemas.microsoft.com/office/drawing/2014/main" id="{99F99488-A8A9-49FD-94ED-23562F89951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81" name="Text Box 183">
          <a:extLst>
            <a:ext uri="{FF2B5EF4-FFF2-40B4-BE49-F238E27FC236}">
              <a16:creationId xmlns:a16="http://schemas.microsoft.com/office/drawing/2014/main" id="{3710CE1C-EFA8-41D2-937A-1F58DE51611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82" name="Text Box 184">
          <a:extLst>
            <a:ext uri="{FF2B5EF4-FFF2-40B4-BE49-F238E27FC236}">
              <a16:creationId xmlns:a16="http://schemas.microsoft.com/office/drawing/2014/main" id="{4C110593-5891-47E8-B0F4-080D8B7F9E5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83" name="Text Box 185">
          <a:extLst>
            <a:ext uri="{FF2B5EF4-FFF2-40B4-BE49-F238E27FC236}">
              <a16:creationId xmlns:a16="http://schemas.microsoft.com/office/drawing/2014/main" id="{959EDFCB-1681-472D-B971-4FE495B97D7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84" name="Text Box 186">
          <a:extLst>
            <a:ext uri="{FF2B5EF4-FFF2-40B4-BE49-F238E27FC236}">
              <a16:creationId xmlns:a16="http://schemas.microsoft.com/office/drawing/2014/main" id="{E9A862DB-1554-4132-A86B-DBF29C48068B}"/>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85" name="Text Box 187">
          <a:extLst>
            <a:ext uri="{FF2B5EF4-FFF2-40B4-BE49-F238E27FC236}">
              <a16:creationId xmlns:a16="http://schemas.microsoft.com/office/drawing/2014/main" id="{21956072-70D4-4341-8621-D2290B2904A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86" name="Text Box 188">
          <a:extLst>
            <a:ext uri="{FF2B5EF4-FFF2-40B4-BE49-F238E27FC236}">
              <a16:creationId xmlns:a16="http://schemas.microsoft.com/office/drawing/2014/main" id="{E0E30D21-8B3E-4437-B7AC-A010A604585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87" name="Text Box 189">
          <a:extLst>
            <a:ext uri="{FF2B5EF4-FFF2-40B4-BE49-F238E27FC236}">
              <a16:creationId xmlns:a16="http://schemas.microsoft.com/office/drawing/2014/main" id="{DE71A1A3-8009-4177-8C19-31393125FA1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88" name="Text Box 190">
          <a:extLst>
            <a:ext uri="{FF2B5EF4-FFF2-40B4-BE49-F238E27FC236}">
              <a16:creationId xmlns:a16="http://schemas.microsoft.com/office/drawing/2014/main" id="{EC44B1FD-2E92-4ABA-8CA6-F5BA25D4274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89" name="Text Box 191">
          <a:extLst>
            <a:ext uri="{FF2B5EF4-FFF2-40B4-BE49-F238E27FC236}">
              <a16:creationId xmlns:a16="http://schemas.microsoft.com/office/drawing/2014/main" id="{82D878A4-FCA3-4BB6-9302-80FF9BD16C5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90" name="Text Box 192">
          <a:extLst>
            <a:ext uri="{FF2B5EF4-FFF2-40B4-BE49-F238E27FC236}">
              <a16:creationId xmlns:a16="http://schemas.microsoft.com/office/drawing/2014/main" id="{23E8BBB7-F3DD-4720-9B06-10DE9BAFD8C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91" name="Text Box 193">
          <a:extLst>
            <a:ext uri="{FF2B5EF4-FFF2-40B4-BE49-F238E27FC236}">
              <a16:creationId xmlns:a16="http://schemas.microsoft.com/office/drawing/2014/main" id="{ED86ABCE-AE58-4919-8EAB-977821159DE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92" name="Text Box 194">
          <a:extLst>
            <a:ext uri="{FF2B5EF4-FFF2-40B4-BE49-F238E27FC236}">
              <a16:creationId xmlns:a16="http://schemas.microsoft.com/office/drawing/2014/main" id="{B16582EB-FBEE-4C7F-B2D1-6CA0A2DAE97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93" name="Text Box 195">
          <a:extLst>
            <a:ext uri="{FF2B5EF4-FFF2-40B4-BE49-F238E27FC236}">
              <a16:creationId xmlns:a16="http://schemas.microsoft.com/office/drawing/2014/main" id="{A928325B-9D1D-4EB6-A2DA-F43A25F6C2B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94" name="Text Box 196">
          <a:extLst>
            <a:ext uri="{FF2B5EF4-FFF2-40B4-BE49-F238E27FC236}">
              <a16:creationId xmlns:a16="http://schemas.microsoft.com/office/drawing/2014/main" id="{C3787F8F-53CD-448D-82D8-1911B552A76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95" name="Text Box 197">
          <a:extLst>
            <a:ext uri="{FF2B5EF4-FFF2-40B4-BE49-F238E27FC236}">
              <a16:creationId xmlns:a16="http://schemas.microsoft.com/office/drawing/2014/main" id="{8DCB4CF5-2D62-42DF-B401-CD715DDF952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96" name="Text Box 198">
          <a:extLst>
            <a:ext uri="{FF2B5EF4-FFF2-40B4-BE49-F238E27FC236}">
              <a16:creationId xmlns:a16="http://schemas.microsoft.com/office/drawing/2014/main" id="{EC9C3795-C693-4F8F-8E10-4ADCB76C54F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97" name="Text Box 199">
          <a:extLst>
            <a:ext uri="{FF2B5EF4-FFF2-40B4-BE49-F238E27FC236}">
              <a16:creationId xmlns:a16="http://schemas.microsoft.com/office/drawing/2014/main" id="{8FA6B1F4-A4FC-4808-966C-EF3198BC080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98" name="Text Box 200">
          <a:extLst>
            <a:ext uri="{FF2B5EF4-FFF2-40B4-BE49-F238E27FC236}">
              <a16:creationId xmlns:a16="http://schemas.microsoft.com/office/drawing/2014/main" id="{32EEC6A6-87E2-441D-B36E-49B33E2040A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299" name="Text Box 201">
          <a:extLst>
            <a:ext uri="{FF2B5EF4-FFF2-40B4-BE49-F238E27FC236}">
              <a16:creationId xmlns:a16="http://schemas.microsoft.com/office/drawing/2014/main" id="{6C8EC333-52F2-4190-8D00-CCDF26B128C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00" name="Text Box 202">
          <a:extLst>
            <a:ext uri="{FF2B5EF4-FFF2-40B4-BE49-F238E27FC236}">
              <a16:creationId xmlns:a16="http://schemas.microsoft.com/office/drawing/2014/main" id="{824DA0C8-E4A4-4594-98AD-058445739F8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01" name="Text Box 203">
          <a:extLst>
            <a:ext uri="{FF2B5EF4-FFF2-40B4-BE49-F238E27FC236}">
              <a16:creationId xmlns:a16="http://schemas.microsoft.com/office/drawing/2014/main" id="{79729B82-694A-4281-8491-A797B0C8C4B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02" name="Text Box 204">
          <a:extLst>
            <a:ext uri="{FF2B5EF4-FFF2-40B4-BE49-F238E27FC236}">
              <a16:creationId xmlns:a16="http://schemas.microsoft.com/office/drawing/2014/main" id="{05A960AD-B336-4525-AC7E-7BD192E627B0}"/>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03" name="Text Box 205">
          <a:extLst>
            <a:ext uri="{FF2B5EF4-FFF2-40B4-BE49-F238E27FC236}">
              <a16:creationId xmlns:a16="http://schemas.microsoft.com/office/drawing/2014/main" id="{E985AEFD-ACF3-4861-891A-DD5D466C165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04" name="Text Box 206">
          <a:extLst>
            <a:ext uri="{FF2B5EF4-FFF2-40B4-BE49-F238E27FC236}">
              <a16:creationId xmlns:a16="http://schemas.microsoft.com/office/drawing/2014/main" id="{8FD28022-26BC-4964-823F-086A8E91C74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05" name="Text Box 207">
          <a:extLst>
            <a:ext uri="{FF2B5EF4-FFF2-40B4-BE49-F238E27FC236}">
              <a16:creationId xmlns:a16="http://schemas.microsoft.com/office/drawing/2014/main" id="{9D07000B-B73A-4CCC-81F4-81A5BF15B87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06" name="Text Box 208">
          <a:extLst>
            <a:ext uri="{FF2B5EF4-FFF2-40B4-BE49-F238E27FC236}">
              <a16:creationId xmlns:a16="http://schemas.microsoft.com/office/drawing/2014/main" id="{A3B11F33-635D-4271-AE7D-21E61005D89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07" name="Text Box 209">
          <a:extLst>
            <a:ext uri="{FF2B5EF4-FFF2-40B4-BE49-F238E27FC236}">
              <a16:creationId xmlns:a16="http://schemas.microsoft.com/office/drawing/2014/main" id="{02BDDB96-4266-4A10-A37D-952C9F50F4C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08" name="Text Box 210">
          <a:extLst>
            <a:ext uri="{FF2B5EF4-FFF2-40B4-BE49-F238E27FC236}">
              <a16:creationId xmlns:a16="http://schemas.microsoft.com/office/drawing/2014/main" id="{52AA05B2-9E63-4F17-B2A9-EAFB6A8B71C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09" name="Text Box 211">
          <a:extLst>
            <a:ext uri="{FF2B5EF4-FFF2-40B4-BE49-F238E27FC236}">
              <a16:creationId xmlns:a16="http://schemas.microsoft.com/office/drawing/2014/main" id="{9FBB8070-E959-4E2A-BBF8-ACA70A6B147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10" name="Text Box 212">
          <a:extLst>
            <a:ext uri="{FF2B5EF4-FFF2-40B4-BE49-F238E27FC236}">
              <a16:creationId xmlns:a16="http://schemas.microsoft.com/office/drawing/2014/main" id="{D783A447-1E3F-4C67-8D02-0662B95F3AA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11" name="Text Box 214">
          <a:extLst>
            <a:ext uri="{FF2B5EF4-FFF2-40B4-BE49-F238E27FC236}">
              <a16:creationId xmlns:a16="http://schemas.microsoft.com/office/drawing/2014/main" id="{7C300FA8-E8D3-4C3F-AF20-18CB392C4D8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12" name="Text Box 217">
          <a:extLst>
            <a:ext uri="{FF2B5EF4-FFF2-40B4-BE49-F238E27FC236}">
              <a16:creationId xmlns:a16="http://schemas.microsoft.com/office/drawing/2014/main" id="{FE77D66A-6B42-4F8B-A33A-8095A9F8377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13" name="Text Box 218">
          <a:extLst>
            <a:ext uri="{FF2B5EF4-FFF2-40B4-BE49-F238E27FC236}">
              <a16:creationId xmlns:a16="http://schemas.microsoft.com/office/drawing/2014/main" id="{32B515A1-CE3B-4F73-91BF-970A2AD187E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14" name="Text Box 219">
          <a:extLst>
            <a:ext uri="{FF2B5EF4-FFF2-40B4-BE49-F238E27FC236}">
              <a16:creationId xmlns:a16="http://schemas.microsoft.com/office/drawing/2014/main" id="{2108F0F2-238C-4DFE-9EDF-731695049F4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15" name="Text Box 220">
          <a:extLst>
            <a:ext uri="{FF2B5EF4-FFF2-40B4-BE49-F238E27FC236}">
              <a16:creationId xmlns:a16="http://schemas.microsoft.com/office/drawing/2014/main" id="{6FAA08BE-6F41-4C26-99A8-96FA29F3D03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16" name="Text Box 221">
          <a:extLst>
            <a:ext uri="{FF2B5EF4-FFF2-40B4-BE49-F238E27FC236}">
              <a16:creationId xmlns:a16="http://schemas.microsoft.com/office/drawing/2014/main" id="{3364A36E-ED6C-41F8-BAFC-E7969DB46AD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17" name="Text Box 222">
          <a:extLst>
            <a:ext uri="{FF2B5EF4-FFF2-40B4-BE49-F238E27FC236}">
              <a16:creationId xmlns:a16="http://schemas.microsoft.com/office/drawing/2014/main" id="{3594EE0C-9BAE-4D46-A2E9-475DE328AD6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18" name="Text Box 223">
          <a:extLst>
            <a:ext uri="{FF2B5EF4-FFF2-40B4-BE49-F238E27FC236}">
              <a16:creationId xmlns:a16="http://schemas.microsoft.com/office/drawing/2014/main" id="{DF47BE95-E170-4D39-886F-7E99314B2FC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19" name="Text Box 224">
          <a:extLst>
            <a:ext uri="{FF2B5EF4-FFF2-40B4-BE49-F238E27FC236}">
              <a16:creationId xmlns:a16="http://schemas.microsoft.com/office/drawing/2014/main" id="{CBD5AA12-6390-43B2-92AC-9E9038366DA9}"/>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20" name="Text Box 225">
          <a:extLst>
            <a:ext uri="{FF2B5EF4-FFF2-40B4-BE49-F238E27FC236}">
              <a16:creationId xmlns:a16="http://schemas.microsoft.com/office/drawing/2014/main" id="{69CE4F7B-0AD7-41CB-81C1-03CD675DFF8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21" name="Text Box 226">
          <a:extLst>
            <a:ext uri="{FF2B5EF4-FFF2-40B4-BE49-F238E27FC236}">
              <a16:creationId xmlns:a16="http://schemas.microsoft.com/office/drawing/2014/main" id="{ABEB2C20-CC15-42D7-9A9F-4A4E815D05A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22" name="Text Box 227">
          <a:extLst>
            <a:ext uri="{FF2B5EF4-FFF2-40B4-BE49-F238E27FC236}">
              <a16:creationId xmlns:a16="http://schemas.microsoft.com/office/drawing/2014/main" id="{BB6EA1CA-14C3-485D-9977-3A61177D626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23" name="Text Box 228">
          <a:extLst>
            <a:ext uri="{FF2B5EF4-FFF2-40B4-BE49-F238E27FC236}">
              <a16:creationId xmlns:a16="http://schemas.microsoft.com/office/drawing/2014/main" id="{4B6EDEEE-0B1E-4DA3-A4B4-DF2C4A79DA4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24" name="Text Box 229">
          <a:extLst>
            <a:ext uri="{FF2B5EF4-FFF2-40B4-BE49-F238E27FC236}">
              <a16:creationId xmlns:a16="http://schemas.microsoft.com/office/drawing/2014/main" id="{A69233B5-2547-4EB0-AEC3-A3D804E3D9C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25" name="Text Box 230">
          <a:extLst>
            <a:ext uri="{FF2B5EF4-FFF2-40B4-BE49-F238E27FC236}">
              <a16:creationId xmlns:a16="http://schemas.microsoft.com/office/drawing/2014/main" id="{C01841ED-A94B-4832-A292-53404CE57D9A}"/>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26" name="Text Box 231">
          <a:extLst>
            <a:ext uri="{FF2B5EF4-FFF2-40B4-BE49-F238E27FC236}">
              <a16:creationId xmlns:a16="http://schemas.microsoft.com/office/drawing/2014/main" id="{7D3FC805-466C-477E-AEA1-F5A9280BA865}"/>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27" name="Text Box 232">
          <a:extLst>
            <a:ext uri="{FF2B5EF4-FFF2-40B4-BE49-F238E27FC236}">
              <a16:creationId xmlns:a16="http://schemas.microsoft.com/office/drawing/2014/main" id="{CFC2AA57-F28D-4AC7-ABAC-EC9FA99F16FF}"/>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28" name="Text Box 233">
          <a:extLst>
            <a:ext uri="{FF2B5EF4-FFF2-40B4-BE49-F238E27FC236}">
              <a16:creationId xmlns:a16="http://schemas.microsoft.com/office/drawing/2014/main" id="{52A96FD7-9658-49AF-9A24-7C40A50080A8}"/>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29" name="Text Box 234">
          <a:extLst>
            <a:ext uri="{FF2B5EF4-FFF2-40B4-BE49-F238E27FC236}">
              <a16:creationId xmlns:a16="http://schemas.microsoft.com/office/drawing/2014/main" id="{3A8ACB80-CA3D-49ED-B722-107BBA224B7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30" name="Text Box 235">
          <a:extLst>
            <a:ext uri="{FF2B5EF4-FFF2-40B4-BE49-F238E27FC236}">
              <a16:creationId xmlns:a16="http://schemas.microsoft.com/office/drawing/2014/main" id="{8DAF367A-A6FD-4D6A-88D3-97908B45AA9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31" name="Text Box 236">
          <a:extLst>
            <a:ext uri="{FF2B5EF4-FFF2-40B4-BE49-F238E27FC236}">
              <a16:creationId xmlns:a16="http://schemas.microsoft.com/office/drawing/2014/main" id="{E3F1F10A-CA5E-4344-8418-0AD6133E76C6}"/>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32" name="Text Box 237">
          <a:extLst>
            <a:ext uri="{FF2B5EF4-FFF2-40B4-BE49-F238E27FC236}">
              <a16:creationId xmlns:a16="http://schemas.microsoft.com/office/drawing/2014/main" id="{CDE2D26A-5D96-41DB-BC29-82398B9D06E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33" name="Text Box 238">
          <a:extLst>
            <a:ext uri="{FF2B5EF4-FFF2-40B4-BE49-F238E27FC236}">
              <a16:creationId xmlns:a16="http://schemas.microsoft.com/office/drawing/2014/main" id="{707B71DE-8EC6-4FD8-9C9D-5CFFA21E80AC}"/>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34" name="Text Box 239">
          <a:extLst>
            <a:ext uri="{FF2B5EF4-FFF2-40B4-BE49-F238E27FC236}">
              <a16:creationId xmlns:a16="http://schemas.microsoft.com/office/drawing/2014/main" id="{31A11C8F-7B9A-4FEC-8B3B-CE45EF3DE05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35" name="Text Box 215">
          <a:extLst>
            <a:ext uri="{FF2B5EF4-FFF2-40B4-BE49-F238E27FC236}">
              <a16:creationId xmlns:a16="http://schemas.microsoft.com/office/drawing/2014/main" id="{6616AA48-4576-43EC-86CD-8C6CA3118EB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36" name="Text Box 216">
          <a:extLst>
            <a:ext uri="{FF2B5EF4-FFF2-40B4-BE49-F238E27FC236}">
              <a16:creationId xmlns:a16="http://schemas.microsoft.com/office/drawing/2014/main" id="{CD6001F1-D51D-4EF9-80BE-5E5D1BF465A2}"/>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37" name="Text Box 64">
          <a:extLst>
            <a:ext uri="{FF2B5EF4-FFF2-40B4-BE49-F238E27FC236}">
              <a16:creationId xmlns:a16="http://schemas.microsoft.com/office/drawing/2014/main" id="{C992E5D4-0BD4-4CB9-A456-DD3CE27287F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38" name="Text Box 65">
          <a:extLst>
            <a:ext uri="{FF2B5EF4-FFF2-40B4-BE49-F238E27FC236}">
              <a16:creationId xmlns:a16="http://schemas.microsoft.com/office/drawing/2014/main" id="{93AD17D6-BAF3-4F25-BF11-10E9EBC978CD}"/>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39" name="Text Box 66">
          <a:extLst>
            <a:ext uri="{FF2B5EF4-FFF2-40B4-BE49-F238E27FC236}">
              <a16:creationId xmlns:a16="http://schemas.microsoft.com/office/drawing/2014/main" id="{42B36445-3304-4715-99F0-8878AEDB048E}"/>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40" name="Text Box 100">
          <a:extLst>
            <a:ext uri="{FF2B5EF4-FFF2-40B4-BE49-F238E27FC236}">
              <a16:creationId xmlns:a16="http://schemas.microsoft.com/office/drawing/2014/main" id="{5A816CC8-08B3-4877-8379-84B33E1D4F77}"/>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41" name="Text Box 25">
          <a:extLst>
            <a:ext uri="{FF2B5EF4-FFF2-40B4-BE49-F238E27FC236}">
              <a16:creationId xmlns:a16="http://schemas.microsoft.com/office/drawing/2014/main" id="{D150D781-BA66-4744-89A2-3070B79C312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42" name="Text Box 26">
          <a:extLst>
            <a:ext uri="{FF2B5EF4-FFF2-40B4-BE49-F238E27FC236}">
              <a16:creationId xmlns:a16="http://schemas.microsoft.com/office/drawing/2014/main" id="{0C23F418-3420-4CBB-A2F2-5EFA41D91051}"/>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43" name="Text Box 58">
          <a:extLst>
            <a:ext uri="{FF2B5EF4-FFF2-40B4-BE49-F238E27FC236}">
              <a16:creationId xmlns:a16="http://schemas.microsoft.com/office/drawing/2014/main" id="{1B79AD1B-9F5E-4898-847D-BCC2BF731293}"/>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44" name="Text Box 213">
          <a:extLst>
            <a:ext uri="{FF2B5EF4-FFF2-40B4-BE49-F238E27FC236}">
              <a16:creationId xmlns:a16="http://schemas.microsoft.com/office/drawing/2014/main" id="{0D157C6D-4E66-41FD-B5BD-577585DCA07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22</xdr:row>
      <xdr:rowOff>152640</xdr:rowOff>
    </xdr:from>
    <xdr:ext cx="95042" cy="161638"/>
    <xdr:sp macro="" textlink="">
      <xdr:nvSpPr>
        <xdr:cNvPr id="3345" name="Text Box 240">
          <a:extLst>
            <a:ext uri="{FF2B5EF4-FFF2-40B4-BE49-F238E27FC236}">
              <a16:creationId xmlns:a16="http://schemas.microsoft.com/office/drawing/2014/main" id="{AE3F5076-8DD8-4291-A0C3-3EE46968F9A4}"/>
            </a:ext>
          </a:extLst>
        </xdr:cNvPr>
        <xdr:cNvSpPr/>
      </xdr:nvSpPr>
      <xdr:spPr>
        <a:xfrm>
          <a:off x="4873678" y="5151360"/>
          <a:ext cx="95042" cy="161638"/>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46" name="Text Box 1">
          <a:extLst>
            <a:ext uri="{FF2B5EF4-FFF2-40B4-BE49-F238E27FC236}">
              <a16:creationId xmlns:a16="http://schemas.microsoft.com/office/drawing/2014/main" id="{78F3A776-B2FF-4431-81E9-D8F8133C6A3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47" name="Text Box 2">
          <a:extLst>
            <a:ext uri="{FF2B5EF4-FFF2-40B4-BE49-F238E27FC236}">
              <a16:creationId xmlns:a16="http://schemas.microsoft.com/office/drawing/2014/main" id="{DCB8043A-6D72-4794-8845-434AB00D118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48" name="Text Box 3">
          <a:extLst>
            <a:ext uri="{FF2B5EF4-FFF2-40B4-BE49-F238E27FC236}">
              <a16:creationId xmlns:a16="http://schemas.microsoft.com/office/drawing/2014/main" id="{70F3BA6E-85FC-454F-AEF9-D26734D6CB7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49" name="Text Box 4">
          <a:extLst>
            <a:ext uri="{FF2B5EF4-FFF2-40B4-BE49-F238E27FC236}">
              <a16:creationId xmlns:a16="http://schemas.microsoft.com/office/drawing/2014/main" id="{B8586AF9-6565-4581-ABD6-D0FA0B0C1F6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50" name="Text Box 5">
          <a:extLst>
            <a:ext uri="{FF2B5EF4-FFF2-40B4-BE49-F238E27FC236}">
              <a16:creationId xmlns:a16="http://schemas.microsoft.com/office/drawing/2014/main" id="{16D953EA-DED5-45FD-9FE1-34ADEACACD9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51" name="Text Box 6">
          <a:extLst>
            <a:ext uri="{FF2B5EF4-FFF2-40B4-BE49-F238E27FC236}">
              <a16:creationId xmlns:a16="http://schemas.microsoft.com/office/drawing/2014/main" id="{1C24A3AD-88EB-484C-A88C-92D141914A2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52" name="Text Box 7">
          <a:extLst>
            <a:ext uri="{FF2B5EF4-FFF2-40B4-BE49-F238E27FC236}">
              <a16:creationId xmlns:a16="http://schemas.microsoft.com/office/drawing/2014/main" id="{C830B479-11D1-47DD-8DE6-21D18EA8CF0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53" name="Text Box 8">
          <a:extLst>
            <a:ext uri="{FF2B5EF4-FFF2-40B4-BE49-F238E27FC236}">
              <a16:creationId xmlns:a16="http://schemas.microsoft.com/office/drawing/2014/main" id="{B51395CB-0ECE-4ECA-8D0C-2F236370113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54" name="Text Box 9">
          <a:extLst>
            <a:ext uri="{FF2B5EF4-FFF2-40B4-BE49-F238E27FC236}">
              <a16:creationId xmlns:a16="http://schemas.microsoft.com/office/drawing/2014/main" id="{B2717B84-F523-4C31-85D0-82B1C712113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55" name="Text Box 10">
          <a:extLst>
            <a:ext uri="{FF2B5EF4-FFF2-40B4-BE49-F238E27FC236}">
              <a16:creationId xmlns:a16="http://schemas.microsoft.com/office/drawing/2014/main" id="{AFDACC0A-3264-4194-BB37-17F280BFF82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56" name="Text Box 11">
          <a:extLst>
            <a:ext uri="{FF2B5EF4-FFF2-40B4-BE49-F238E27FC236}">
              <a16:creationId xmlns:a16="http://schemas.microsoft.com/office/drawing/2014/main" id="{984B577A-E618-4B16-A936-32F991D0609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57" name="Text Box 12">
          <a:extLst>
            <a:ext uri="{FF2B5EF4-FFF2-40B4-BE49-F238E27FC236}">
              <a16:creationId xmlns:a16="http://schemas.microsoft.com/office/drawing/2014/main" id="{922E47B7-56E8-4560-95C2-F095DD36AAF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58" name="Text Box 13">
          <a:extLst>
            <a:ext uri="{FF2B5EF4-FFF2-40B4-BE49-F238E27FC236}">
              <a16:creationId xmlns:a16="http://schemas.microsoft.com/office/drawing/2014/main" id="{9A1C162A-85A7-4974-BF94-FB400122897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59" name="Text Box 14">
          <a:extLst>
            <a:ext uri="{FF2B5EF4-FFF2-40B4-BE49-F238E27FC236}">
              <a16:creationId xmlns:a16="http://schemas.microsoft.com/office/drawing/2014/main" id="{5F00A227-D922-47F3-B3BD-8830EE9A65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60" name="Text Box 15">
          <a:extLst>
            <a:ext uri="{FF2B5EF4-FFF2-40B4-BE49-F238E27FC236}">
              <a16:creationId xmlns:a16="http://schemas.microsoft.com/office/drawing/2014/main" id="{E1FF3FE5-02A1-4545-983C-490B3A2FBEA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61" name="Text Box 16">
          <a:extLst>
            <a:ext uri="{FF2B5EF4-FFF2-40B4-BE49-F238E27FC236}">
              <a16:creationId xmlns:a16="http://schemas.microsoft.com/office/drawing/2014/main" id="{306643AC-F31F-4C3E-BFA2-4EA4E243D6F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62" name="Text Box 17">
          <a:extLst>
            <a:ext uri="{FF2B5EF4-FFF2-40B4-BE49-F238E27FC236}">
              <a16:creationId xmlns:a16="http://schemas.microsoft.com/office/drawing/2014/main" id="{00F0E641-6440-4976-B6FB-12D873469DC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63" name="Text Box 18">
          <a:extLst>
            <a:ext uri="{FF2B5EF4-FFF2-40B4-BE49-F238E27FC236}">
              <a16:creationId xmlns:a16="http://schemas.microsoft.com/office/drawing/2014/main" id="{A98159CA-6ADC-43D1-A072-15732E0AF04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64" name="Text Box 19">
          <a:extLst>
            <a:ext uri="{FF2B5EF4-FFF2-40B4-BE49-F238E27FC236}">
              <a16:creationId xmlns:a16="http://schemas.microsoft.com/office/drawing/2014/main" id="{B7D5DF75-9ACF-40DB-AC41-005686A8DA0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65" name="Text Box 20">
          <a:extLst>
            <a:ext uri="{FF2B5EF4-FFF2-40B4-BE49-F238E27FC236}">
              <a16:creationId xmlns:a16="http://schemas.microsoft.com/office/drawing/2014/main" id="{84ACE50B-D78C-49D0-B571-B1FEE4CD00B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66" name="Text Box 21">
          <a:extLst>
            <a:ext uri="{FF2B5EF4-FFF2-40B4-BE49-F238E27FC236}">
              <a16:creationId xmlns:a16="http://schemas.microsoft.com/office/drawing/2014/main" id="{F8121DA7-B4CF-41F7-8C11-9CDC0B24FFE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67" name="Text Box 22">
          <a:extLst>
            <a:ext uri="{FF2B5EF4-FFF2-40B4-BE49-F238E27FC236}">
              <a16:creationId xmlns:a16="http://schemas.microsoft.com/office/drawing/2014/main" id="{9E8614C5-FA71-4F47-8FFE-42FADE63A43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68" name="Text Box 23">
          <a:extLst>
            <a:ext uri="{FF2B5EF4-FFF2-40B4-BE49-F238E27FC236}">
              <a16:creationId xmlns:a16="http://schemas.microsoft.com/office/drawing/2014/main" id="{5F20765C-2FE6-4E3E-9026-BFBF4BFB64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69" name="Text Box 24">
          <a:extLst>
            <a:ext uri="{FF2B5EF4-FFF2-40B4-BE49-F238E27FC236}">
              <a16:creationId xmlns:a16="http://schemas.microsoft.com/office/drawing/2014/main" id="{0431F3B0-1A2F-4F63-B5A8-7439AFD323B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70" name="Text Box 27">
          <a:extLst>
            <a:ext uri="{FF2B5EF4-FFF2-40B4-BE49-F238E27FC236}">
              <a16:creationId xmlns:a16="http://schemas.microsoft.com/office/drawing/2014/main" id="{0804288D-C85D-45D8-BE80-EB1C596CB18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71" name="Text Box 28">
          <a:extLst>
            <a:ext uri="{FF2B5EF4-FFF2-40B4-BE49-F238E27FC236}">
              <a16:creationId xmlns:a16="http://schemas.microsoft.com/office/drawing/2014/main" id="{8275DCA1-5BAC-42BB-A770-D9E082A6647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72" name="Text Box 29">
          <a:extLst>
            <a:ext uri="{FF2B5EF4-FFF2-40B4-BE49-F238E27FC236}">
              <a16:creationId xmlns:a16="http://schemas.microsoft.com/office/drawing/2014/main" id="{6E8C4078-C303-4C23-A833-D53041FE49C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73" name="Text Box 30">
          <a:extLst>
            <a:ext uri="{FF2B5EF4-FFF2-40B4-BE49-F238E27FC236}">
              <a16:creationId xmlns:a16="http://schemas.microsoft.com/office/drawing/2014/main" id="{D5FAAAD3-C15A-4879-AA06-A5F7C9EEB7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74" name="Text Box 31">
          <a:extLst>
            <a:ext uri="{FF2B5EF4-FFF2-40B4-BE49-F238E27FC236}">
              <a16:creationId xmlns:a16="http://schemas.microsoft.com/office/drawing/2014/main" id="{F30D7364-5AF5-46D1-9DE4-CED8B932B4F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75" name="Text Box 32">
          <a:extLst>
            <a:ext uri="{FF2B5EF4-FFF2-40B4-BE49-F238E27FC236}">
              <a16:creationId xmlns:a16="http://schemas.microsoft.com/office/drawing/2014/main" id="{87FAFB90-792C-4775-A987-2B60B432508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76" name="Text Box 33">
          <a:extLst>
            <a:ext uri="{FF2B5EF4-FFF2-40B4-BE49-F238E27FC236}">
              <a16:creationId xmlns:a16="http://schemas.microsoft.com/office/drawing/2014/main" id="{601B96AC-634E-43D4-8654-78A6C9DA37B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77" name="Text Box 34">
          <a:extLst>
            <a:ext uri="{FF2B5EF4-FFF2-40B4-BE49-F238E27FC236}">
              <a16:creationId xmlns:a16="http://schemas.microsoft.com/office/drawing/2014/main" id="{F54BD4E9-DC8E-4B2F-AE9A-89D1CFDB949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78" name="Text Box 35">
          <a:extLst>
            <a:ext uri="{FF2B5EF4-FFF2-40B4-BE49-F238E27FC236}">
              <a16:creationId xmlns:a16="http://schemas.microsoft.com/office/drawing/2014/main" id="{F82F975E-3D29-4DDE-A369-BD45EA7B7E3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79" name="Text Box 36">
          <a:extLst>
            <a:ext uri="{FF2B5EF4-FFF2-40B4-BE49-F238E27FC236}">
              <a16:creationId xmlns:a16="http://schemas.microsoft.com/office/drawing/2014/main" id="{9B6A474E-8DAC-4DCF-BD81-C27CF4421A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80" name="Text Box 37">
          <a:extLst>
            <a:ext uri="{FF2B5EF4-FFF2-40B4-BE49-F238E27FC236}">
              <a16:creationId xmlns:a16="http://schemas.microsoft.com/office/drawing/2014/main" id="{8EA49704-DDA1-4145-A9EC-9E86BD98901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81" name="Text Box 38">
          <a:extLst>
            <a:ext uri="{FF2B5EF4-FFF2-40B4-BE49-F238E27FC236}">
              <a16:creationId xmlns:a16="http://schemas.microsoft.com/office/drawing/2014/main" id="{A367999A-7840-4C01-B7FC-AA7128BFEDC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82" name="Text Box 39">
          <a:extLst>
            <a:ext uri="{FF2B5EF4-FFF2-40B4-BE49-F238E27FC236}">
              <a16:creationId xmlns:a16="http://schemas.microsoft.com/office/drawing/2014/main" id="{9C790851-7C50-4155-A377-3697B229CE1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83" name="Text Box 40">
          <a:extLst>
            <a:ext uri="{FF2B5EF4-FFF2-40B4-BE49-F238E27FC236}">
              <a16:creationId xmlns:a16="http://schemas.microsoft.com/office/drawing/2014/main" id="{6C7AF8BA-8B71-4451-B132-EB5F20FD834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84" name="Text Box 41">
          <a:extLst>
            <a:ext uri="{FF2B5EF4-FFF2-40B4-BE49-F238E27FC236}">
              <a16:creationId xmlns:a16="http://schemas.microsoft.com/office/drawing/2014/main" id="{BDA62A76-FC75-4B61-AB99-A76D9D2D76A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85" name="Text Box 42">
          <a:extLst>
            <a:ext uri="{FF2B5EF4-FFF2-40B4-BE49-F238E27FC236}">
              <a16:creationId xmlns:a16="http://schemas.microsoft.com/office/drawing/2014/main" id="{D9C34019-0268-4EA1-911C-5130635F4D3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86" name="Text Box 43">
          <a:extLst>
            <a:ext uri="{FF2B5EF4-FFF2-40B4-BE49-F238E27FC236}">
              <a16:creationId xmlns:a16="http://schemas.microsoft.com/office/drawing/2014/main" id="{5C84DB19-D13F-48FF-B377-7DE932AC191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87" name="Text Box 44">
          <a:extLst>
            <a:ext uri="{FF2B5EF4-FFF2-40B4-BE49-F238E27FC236}">
              <a16:creationId xmlns:a16="http://schemas.microsoft.com/office/drawing/2014/main" id="{BE442C15-639D-405D-81E4-470F96EE2AC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88" name="Text Box 45">
          <a:extLst>
            <a:ext uri="{FF2B5EF4-FFF2-40B4-BE49-F238E27FC236}">
              <a16:creationId xmlns:a16="http://schemas.microsoft.com/office/drawing/2014/main" id="{917AE93E-5C78-4A84-83E6-AE1952E3D8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89" name="Text Box 46">
          <a:extLst>
            <a:ext uri="{FF2B5EF4-FFF2-40B4-BE49-F238E27FC236}">
              <a16:creationId xmlns:a16="http://schemas.microsoft.com/office/drawing/2014/main" id="{C5A20EE8-4150-430D-ACEC-85267DB177E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90" name="Text Box 47">
          <a:extLst>
            <a:ext uri="{FF2B5EF4-FFF2-40B4-BE49-F238E27FC236}">
              <a16:creationId xmlns:a16="http://schemas.microsoft.com/office/drawing/2014/main" id="{0EFFDE09-9B7F-45B4-B77C-420A742F2C7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91" name="Text Box 48">
          <a:extLst>
            <a:ext uri="{FF2B5EF4-FFF2-40B4-BE49-F238E27FC236}">
              <a16:creationId xmlns:a16="http://schemas.microsoft.com/office/drawing/2014/main" id="{EA8E396A-6D7F-48C8-9B87-C94C46B04EE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92" name="Text Box 49">
          <a:extLst>
            <a:ext uri="{FF2B5EF4-FFF2-40B4-BE49-F238E27FC236}">
              <a16:creationId xmlns:a16="http://schemas.microsoft.com/office/drawing/2014/main" id="{F98FF64E-AED1-4A53-8CD9-BAF8FE44015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93" name="Text Box 50">
          <a:extLst>
            <a:ext uri="{FF2B5EF4-FFF2-40B4-BE49-F238E27FC236}">
              <a16:creationId xmlns:a16="http://schemas.microsoft.com/office/drawing/2014/main" id="{9412FEFC-2446-4259-AC59-C52D16699ED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94" name="Text Box 51">
          <a:extLst>
            <a:ext uri="{FF2B5EF4-FFF2-40B4-BE49-F238E27FC236}">
              <a16:creationId xmlns:a16="http://schemas.microsoft.com/office/drawing/2014/main" id="{77611C08-D94E-4B82-A6A8-C09E2E2FF56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95" name="Text Box 52">
          <a:extLst>
            <a:ext uri="{FF2B5EF4-FFF2-40B4-BE49-F238E27FC236}">
              <a16:creationId xmlns:a16="http://schemas.microsoft.com/office/drawing/2014/main" id="{50E3CEC5-2BD5-41FD-B786-9E824DFA2A1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96" name="Text Box 53">
          <a:extLst>
            <a:ext uri="{FF2B5EF4-FFF2-40B4-BE49-F238E27FC236}">
              <a16:creationId xmlns:a16="http://schemas.microsoft.com/office/drawing/2014/main" id="{6B7A0588-630D-4406-8C5D-56C80489822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97" name="Text Box 54">
          <a:extLst>
            <a:ext uri="{FF2B5EF4-FFF2-40B4-BE49-F238E27FC236}">
              <a16:creationId xmlns:a16="http://schemas.microsoft.com/office/drawing/2014/main" id="{C10BD264-8CF6-4289-AFFC-501F1A2436B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98" name="Text Box 55">
          <a:extLst>
            <a:ext uri="{FF2B5EF4-FFF2-40B4-BE49-F238E27FC236}">
              <a16:creationId xmlns:a16="http://schemas.microsoft.com/office/drawing/2014/main" id="{E09C7ABE-33B7-4091-823D-DC46CBF5F9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399" name="Text Box 56">
          <a:extLst>
            <a:ext uri="{FF2B5EF4-FFF2-40B4-BE49-F238E27FC236}">
              <a16:creationId xmlns:a16="http://schemas.microsoft.com/office/drawing/2014/main" id="{CAE58F01-DC27-4D55-A721-F1AEC16EABC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00" name="Text Box 57">
          <a:extLst>
            <a:ext uri="{FF2B5EF4-FFF2-40B4-BE49-F238E27FC236}">
              <a16:creationId xmlns:a16="http://schemas.microsoft.com/office/drawing/2014/main" id="{C128657F-C777-47F2-9CE7-C37A12CC181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01" name="Text Box 59">
          <a:extLst>
            <a:ext uri="{FF2B5EF4-FFF2-40B4-BE49-F238E27FC236}">
              <a16:creationId xmlns:a16="http://schemas.microsoft.com/office/drawing/2014/main" id="{B0C1D1AE-9DA3-43FC-969C-209CDE855FC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02" name="Text Box 60">
          <a:extLst>
            <a:ext uri="{FF2B5EF4-FFF2-40B4-BE49-F238E27FC236}">
              <a16:creationId xmlns:a16="http://schemas.microsoft.com/office/drawing/2014/main" id="{88460268-4B7C-43C2-8D64-B9504AE9FD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03" name="Text Box 61">
          <a:extLst>
            <a:ext uri="{FF2B5EF4-FFF2-40B4-BE49-F238E27FC236}">
              <a16:creationId xmlns:a16="http://schemas.microsoft.com/office/drawing/2014/main" id="{A0FA5537-C1BD-4C6C-A8A4-A480E1A44B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04" name="Text Box 62">
          <a:extLst>
            <a:ext uri="{FF2B5EF4-FFF2-40B4-BE49-F238E27FC236}">
              <a16:creationId xmlns:a16="http://schemas.microsoft.com/office/drawing/2014/main" id="{EA27E3ED-E1C3-46B3-B5E4-401F51567AD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05" name="Text Box 63">
          <a:extLst>
            <a:ext uri="{FF2B5EF4-FFF2-40B4-BE49-F238E27FC236}">
              <a16:creationId xmlns:a16="http://schemas.microsoft.com/office/drawing/2014/main" id="{83367561-272C-42CD-8E7D-4D0A21517F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06" name="Text Box 67">
          <a:extLst>
            <a:ext uri="{FF2B5EF4-FFF2-40B4-BE49-F238E27FC236}">
              <a16:creationId xmlns:a16="http://schemas.microsoft.com/office/drawing/2014/main" id="{470B76E5-33CE-47C4-A2C1-FB44948C6C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07" name="Text Box 68">
          <a:extLst>
            <a:ext uri="{FF2B5EF4-FFF2-40B4-BE49-F238E27FC236}">
              <a16:creationId xmlns:a16="http://schemas.microsoft.com/office/drawing/2014/main" id="{385C867F-E148-4F98-B07F-165184FFFA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08" name="Text Box 69">
          <a:extLst>
            <a:ext uri="{FF2B5EF4-FFF2-40B4-BE49-F238E27FC236}">
              <a16:creationId xmlns:a16="http://schemas.microsoft.com/office/drawing/2014/main" id="{E3034504-ED16-4491-8725-0EDC313D02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09" name="Text Box 70">
          <a:extLst>
            <a:ext uri="{FF2B5EF4-FFF2-40B4-BE49-F238E27FC236}">
              <a16:creationId xmlns:a16="http://schemas.microsoft.com/office/drawing/2014/main" id="{F0BD6C95-05D2-433E-8F82-C421F5D406A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10" name="Text Box 71">
          <a:extLst>
            <a:ext uri="{FF2B5EF4-FFF2-40B4-BE49-F238E27FC236}">
              <a16:creationId xmlns:a16="http://schemas.microsoft.com/office/drawing/2014/main" id="{59B7E7C9-031A-4230-BED9-5B24238A95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11" name="Text Box 72">
          <a:extLst>
            <a:ext uri="{FF2B5EF4-FFF2-40B4-BE49-F238E27FC236}">
              <a16:creationId xmlns:a16="http://schemas.microsoft.com/office/drawing/2014/main" id="{E016C177-735B-4177-B4CB-F93C3C1A975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12" name="Text Box 73">
          <a:extLst>
            <a:ext uri="{FF2B5EF4-FFF2-40B4-BE49-F238E27FC236}">
              <a16:creationId xmlns:a16="http://schemas.microsoft.com/office/drawing/2014/main" id="{B606390F-321E-46F6-9849-1E50A17750D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13" name="Text Box 74">
          <a:extLst>
            <a:ext uri="{FF2B5EF4-FFF2-40B4-BE49-F238E27FC236}">
              <a16:creationId xmlns:a16="http://schemas.microsoft.com/office/drawing/2014/main" id="{2475C49E-F05C-4660-A7BB-CA6CF0D7AC9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14" name="Text Box 75">
          <a:extLst>
            <a:ext uri="{FF2B5EF4-FFF2-40B4-BE49-F238E27FC236}">
              <a16:creationId xmlns:a16="http://schemas.microsoft.com/office/drawing/2014/main" id="{639306CC-7551-4789-BD32-3C3CF64390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15" name="Text Box 76">
          <a:extLst>
            <a:ext uri="{FF2B5EF4-FFF2-40B4-BE49-F238E27FC236}">
              <a16:creationId xmlns:a16="http://schemas.microsoft.com/office/drawing/2014/main" id="{D438B020-672B-4287-AF7D-6AF4D039FD4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16" name="Text Box 77">
          <a:extLst>
            <a:ext uri="{FF2B5EF4-FFF2-40B4-BE49-F238E27FC236}">
              <a16:creationId xmlns:a16="http://schemas.microsoft.com/office/drawing/2014/main" id="{92DE5DE2-F051-4A8A-B741-CD53709972B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17" name="Text Box 78">
          <a:extLst>
            <a:ext uri="{FF2B5EF4-FFF2-40B4-BE49-F238E27FC236}">
              <a16:creationId xmlns:a16="http://schemas.microsoft.com/office/drawing/2014/main" id="{A241C0C7-8D60-4F09-8E4A-C47D94DCFD4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18" name="Text Box 79">
          <a:extLst>
            <a:ext uri="{FF2B5EF4-FFF2-40B4-BE49-F238E27FC236}">
              <a16:creationId xmlns:a16="http://schemas.microsoft.com/office/drawing/2014/main" id="{AC954B64-864B-4D8C-B2B8-66E81F82C23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19" name="Text Box 80">
          <a:extLst>
            <a:ext uri="{FF2B5EF4-FFF2-40B4-BE49-F238E27FC236}">
              <a16:creationId xmlns:a16="http://schemas.microsoft.com/office/drawing/2014/main" id="{4FCFBB3F-3CFC-4D17-A64B-4255C1B535E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20" name="Text Box 81">
          <a:extLst>
            <a:ext uri="{FF2B5EF4-FFF2-40B4-BE49-F238E27FC236}">
              <a16:creationId xmlns:a16="http://schemas.microsoft.com/office/drawing/2014/main" id="{244786C2-3980-4D74-8048-3ABE3C902B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21" name="Text Box 82">
          <a:extLst>
            <a:ext uri="{FF2B5EF4-FFF2-40B4-BE49-F238E27FC236}">
              <a16:creationId xmlns:a16="http://schemas.microsoft.com/office/drawing/2014/main" id="{1C998C35-159C-44C7-AB6A-F88D6D04CB2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22" name="Text Box 83">
          <a:extLst>
            <a:ext uri="{FF2B5EF4-FFF2-40B4-BE49-F238E27FC236}">
              <a16:creationId xmlns:a16="http://schemas.microsoft.com/office/drawing/2014/main" id="{39CF6B50-F6BF-47A4-BFCE-30DAA600E1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23" name="Text Box 84">
          <a:extLst>
            <a:ext uri="{FF2B5EF4-FFF2-40B4-BE49-F238E27FC236}">
              <a16:creationId xmlns:a16="http://schemas.microsoft.com/office/drawing/2014/main" id="{0A79AD14-D7B8-4865-9E7D-55FBBD792A0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24" name="Text Box 85">
          <a:extLst>
            <a:ext uri="{FF2B5EF4-FFF2-40B4-BE49-F238E27FC236}">
              <a16:creationId xmlns:a16="http://schemas.microsoft.com/office/drawing/2014/main" id="{4358ED39-9C7F-4555-8701-9A027ACAD8B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25" name="Text Box 86">
          <a:extLst>
            <a:ext uri="{FF2B5EF4-FFF2-40B4-BE49-F238E27FC236}">
              <a16:creationId xmlns:a16="http://schemas.microsoft.com/office/drawing/2014/main" id="{56F0F32B-BCD0-433A-BC75-C544A5C4355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26" name="Text Box 87">
          <a:extLst>
            <a:ext uri="{FF2B5EF4-FFF2-40B4-BE49-F238E27FC236}">
              <a16:creationId xmlns:a16="http://schemas.microsoft.com/office/drawing/2014/main" id="{52AEF41D-960E-4503-AD3C-5757064049C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27" name="Text Box 88">
          <a:extLst>
            <a:ext uri="{FF2B5EF4-FFF2-40B4-BE49-F238E27FC236}">
              <a16:creationId xmlns:a16="http://schemas.microsoft.com/office/drawing/2014/main" id="{C36C50FE-7282-40D1-BAF1-2071D4233B1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28" name="Text Box 89">
          <a:extLst>
            <a:ext uri="{FF2B5EF4-FFF2-40B4-BE49-F238E27FC236}">
              <a16:creationId xmlns:a16="http://schemas.microsoft.com/office/drawing/2014/main" id="{FF524F94-B972-4771-B057-943D3C091D5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29" name="Text Box 90">
          <a:extLst>
            <a:ext uri="{FF2B5EF4-FFF2-40B4-BE49-F238E27FC236}">
              <a16:creationId xmlns:a16="http://schemas.microsoft.com/office/drawing/2014/main" id="{341B5211-0D94-460E-8BB0-8C08EDCA9B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30" name="Text Box 91">
          <a:extLst>
            <a:ext uri="{FF2B5EF4-FFF2-40B4-BE49-F238E27FC236}">
              <a16:creationId xmlns:a16="http://schemas.microsoft.com/office/drawing/2014/main" id="{42554DE7-BA29-40B1-95D4-F9F337B0D76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31" name="Text Box 92">
          <a:extLst>
            <a:ext uri="{FF2B5EF4-FFF2-40B4-BE49-F238E27FC236}">
              <a16:creationId xmlns:a16="http://schemas.microsoft.com/office/drawing/2014/main" id="{8B1808BA-6C71-4DDC-8CF8-C3B068A0C0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32" name="Text Box 93">
          <a:extLst>
            <a:ext uri="{FF2B5EF4-FFF2-40B4-BE49-F238E27FC236}">
              <a16:creationId xmlns:a16="http://schemas.microsoft.com/office/drawing/2014/main" id="{B1614AD1-786B-487F-A8E9-BAAA078D36D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33" name="Text Box 94">
          <a:extLst>
            <a:ext uri="{FF2B5EF4-FFF2-40B4-BE49-F238E27FC236}">
              <a16:creationId xmlns:a16="http://schemas.microsoft.com/office/drawing/2014/main" id="{1FAB9450-0745-45FF-90F9-E155CE32E17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34" name="Text Box 95">
          <a:extLst>
            <a:ext uri="{FF2B5EF4-FFF2-40B4-BE49-F238E27FC236}">
              <a16:creationId xmlns:a16="http://schemas.microsoft.com/office/drawing/2014/main" id="{03E79601-C202-4D1C-8D32-7A2E0714933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35" name="Text Box 96">
          <a:extLst>
            <a:ext uri="{FF2B5EF4-FFF2-40B4-BE49-F238E27FC236}">
              <a16:creationId xmlns:a16="http://schemas.microsoft.com/office/drawing/2014/main" id="{0169CD4D-D267-4A19-8667-122B2E977CC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36" name="Text Box 97">
          <a:extLst>
            <a:ext uri="{FF2B5EF4-FFF2-40B4-BE49-F238E27FC236}">
              <a16:creationId xmlns:a16="http://schemas.microsoft.com/office/drawing/2014/main" id="{D9B995A2-93FD-4C84-B798-8F9FEF5E66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37" name="Text Box 98">
          <a:extLst>
            <a:ext uri="{FF2B5EF4-FFF2-40B4-BE49-F238E27FC236}">
              <a16:creationId xmlns:a16="http://schemas.microsoft.com/office/drawing/2014/main" id="{FC38F28B-163B-415A-87A3-C6040EA6FE7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38" name="Text Box 99">
          <a:extLst>
            <a:ext uri="{FF2B5EF4-FFF2-40B4-BE49-F238E27FC236}">
              <a16:creationId xmlns:a16="http://schemas.microsoft.com/office/drawing/2014/main" id="{8D38666C-8F20-4933-A168-AD3976F85AE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39" name="Text Box 101">
          <a:extLst>
            <a:ext uri="{FF2B5EF4-FFF2-40B4-BE49-F238E27FC236}">
              <a16:creationId xmlns:a16="http://schemas.microsoft.com/office/drawing/2014/main" id="{74A4B113-D264-4303-9B04-D0466AFD967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40" name="Text Box 102">
          <a:extLst>
            <a:ext uri="{FF2B5EF4-FFF2-40B4-BE49-F238E27FC236}">
              <a16:creationId xmlns:a16="http://schemas.microsoft.com/office/drawing/2014/main" id="{31A5ECB1-E220-40A4-87BC-F66532F48DD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41" name="Text Box 103">
          <a:extLst>
            <a:ext uri="{FF2B5EF4-FFF2-40B4-BE49-F238E27FC236}">
              <a16:creationId xmlns:a16="http://schemas.microsoft.com/office/drawing/2014/main" id="{90B4645D-BAB0-4CF7-8C98-F95CD8CBF23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42" name="Text Box 104">
          <a:extLst>
            <a:ext uri="{FF2B5EF4-FFF2-40B4-BE49-F238E27FC236}">
              <a16:creationId xmlns:a16="http://schemas.microsoft.com/office/drawing/2014/main" id="{F1D7DCC3-DE28-4E3E-A0C5-65976E92B4D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43" name="Text Box 105">
          <a:extLst>
            <a:ext uri="{FF2B5EF4-FFF2-40B4-BE49-F238E27FC236}">
              <a16:creationId xmlns:a16="http://schemas.microsoft.com/office/drawing/2014/main" id="{2CA88AC9-6473-4C7E-892D-A948A75A133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44" name="Text Box 106">
          <a:extLst>
            <a:ext uri="{FF2B5EF4-FFF2-40B4-BE49-F238E27FC236}">
              <a16:creationId xmlns:a16="http://schemas.microsoft.com/office/drawing/2014/main" id="{C7AF52BF-3695-435F-8F65-D365477278A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45" name="Text Box 107">
          <a:extLst>
            <a:ext uri="{FF2B5EF4-FFF2-40B4-BE49-F238E27FC236}">
              <a16:creationId xmlns:a16="http://schemas.microsoft.com/office/drawing/2014/main" id="{CA313D46-7A3C-491F-8687-E549768C1C9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46" name="Text Box 108">
          <a:extLst>
            <a:ext uri="{FF2B5EF4-FFF2-40B4-BE49-F238E27FC236}">
              <a16:creationId xmlns:a16="http://schemas.microsoft.com/office/drawing/2014/main" id="{7260481B-807D-4AC9-9679-874033515E2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47" name="Text Box 109">
          <a:extLst>
            <a:ext uri="{FF2B5EF4-FFF2-40B4-BE49-F238E27FC236}">
              <a16:creationId xmlns:a16="http://schemas.microsoft.com/office/drawing/2014/main" id="{F4B41097-575D-4013-B186-FE276C45C5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48" name="Text Box 110">
          <a:extLst>
            <a:ext uri="{FF2B5EF4-FFF2-40B4-BE49-F238E27FC236}">
              <a16:creationId xmlns:a16="http://schemas.microsoft.com/office/drawing/2014/main" id="{58B80A4B-387F-4085-9820-3E4951D79C4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49" name="Text Box 111">
          <a:extLst>
            <a:ext uri="{FF2B5EF4-FFF2-40B4-BE49-F238E27FC236}">
              <a16:creationId xmlns:a16="http://schemas.microsoft.com/office/drawing/2014/main" id="{56D8F28B-EBD1-4E71-A296-21782DDF7CB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50" name="Text Box 112">
          <a:extLst>
            <a:ext uri="{FF2B5EF4-FFF2-40B4-BE49-F238E27FC236}">
              <a16:creationId xmlns:a16="http://schemas.microsoft.com/office/drawing/2014/main" id="{A336218A-8109-44C6-99CF-5619C2C9092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51" name="Text Box 113">
          <a:extLst>
            <a:ext uri="{FF2B5EF4-FFF2-40B4-BE49-F238E27FC236}">
              <a16:creationId xmlns:a16="http://schemas.microsoft.com/office/drawing/2014/main" id="{DD33689A-A3FB-46C5-8B1F-7FEC0BF54BC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52" name="Text Box 114">
          <a:extLst>
            <a:ext uri="{FF2B5EF4-FFF2-40B4-BE49-F238E27FC236}">
              <a16:creationId xmlns:a16="http://schemas.microsoft.com/office/drawing/2014/main" id="{E946854C-BF02-4B8B-9963-85FDE99C06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53" name="Text Box 115">
          <a:extLst>
            <a:ext uri="{FF2B5EF4-FFF2-40B4-BE49-F238E27FC236}">
              <a16:creationId xmlns:a16="http://schemas.microsoft.com/office/drawing/2014/main" id="{2A6D2A99-D854-4BD7-BF2C-168B77A5984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54" name="Text Box 116">
          <a:extLst>
            <a:ext uri="{FF2B5EF4-FFF2-40B4-BE49-F238E27FC236}">
              <a16:creationId xmlns:a16="http://schemas.microsoft.com/office/drawing/2014/main" id="{7A280179-8C44-4946-9DE6-F6EB4F47DAE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55" name="Text Box 117">
          <a:extLst>
            <a:ext uri="{FF2B5EF4-FFF2-40B4-BE49-F238E27FC236}">
              <a16:creationId xmlns:a16="http://schemas.microsoft.com/office/drawing/2014/main" id="{94C94C65-62D7-49C4-9A26-F3B918710FB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56" name="Text Box 118">
          <a:extLst>
            <a:ext uri="{FF2B5EF4-FFF2-40B4-BE49-F238E27FC236}">
              <a16:creationId xmlns:a16="http://schemas.microsoft.com/office/drawing/2014/main" id="{53E3AD22-8BA1-4F8E-8CE9-46BB060918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57" name="Text Box 119">
          <a:extLst>
            <a:ext uri="{FF2B5EF4-FFF2-40B4-BE49-F238E27FC236}">
              <a16:creationId xmlns:a16="http://schemas.microsoft.com/office/drawing/2014/main" id="{93785732-6634-4A77-8F82-1C5F1187FFC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58" name="Text Box 120">
          <a:extLst>
            <a:ext uri="{FF2B5EF4-FFF2-40B4-BE49-F238E27FC236}">
              <a16:creationId xmlns:a16="http://schemas.microsoft.com/office/drawing/2014/main" id="{04026A25-E21F-46B7-A245-B92C18C8F27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59" name="Text Box 121">
          <a:extLst>
            <a:ext uri="{FF2B5EF4-FFF2-40B4-BE49-F238E27FC236}">
              <a16:creationId xmlns:a16="http://schemas.microsoft.com/office/drawing/2014/main" id="{CD638ED5-01A3-4A2C-9A62-989D588BFD4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60" name="Text Box 122">
          <a:extLst>
            <a:ext uri="{FF2B5EF4-FFF2-40B4-BE49-F238E27FC236}">
              <a16:creationId xmlns:a16="http://schemas.microsoft.com/office/drawing/2014/main" id="{A007477F-C192-4878-8AC4-A521DDC841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61" name="Text Box 123">
          <a:extLst>
            <a:ext uri="{FF2B5EF4-FFF2-40B4-BE49-F238E27FC236}">
              <a16:creationId xmlns:a16="http://schemas.microsoft.com/office/drawing/2014/main" id="{041EC838-D72D-4E4D-A5A0-7FA0EEEF99E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62" name="Text Box 124">
          <a:extLst>
            <a:ext uri="{FF2B5EF4-FFF2-40B4-BE49-F238E27FC236}">
              <a16:creationId xmlns:a16="http://schemas.microsoft.com/office/drawing/2014/main" id="{71EE8614-47CD-4060-8574-5800790602E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63" name="Text Box 125">
          <a:extLst>
            <a:ext uri="{FF2B5EF4-FFF2-40B4-BE49-F238E27FC236}">
              <a16:creationId xmlns:a16="http://schemas.microsoft.com/office/drawing/2014/main" id="{FE79E109-DD6E-456F-9EBB-F92677146A7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64" name="Text Box 126">
          <a:extLst>
            <a:ext uri="{FF2B5EF4-FFF2-40B4-BE49-F238E27FC236}">
              <a16:creationId xmlns:a16="http://schemas.microsoft.com/office/drawing/2014/main" id="{63015D97-6549-4984-914D-02E2C7D44B7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65" name="Text Box 127">
          <a:extLst>
            <a:ext uri="{FF2B5EF4-FFF2-40B4-BE49-F238E27FC236}">
              <a16:creationId xmlns:a16="http://schemas.microsoft.com/office/drawing/2014/main" id="{C03A48D1-B37F-4F08-9FAA-2CF1DECC0B5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66" name="Text Box 128">
          <a:extLst>
            <a:ext uri="{FF2B5EF4-FFF2-40B4-BE49-F238E27FC236}">
              <a16:creationId xmlns:a16="http://schemas.microsoft.com/office/drawing/2014/main" id="{D72B28A7-C12C-4A97-9720-DB3B943E82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67" name="Text Box 129">
          <a:extLst>
            <a:ext uri="{FF2B5EF4-FFF2-40B4-BE49-F238E27FC236}">
              <a16:creationId xmlns:a16="http://schemas.microsoft.com/office/drawing/2014/main" id="{7A7AE1F1-0D7F-44BD-9DE2-1D11DED28F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68" name="Text Box 130">
          <a:extLst>
            <a:ext uri="{FF2B5EF4-FFF2-40B4-BE49-F238E27FC236}">
              <a16:creationId xmlns:a16="http://schemas.microsoft.com/office/drawing/2014/main" id="{CE22B7C2-9ACF-4BD2-BC4B-0519595C614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69" name="Text Box 131">
          <a:extLst>
            <a:ext uri="{FF2B5EF4-FFF2-40B4-BE49-F238E27FC236}">
              <a16:creationId xmlns:a16="http://schemas.microsoft.com/office/drawing/2014/main" id="{A3D8EF95-6AEB-45DB-A9E1-D04B318FCE5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70" name="Text Box 132">
          <a:extLst>
            <a:ext uri="{FF2B5EF4-FFF2-40B4-BE49-F238E27FC236}">
              <a16:creationId xmlns:a16="http://schemas.microsoft.com/office/drawing/2014/main" id="{5BEAC1A1-456E-4A61-9BDB-FD973640460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71" name="Text Box 133">
          <a:extLst>
            <a:ext uri="{FF2B5EF4-FFF2-40B4-BE49-F238E27FC236}">
              <a16:creationId xmlns:a16="http://schemas.microsoft.com/office/drawing/2014/main" id="{4CAE5B27-D003-4191-A62D-D7CCF0C9DDC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72" name="Text Box 134">
          <a:extLst>
            <a:ext uri="{FF2B5EF4-FFF2-40B4-BE49-F238E27FC236}">
              <a16:creationId xmlns:a16="http://schemas.microsoft.com/office/drawing/2014/main" id="{6F9F1423-03A3-4FF9-A7CE-9D181F262A7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73" name="Text Box 135">
          <a:extLst>
            <a:ext uri="{FF2B5EF4-FFF2-40B4-BE49-F238E27FC236}">
              <a16:creationId xmlns:a16="http://schemas.microsoft.com/office/drawing/2014/main" id="{E9DC0424-057C-4F96-A689-A9E304C8631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74" name="Text Box 136">
          <a:extLst>
            <a:ext uri="{FF2B5EF4-FFF2-40B4-BE49-F238E27FC236}">
              <a16:creationId xmlns:a16="http://schemas.microsoft.com/office/drawing/2014/main" id="{F7D63806-7A78-4ACD-A318-EFDAB32FAB1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75" name="Text Box 137">
          <a:extLst>
            <a:ext uri="{FF2B5EF4-FFF2-40B4-BE49-F238E27FC236}">
              <a16:creationId xmlns:a16="http://schemas.microsoft.com/office/drawing/2014/main" id="{FF3DCCD2-F036-4CD0-A8A0-3F5967DA885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76" name="Text Box 138">
          <a:extLst>
            <a:ext uri="{FF2B5EF4-FFF2-40B4-BE49-F238E27FC236}">
              <a16:creationId xmlns:a16="http://schemas.microsoft.com/office/drawing/2014/main" id="{F183ADCA-E6C5-47A6-A659-467996D0BE0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77" name="Text Box 139">
          <a:extLst>
            <a:ext uri="{FF2B5EF4-FFF2-40B4-BE49-F238E27FC236}">
              <a16:creationId xmlns:a16="http://schemas.microsoft.com/office/drawing/2014/main" id="{A7136A11-4957-4FEE-80FA-657835A08B8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78" name="Text Box 140">
          <a:extLst>
            <a:ext uri="{FF2B5EF4-FFF2-40B4-BE49-F238E27FC236}">
              <a16:creationId xmlns:a16="http://schemas.microsoft.com/office/drawing/2014/main" id="{19D32321-7A4A-4985-AA5D-8C6420E3A56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79" name="Text Box 141">
          <a:extLst>
            <a:ext uri="{FF2B5EF4-FFF2-40B4-BE49-F238E27FC236}">
              <a16:creationId xmlns:a16="http://schemas.microsoft.com/office/drawing/2014/main" id="{AD3F63FF-007D-4F01-AEE5-CE8FFBB3959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80" name="Text Box 142">
          <a:extLst>
            <a:ext uri="{FF2B5EF4-FFF2-40B4-BE49-F238E27FC236}">
              <a16:creationId xmlns:a16="http://schemas.microsoft.com/office/drawing/2014/main" id="{2A6D9785-BD34-4448-8870-4A3FC227548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81" name="Text Box 143">
          <a:extLst>
            <a:ext uri="{FF2B5EF4-FFF2-40B4-BE49-F238E27FC236}">
              <a16:creationId xmlns:a16="http://schemas.microsoft.com/office/drawing/2014/main" id="{96EBFA60-2525-4A6F-8559-4AA20849CD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82" name="Text Box 144">
          <a:extLst>
            <a:ext uri="{FF2B5EF4-FFF2-40B4-BE49-F238E27FC236}">
              <a16:creationId xmlns:a16="http://schemas.microsoft.com/office/drawing/2014/main" id="{AE045548-C8C0-468C-ACD2-608A6C2F64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83" name="Text Box 145">
          <a:extLst>
            <a:ext uri="{FF2B5EF4-FFF2-40B4-BE49-F238E27FC236}">
              <a16:creationId xmlns:a16="http://schemas.microsoft.com/office/drawing/2014/main" id="{60BCE9EB-5CD8-4914-B5D0-EE2AAA2AD19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84" name="Text Box 146">
          <a:extLst>
            <a:ext uri="{FF2B5EF4-FFF2-40B4-BE49-F238E27FC236}">
              <a16:creationId xmlns:a16="http://schemas.microsoft.com/office/drawing/2014/main" id="{5133AD6E-4306-4577-8EA7-D879089DE55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85" name="Text Box 147">
          <a:extLst>
            <a:ext uri="{FF2B5EF4-FFF2-40B4-BE49-F238E27FC236}">
              <a16:creationId xmlns:a16="http://schemas.microsoft.com/office/drawing/2014/main" id="{928A13EB-6B45-4C4D-984E-C20971B2C4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86" name="Text Box 148">
          <a:extLst>
            <a:ext uri="{FF2B5EF4-FFF2-40B4-BE49-F238E27FC236}">
              <a16:creationId xmlns:a16="http://schemas.microsoft.com/office/drawing/2014/main" id="{96B12FA1-0917-4F91-B5E4-0EFF1805A59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87" name="Text Box 149">
          <a:extLst>
            <a:ext uri="{FF2B5EF4-FFF2-40B4-BE49-F238E27FC236}">
              <a16:creationId xmlns:a16="http://schemas.microsoft.com/office/drawing/2014/main" id="{69455FCD-B7B4-47E0-9515-3CCD039E7F2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88" name="Text Box 150">
          <a:extLst>
            <a:ext uri="{FF2B5EF4-FFF2-40B4-BE49-F238E27FC236}">
              <a16:creationId xmlns:a16="http://schemas.microsoft.com/office/drawing/2014/main" id="{3E564FB7-115C-48BE-A855-CF8C71594C6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89" name="Text Box 151">
          <a:extLst>
            <a:ext uri="{FF2B5EF4-FFF2-40B4-BE49-F238E27FC236}">
              <a16:creationId xmlns:a16="http://schemas.microsoft.com/office/drawing/2014/main" id="{86C0F1D6-C164-46BF-8107-04BC43DE262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90" name="Text Box 152">
          <a:extLst>
            <a:ext uri="{FF2B5EF4-FFF2-40B4-BE49-F238E27FC236}">
              <a16:creationId xmlns:a16="http://schemas.microsoft.com/office/drawing/2014/main" id="{386C62BC-59F5-4D50-AFF6-F9F897A4D8B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91" name="Text Box 153">
          <a:extLst>
            <a:ext uri="{FF2B5EF4-FFF2-40B4-BE49-F238E27FC236}">
              <a16:creationId xmlns:a16="http://schemas.microsoft.com/office/drawing/2014/main" id="{B474CD19-11AE-4EB5-A77F-49A93F199A2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92" name="Text Box 154">
          <a:extLst>
            <a:ext uri="{FF2B5EF4-FFF2-40B4-BE49-F238E27FC236}">
              <a16:creationId xmlns:a16="http://schemas.microsoft.com/office/drawing/2014/main" id="{EB6F5EA6-942B-40D5-AE5B-CBACC1DF048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93" name="Text Box 155">
          <a:extLst>
            <a:ext uri="{FF2B5EF4-FFF2-40B4-BE49-F238E27FC236}">
              <a16:creationId xmlns:a16="http://schemas.microsoft.com/office/drawing/2014/main" id="{58E9694F-E0FA-46D0-A28A-F9BC6894A88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94" name="Text Box 156">
          <a:extLst>
            <a:ext uri="{FF2B5EF4-FFF2-40B4-BE49-F238E27FC236}">
              <a16:creationId xmlns:a16="http://schemas.microsoft.com/office/drawing/2014/main" id="{6D231AAB-3A77-4DF6-807D-CF4D475236C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95" name="Text Box 157">
          <a:extLst>
            <a:ext uri="{FF2B5EF4-FFF2-40B4-BE49-F238E27FC236}">
              <a16:creationId xmlns:a16="http://schemas.microsoft.com/office/drawing/2014/main" id="{1836ADA1-CCDE-4378-8EE8-BBB05D9A24E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96" name="Text Box 158">
          <a:extLst>
            <a:ext uri="{FF2B5EF4-FFF2-40B4-BE49-F238E27FC236}">
              <a16:creationId xmlns:a16="http://schemas.microsoft.com/office/drawing/2014/main" id="{DF6B8AA0-5215-428B-A6FA-6E9C41C49B7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97" name="Text Box 159">
          <a:extLst>
            <a:ext uri="{FF2B5EF4-FFF2-40B4-BE49-F238E27FC236}">
              <a16:creationId xmlns:a16="http://schemas.microsoft.com/office/drawing/2014/main" id="{A97C8099-4776-4477-B1BB-020A4753E20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98" name="Text Box 160">
          <a:extLst>
            <a:ext uri="{FF2B5EF4-FFF2-40B4-BE49-F238E27FC236}">
              <a16:creationId xmlns:a16="http://schemas.microsoft.com/office/drawing/2014/main" id="{4F1C5FEB-69C1-437A-9001-10554D85C02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499" name="Text Box 161">
          <a:extLst>
            <a:ext uri="{FF2B5EF4-FFF2-40B4-BE49-F238E27FC236}">
              <a16:creationId xmlns:a16="http://schemas.microsoft.com/office/drawing/2014/main" id="{C35EF2E3-1D97-48AC-A3BA-31FCCDE49B5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00" name="Text Box 162">
          <a:extLst>
            <a:ext uri="{FF2B5EF4-FFF2-40B4-BE49-F238E27FC236}">
              <a16:creationId xmlns:a16="http://schemas.microsoft.com/office/drawing/2014/main" id="{92C8699C-FDDF-4033-8B7E-023E2876446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01" name="Text Box 163">
          <a:extLst>
            <a:ext uri="{FF2B5EF4-FFF2-40B4-BE49-F238E27FC236}">
              <a16:creationId xmlns:a16="http://schemas.microsoft.com/office/drawing/2014/main" id="{A2B8492B-1A12-4E6F-83BC-7EDF96C236F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02" name="Text Box 164">
          <a:extLst>
            <a:ext uri="{FF2B5EF4-FFF2-40B4-BE49-F238E27FC236}">
              <a16:creationId xmlns:a16="http://schemas.microsoft.com/office/drawing/2014/main" id="{C441CB2B-C826-4C48-A5CF-BF22E8CE47E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03" name="Text Box 165">
          <a:extLst>
            <a:ext uri="{FF2B5EF4-FFF2-40B4-BE49-F238E27FC236}">
              <a16:creationId xmlns:a16="http://schemas.microsoft.com/office/drawing/2014/main" id="{3D7475C8-772D-48BB-847C-B737DE9A053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04" name="Text Box 166">
          <a:extLst>
            <a:ext uri="{FF2B5EF4-FFF2-40B4-BE49-F238E27FC236}">
              <a16:creationId xmlns:a16="http://schemas.microsoft.com/office/drawing/2014/main" id="{92244760-7A72-4767-8206-ACD34757826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05" name="Text Box 167">
          <a:extLst>
            <a:ext uri="{FF2B5EF4-FFF2-40B4-BE49-F238E27FC236}">
              <a16:creationId xmlns:a16="http://schemas.microsoft.com/office/drawing/2014/main" id="{93D2F121-655B-488D-8066-BC25A79137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06" name="Text Box 168">
          <a:extLst>
            <a:ext uri="{FF2B5EF4-FFF2-40B4-BE49-F238E27FC236}">
              <a16:creationId xmlns:a16="http://schemas.microsoft.com/office/drawing/2014/main" id="{F4538665-892B-4AD3-BC5D-6A23E6D30A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07" name="Text Box 169">
          <a:extLst>
            <a:ext uri="{FF2B5EF4-FFF2-40B4-BE49-F238E27FC236}">
              <a16:creationId xmlns:a16="http://schemas.microsoft.com/office/drawing/2014/main" id="{FB69B5CA-B12E-4067-A1C2-EDA6387AD13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08" name="Text Box 170">
          <a:extLst>
            <a:ext uri="{FF2B5EF4-FFF2-40B4-BE49-F238E27FC236}">
              <a16:creationId xmlns:a16="http://schemas.microsoft.com/office/drawing/2014/main" id="{6DF34A55-A6F0-45E8-8147-F7CD342DC5E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09" name="Text Box 171">
          <a:extLst>
            <a:ext uri="{FF2B5EF4-FFF2-40B4-BE49-F238E27FC236}">
              <a16:creationId xmlns:a16="http://schemas.microsoft.com/office/drawing/2014/main" id="{DB985454-5313-413F-83A6-65A31C839D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10" name="Text Box 172">
          <a:extLst>
            <a:ext uri="{FF2B5EF4-FFF2-40B4-BE49-F238E27FC236}">
              <a16:creationId xmlns:a16="http://schemas.microsoft.com/office/drawing/2014/main" id="{80CDD243-3F75-41B2-97A9-24EA0E5A724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11" name="Text Box 173">
          <a:extLst>
            <a:ext uri="{FF2B5EF4-FFF2-40B4-BE49-F238E27FC236}">
              <a16:creationId xmlns:a16="http://schemas.microsoft.com/office/drawing/2014/main" id="{C29F1024-A7D5-4810-83A0-3B21AFB683A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12" name="Text Box 174">
          <a:extLst>
            <a:ext uri="{FF2B5EF4-FFF2-40B4-BE49-F238E27FC236}">
              <a16:creationId xmlns:a16="http://schemas.microsoft.com/office/drawing/2014/main" id="{EE21AFE7-0391-4639-B02B-D90D20968E4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13" name="Text Box 175">
          <a:extLst>
            <a:ext uri="{FF2B5EF4-FFF2-40B4-BE49-F238E27FC236}">
              <a16:creationId xmlns:a16="http://schemas.microsoft.com/office/drawing/2014/main" id="{F61A90E6-BC1F-4E42-A10A-58488229CC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14" name="Text Box 176">
          <a:extLst>
            <a:ext uri="{FF2B5EF4-FFF2-40B4-BE49-F238E27FC236}">
              <a16:creationId xmlns:a16="http://schemas.microsoft.com/office/drawing/2014/main" id="{368C0B9D-0AEF-4132-8688-0B34C6EE40E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15" name="Text Box 177">
          <a:extLst>
            <a:ext uri="{FF2B5EF4-FFF2-40B4-BE49-F238E27FC236}">
              <a16:creationId xmlns:a16="http://schemas.microsoft.com/office/drawing/2014/main" id="{05F8F091-B3D1-437E-98AE-8B33E0A5B92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16" name="Text Box 178">
          <a:extLst>
            <a:ext uri="{FF2B5EF4-FFF2-40B4-BE49-F238E27FC236}">
              <a16:creationId xmlns:a16="http://schemas.microsoft.com/office/drawing/2014/main" id="{51FC671C-76CB-4410-8F8D-81245BCC276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17" name="Text Box 179">
          <a:extLst>
            <a:ext uri="{FF2B5EF4-FFF2-40B4-BE49-F238E27FC236}">
              <a16:creationId xmlns:a16="http://schemas.microsoft.com/office/drawing/2014/main" id="{F82500CA-AB1B-4691-BA98-088C033736D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18" name="Text Box 180">
          <a:extLst>
            <a:ext uri="{FF2B5EF4-FFF2-40B4-BE49-F238E27FC236}">
              <a16:creationId xmlns:a16="http://schemas.microsoft.com/office/drawing/2014/main" id="{33C8C624-5AFF-4103-A879-420880322B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19" name="Text Box 181">
          <a:extLst>
            <a:ext uri="{FF2B5EF4-FFF2-40B4-BE49-F238E27FC236}">
              <a16:creationId xmlns:a16="http://schemas.microsoft.com/office/drawing/2014/main" id="{CA8DF49E-BCC9-4BB7-BCAE-F3EF9443A0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20" name="Text Box 182">
          <a:extLst>
            <a:ext uri="{FF2B5EF4-FFF2-40B4-BE49-F238E27FC236}">
              <a16:creationId xmlns:a16="http://schemas.microsoft.com/office/drawing/2014/main" id="{2E088E88-23EF-4FD0-8C5D-5FAFCA1EDD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21" name="Text Box 183">
          <a:extLst>
            <a:ext uri="{FF2B5EF4-FFF2-40B4-BE49-F238E27FC236}">
              <a16:creationId xmlns:a16="http://schemas.microsoft.com/office/drawing/2014/main" id="{D8CF3D9E-1E45-43D5-BEE2-AAD80B887FE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22" name="Text Box 184">
          <a:extLst>
            <a:ext uri="{FF2B5EF4-FFF2-40B4-BE49-F238E27FC236}">
              <a16:creationId xmlns:a16="http://schemas.microsoft.com/office/drawing/2014/main" id="{3E29064C-78C3-4F3C-870E-D338ADD92B1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23" name="Text Box 185">
          <a:extLst>
            <a:ext uri="{FF2B5EF4-FFF2-40B4-BE49-F238E27FC236}">
              <a16:creationId xmlns:a16="http://schemas.microsoft.com/office/drawing/2014/main" id="{8C10AEA3-0020-42D5-A1B9-FABBF74A69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24" name="Text Box 186">
          <a:extLst>
            <a:ext uri="{FF2B5EF4-FFF2-40B4-BE49-F238E27FC236}">
              <a16:creationId xmlns:a16="http://schemas.microsoft.com/office/drawing/2014/main" id="{04F56C0D-448D-428F-8B77-3D24226CCB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25" name="Text Box 187">
          <a:extLst>
            <a:ext uri="{FF2B5EF4-FFF2-40B4-BE49-F238E27FC236}">
              <a16:creationId xmlns:a16="http://schemas.microsoft.com/office/drawing/2014/main" id="{59F0A8FE-C39D-4ADD-901B-62E84F76065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26" name="Text Box 188">
          <a:extLst>
            <a:ext uri="{FF2B5EF4-FFF2-40B4-BE49-F238E27FC236}">
              <a16:creationId xmlns:a16="http://schemas.microsoft.com/office/drawing/2014/main" id="{C156606C-AB19-43BC-BC4D-AD27CC5FDBE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27" name="Text Box 189">
          <a:extLst>
            <a:ext uri="{FF2B5EF4-FFF2-40B4-BE49-F238E27FC236}">
              <a16:creationId xmlns:a16="http://schemas.microsoft.com/office/drawing/2014/main" id="{2CCD5CD2-D792-4205-88EF-5405296E757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28" name="Text Box 190">
          <a:extLst>
            <a:ext uri="{FF2B5EF4-FFF2-40B4-BE49-F238E27FC236}">
              <a16:creationId xmlns:a16="http://schemas.microsoft.com/office/drawing/2014/main" id="{13D74A35-FB77-4147-AC5C-97C4344895D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29" name="Text Box 191">
          <a:extLst>
            <a:ext uri="{FF2B5EF4-FFF2-40B4-BE49-F238E27FC236}">
              <a16:creationId xmlns:a16="http://schemas.microsoft.com/office/drawing/2014/main" id="{322B8897-A742-4FBD-812E-7767D20B2F6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30" name="Text Box 192">
          <a:extLst>
            <a:ext uri="{FF2B5EF4-FFF2-40B4-BE49-F238E27FC236}">
              <a16:creationId xmlns:a16="http://schemas.microsoft.com/office/drawing/2014/main" id="{D63AAEC5-8CDA-4019-94EF-BEF215DBED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31" name="Text Box 193">
          <a:extLst>
            <a:ext uri="{FF2B5EF4-FFF2-40B4-BE49-F238E27FC236}">
              <a16:creationId xmlns:a16="http://schemas.microsoft.com/office/drawing/2014/main" id="{9529C082-278B-4850-83D4-5FBC78F1369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32" name="Text Box 194">
          <a:extLst>
            <a:ext uri="{FF2B5EF4-FFF2-40B4-BE49-F238E27FC236}">
              <a16:creationId xmlns:a16="http://schemas.microsoft.com/office/drawing/2014/main" id="{7EDA21FF-8EF2-4905-BDEB-C26278F6E4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33" name="Text Box 195">
          <a:extLst>
            <a:ext uri="{FF2B5EF4-FFF2-40B4-BE49-F238E27FC236}">
              <a16:creationId xmlns:a16="http://schemas.microsoft.com/office/drawing/2014/main" id="{BD0C490A-9A8F-4E06-8BA0-4D3AA070DA7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34" name="Text Box 196">
          <a:extLst>
            <a:ext uri="{FF2B5EF4-FFF2-40B4-BE49-F238E27FC236}">
              <a16:creationId xmlns:a16="http://schemas.microsoft.com/office/drawing/2014/main" id="{4594DDAF-C1E0-467C-9DB1-40019C959B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35" name="Text Box 197">
          <a:extLst>
            <a:ext uri="{FF2B5EF4-FFF2-40B4-BE49-F238E27FC236}">
              <a16:creationId xmlns:a16="http://schemas.microsoft.com/office/drawing/2014/main" id="{23BB5240-4439-483D-8558-0C328C57DE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36" name="Text Box 198">
          <a:extLst>
            <a:ext uri="{FF2B5EF4-FFF2-40B4-BE49-F238E27FC236}">
              <a16:creationId xmlns:a16="http://schemas.microsoft.com/office/drawing/2014/main" id="{EF20B77A-2DAC-40D3-A2AF-F4A7E84362F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37" name="Text Box 199">
          <a:extLst>
            <a:ext uri="{FF2B5EF4-FFF2-40B4-BE49-F238E27FC236}">
              <a16:creationId xmlns:a16="http://schemas.microsoft.com/office/drawing/2014/main" id="{2D2E29A7-B297-4DE9-ABF5-A5EF2CA033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38" name="Text Box 200">
          <a:extLst>
            <a:ext uri="{FF2B5EF4-FFF2-40B4-BE49-F238E27FC236}">
              <a16:creationId xmlns:a16="http://schemas.microsoft.com/office/drawing/2014/main" id="{5EA68648-7A1F-437E-ABA7-E88A39A1EB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39" name="Text Box 201">
          <a:extLst>
            <a:ext uri="{FF2B5EF4-FFF2-40B4-BE49-F238E27FC236}">
              <a16:creationId xmlns:a16="http://schemas.microsoft.com/office/drawing/2014/main" id="{BB62AFB3-7E86-4258-90CF-26C064BD311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40" name="Text Box 202">
          <a:extLst>
            <a:ext uri="{FF2B5EF4-FFF2-40B4-BE49-F238E27FC236}">
              <a16:creationId xmlns:a16="http://schemas.microsoft.com/office/drawing/2014/main" id="{6346F8E7-5EF3-4F76-9C50-D2C253D8EA4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41" name="Text Box 203">
          <a:extLst>
            <a:ext uri="{FF2B5EF4-FFF2-40B4-BE49-F238E27FC236}">
              <a16:creationId xmlns:a16="http://schemas.microsoft.com/office/drawing/2014/main" id="{77FE8C02-8511-4149-A068-54CF6FC6423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42" name="Text Box 204">
          <a:extLst>
            <a:ext uri="{FF2B5EF4-FFF2-40B4-BE49-F238E27FC236}">
              <a16:creationId xmlns:a16="http://schemas.microsoft.com/office/drawing/2014/main" id="{76BFFF70-CC72-4F8E-92BF-F54DA04BC8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43" name="Text Box 205">
          <a:extLst>
            <a:ext uri="{FF2B5EF4-FFF2-40B4-BE49-F238E27FC236}">
              <a16:creationId xmlns:a16="http://schemas.microsoft.com/office/drawing/2014/main" id="{567C791F-7B45-43ED-A696-9F9D3AFFEFE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44" name="Text Box 206">
          <a:extLst>
            <a:ext uri="{FF2B5EF4-FFF2-40B4-BE49-F238E27FC236}">
              <a16:creationId xmlns:a16="http://schemas.microsoft.com/office/drawing/2014/main" id="{74C578D4-1A1D-40E4-8F7E-5E44A08B649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45" name="Text Box 207">
          <a:extLst>
            <a:ext uri="{FF2B5EF4-FFF2-40B4-BE49-F238E27FC236}">
              <a16:creationId xmlns:a16="http://schemas.microsoft.com/office/drawing/2014/main" id="{1944E2B3-1772-4320-A093-91AD8F6FEA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46" name="Text Box 208">
          <a:extLst>
            <a:ext uri="{FF2B5EF4-FFF2-40B4-BE49-F238E27FC236}">
              <a16:creationId xmlns:a16="http://schemas.microsoft.com/office/drawing/2014/main" id="{B52ADC1B-8A90-4EB4-9EE5-DC8A47E884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47" name="Text Box 209">
          <a:extLst>
            <a:ext uri="{FF2B5EF4-FFF2-40B4-BE49-F238E27FC236}">
              <a16:creationId xmlns:a16="http://schemas.microsoft.com/office/drawing/2014/main" id="{D60EC006-8092-47BE-B452-18FA55DAE21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48" name="Text Box 210">
          <a:extLst>
            <a:ext uri="{FF2B5EF4-FFF2-40B4-BE49-F238E27FC236}">
              <a16:creationId xmlns:a16="http://schemas.microsoft.com/office/drawing/2014/main" id="{C65900D6-C1E9-4E54-ABE1-53B5E52792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49" name="Text Box 211">
          <a:extLst>
            <a:ext uri="{FF2B5EF4-FFF2-40B4-BE49-F238E27FC236}">
              <a16:creationId xmlns:a16="http://schemas.microsoft.com/office/drawing/2014/main" id="{67B9B8B9-B747-400F-896F-D4FFC93D85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50" name="Text Box 212">
          <a:extLst>
            <a:ext uri="{FF2B5EF4-FFF2-40B4-BE49-F238E27FC236}">
              <a16:creationId xmlns:a16="http://schemas.microsoft.com/office/drawing/2014/main" id="{F52B40C4-47E4-4CFB-8350-1D26E0A18E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51" name="Text Box 214">
          <a:extLst>
            <a:ext uri="{FF2B5EF4-FFF2-40B4-BE49-F238E27FC236}">
              <a16:creationId xmlns:a16="http://schemas.microsoft.com/office/drawing/2014/main" id="{468BD588-465A-4F44-B856-FEC57CC53C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52" name="Text Box 217">
          <a:extLst>
            <a:ext uri="{FF2B5EF4-FFF2-40B4-BE49-F238E27FC236}">
              <a16:creationId xmlns:a16="http://schemas.microsoft.com/office/drawing/2014/main" id="{B0FE6C1D-5A29-49F1-86C9-5E1808B1B39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53" name="Text Box 218">
          <a:extLst>
            <a:ext uri="{FF2B5EF4-FFF2-40B4-BE49-F238E27FC236}">
              <a16:creationId xmlns:a16="http://schemas.microsoft.com/office/drawing/2014/main" id="{C34D8B67-BF89-480C-8917-60EADB37FD3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54" name="Text Box 219">
          <a:extLst>
            <a:ext uri="{FF2B5EF4-FFF2-40B4-BE49-F238E27FC236}">
              <a16:creationId xmlns:a16="http://schemas.microsoft.com/office/drawing/2014/main" id="{A88E4AEC-F72F-4EC6-B9E1-0D0E5AE3E13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55" name="Text Box 220">
          <a:extLst>
            <a:ext uri="{FF2B5EF4-FFF2-40B4-BE49-F238E27FC236}">
              <a16:creationId xmlns:a16="http://schemas.microsoft.com/office/drawing/2014/main" id="{2A97D1E4-FD12-4BE0-890B-D652641790D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56" name="Text Box 221">
          <a:extLst>
            <a:ext uri="{FF2B5EF4-FFF2-40B4-BE49-F238E27FC236}">
              <a16:creationId xmlns:a16="http://schemas.microsoft.com/office/drawing/2014/main" id="{4EAAE230-7BD2-4FFE-A4B1-AFCF18128C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57" name="Text Box 222">
          <a:extLst>
            <a:ext uri="{FF2B5EF4-FFF2-40B4-BE49-F238E27FC236}">
              <a16:creationId xmlns:a16="http://schemas.microsoft.com/office/drawing/2014/main" id="{CE6A7C1D-F548-4F33-9E9A-6A6B4941119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58" name="Text Box 223">
          <a:extLst>
            <a:ext uri="{FF2B5EF4-FFF2-40B4-BE49-F238E27FC236}">
              <a16:creationId xmlns:a16="http://schemas.microsoft.com/office/drawing/2014/main" id="{A43870FF-B615-4AF8-98A0-E7734357B7B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59" name="Text Box 224">
          <a:extLst>
            <a:ext uri="{FF2B5EF4-FFF2-40B4-BE49-F238E27FC236}">
              <a16:creationId xmlns:a16="http://schemas.microsoft.com/office/drawing/2014/main" id="{8AEC1866-8358-4F97-B93E-05363485D1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60" name="Text Box 225">
          <a:extLst>
            <a:ext uri="{FF2B5EF4-FFF2-40B4-BE49-F238E27FC236}">
              <a16:creationId xmlns:a16="http://schemas.microsoft.com/office/drawing/2014/main" id="{C159A393-B449-42E3-9250-1E659742217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61" name="Text Box 226">
          <a:extLst>
            <a:ext uri="{FF2B5EF4-FFF2-40B4-BE49-F238E27FC236}">
              <a16:creationId xmlns:a16="http://schemas.microsoft.com/office/drawing/2014/main" id="{DF2BCA0D-EA38-49A8-950D-C86270C250B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62" name="Text Box 227">
          <a:extLst>
            <a:ext uri="{FF2B5EF4-FFF2-40B4-BE49-F238E27FC236}">
              <a16:creationId xmlns:a16="http://schemas.microsoft.com/office/drawing/2014/main" id="{389F7E89-B2AC-4260-8244-DEC8296BE94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63" name="Text Box 228">
          <a:extLst>
            <a:ext uri="{FF2B5EF4-FFF2-40B4-BE49-F238E27FC236}">
              <a16:creationId xmlns:a16="http://schemas.microsoft.com/office/drawing/2014/main" id="{E1E86E13-E65E-4EC7-A588-AD78635B77F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64" name="Text Box 229">
          <a:extLst>
            <a:ext uri="{FF2B5EF4-FFF2-40B4-BE49-F238E27FC236}">
              <a16:creationId xmlns:a16="http://schemas.microsoft.com/office/drawing/2014/main" id="{77AE0288-610F-4564-94A1-1A6ABD970DF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65" name="Text Box 230">
          <a:extLst>
            <a:ext uri="{FF2B5EF4-FFF2-40B4-BE49-F238E27FC236}">
              <a16:creationId xmlns:a16="http://schemas.microsoft.com/office/drawing/2014/main" id="{226A7F25-A616-4D2A-9BFC-D788359F5B7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66" name="Text Box 231">
          <a:extLst>
            <a:ext uri="{FF2B5EF4-FFF2-40B4-BE49-F238E27FC236}">
              <a16:creationId xmlns:a16="http://schemas.microsoft.com/office/drawing/2014/main" id="{B746D60A-F2C0-495C-BE6A-0ED60B02B6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67" name="Text Box 232">
          <a:extLst>
            <a:ext uri="{FF2B5EF4-FFF2-40B4-BE49-F238E27FC236}">
              <a16:creationId xmlns:a16="http://schemas.microsoft.com/office/drawing/2014/main" id="{C5C0EA2A-1C7B-41CB-BB96-4872A97586E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68" name="Text Box 233">
          <a:extLst>
            <a:ext uri="{FF2B5EF4-FFF2-40B4-BE49-F238E27FC236}">
              <a16:creationId xmlns:a16="http://schemas.microsoft.com/office/drawing/2014/main" id="{1A8A3EF6-8E27-42CF-B054-BEFAFA78D6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69" name="Text Box 234">
          <a:extLst>
            <a:ext uri="{FF2B5EF4-FFF2-40B4-BE49-F238E27FC236}">
              <a16:creationId xmlns:a16="http://schemas.microsoft.com/office/drawing/2014/main" id="{402D6E37-7F4B-4F1E-A083-F0FD1174391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70" name="Text Box 235">
          <a:extLst>
            <a:ext uri="{FF2B5EF4-FFF2-40B4-BE49-F238E27FC236}">
              <a16:creationId xmlns:a16="http://schemas.microsoft.com/office/drawing/2014/main" id="{34F4BBC6-EB01-4048-B378-5FE99AB1F2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71" name="Text Box 236">
          <a:extLst>
            <a:ext uri="{FF2B5EF4-FFF2-40B4-BE49-F238E27FC236}">
              <a16:creationId xmlns:a16="http://schemas.microsoft.com/office/drawing/2014/main" id="{CBA4E5E5-B2BB-4B9A-9433-47E157460F1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72" name="Text Box 237">
          <a:extLst>
            <a:ext uri="{FF2B5EF4-FFF2-40B4-BE49-F238E27FC236}">
              <a16:creationId xmlns:a16="http://schemas.microsoft.com/office/drawing/2014/main" id="{46964B04-C05C-405B-8349-848A9F1B69C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73" name="Text Box 238">
          <a:extLst>
            <a:ext uri="{FF2B5EF4-FFF2-40B4-BE49-F238E27FC236}">
              <a16:creationId xmlns:a16="http://schemas.microsoft.com/office/drawing/2014/main" id="{FC4C54A6-A77F-4496-BC47-B3EF9F2525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74" name="Text Box 239">
          <a:extLst>
            <a:ext uri="{FF2B5EF4-FFF2-40B4-BE49-F238E27FC236}">
              <a16:creationId xmlns:a16="http://schemas.microsoft.com/office/drawing/2014/main" id="{FABBF170-70B4-4FE8-AF38-AA384A0A3B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75" name="Text Box 215">
          <a:extLst>
            <a:ext uri="{FF2B5EF4-FFF2-40B4-BE49-F238E27FC236}">
              <a16:creationId xmlns:a16="http://schemas.microsoft.com/office/drawing/2014/main" id="{432F280D-AF87-4DCE-8C64-BCA8044AC9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76" name="Text Box 216">
          <a:extLst>
            <a:ext uri="{FF2B5EF4-FFF2-40B4-BE49-F238E27FC236}">
              <a16:creationId xmlns:a16="http://schemas.microsoft.com/office/drawing/2014/main" id="{9DEE88B5-C6AB-426A-8D1E-8D58F75353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77" name="Text Box 64">
          <a:extLst>
            <a:ext uri="{FF2B5EF4-FFF2-40B4-BE49-F238E27FC236}">
              <a16:creationId xmlns:a16="http://schemas.microsoft.com/office/drawing/2014/main" id="{22E23B70-3ECB-4A3F-9C25-C89BC5271E9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78" name="Text Box 65">
          <a:extLst>
            <a:ext uri="{FF2B5EF4-FFF2-40B4-BE49-F238E27FC236}">
              <a16:creationId xmlns:a16="http://schemas.microsoft.com/office/drawing/2014/main" id="{1CDFB40C-8DBB-4B44-AFCC-39B2A41820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79" name="Text Box 66">
          <a:extLst>
            <a:ext uri="{FF2B5EF4-FFF2-40B4-BE49-F238E27FC236}">
              <a16:creationId xmlns:a16="http://schemas.microsoft.com/office/drawing/2014/main" id="{D541F29C-C22B-4233-8C8E-3CE4ECACEEC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80" name="Text Box 100">
          <a:extLst>
            <a:ext uri="{FF2B5EF4-FFF2-40B4-BE49-F238E27FC236}">
              <a16:creationId xmlns:a16="http://schemas.microsoft.com/office/drawing/2014/main" id="{B4123708-61B2-4977-B4BC-685CF71B3DC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81" name="Text Box 25">
          <a:extLst>
            <a:ext uri="{FF2B5EF4-FFF2-40B4-BE49-F238E27FC236}">
              <a16:creationId xmlns:a16="http://schemas.microsoft.com/office/drawing/2014/main" id="{B7F7245D-9062-4821-8199-2CF4F7FAE1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82" name="Text Box 26">
          <a:extLst>
            <a:ext uri="{FF2B5EF4-FFF2-40B4-BE49-F238E27FC236}">
              <a16:creationId xmlns:a16="http://schemas.microsoft.com/office/drawing/2014/main" id="{9DE34D3C-EAD9-4FA5-AB19-0D24E26F8F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83" name="Text Box 58">
          <a:extLst>
            <a:ext uri="{FF2B5EF4-FFF2-40B4-BE49-F238E27FC236}">
              <a16:creationId xmlns:a16="http://schemas.microsoft.com/office/drawing/2014/main" id="{54D1252D-533D-49A5-AF2D-43EB740652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84" name="Text Box 213">
          <a:extLst>
            <a:ext uri="{FF2B5EF4-FFF2-40B4-BE49-F238E27FC236}">
              <a16:creationId xmlns:a16="http://schemas.microsoft.com/office/drawing/2014/main" id="{E172F977-548F-4FBE-8D2E-2C1E1E60877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85" name="Text Box 240">
          <a:extLst>
            <a:ext uri="{FF2B5EF4-FFF2-40B4-BE49-F238E27FC236}">
              <a16:creationId xmlns:a16="http://schemas.microsoft.com/office/drawing/2014/main" id="{5D833EF3-948D-4521-AB37-52B3E21C83D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86" name="Text Box 1">
          <a:extLst>
            <a:ext uri="{FF2B5EF4-FFF2-40B4-BE49-F238E27FC236}">
              <a16:creationId xmlns:a16="http://schemas.microsoft.com/office/drawing/2014/main" id="{EE3B7B42-FB55-499E-844B-8174EB7F428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87" name="Text Box 2">
          <a:extLst>
            <a:ext uri="{FF2B5EF4-FFF2-40B4-BE49-F238E27FC236}">
              <a16:creationId xmlns:a16="http://schemas.microsoft.com/office/drawing/2014/main" id="{F24C5FAD-F984-4C53-8BC4-B9F32CFBC0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88" name="Text Box 3">
          <a:extLst>
            <a:ext uri="{FF2B5EF4-FFF2-40B4-BE49-F238E27FC236}">
              <a16:creationId xmlns:a16="http://schemas.microsoft.com/office/drawing/2014/main" id="{02F11D6D-5639-42FE-87A9-44891367FEB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89" name="Text Box 4">
          <a:extLst>
            <a:ext uri="{FF2B5EF4-FFF2-40B4-BE49-F238E27FC236}">
              <a16:creationId xmlns:a16="http://schemas.microsoft.com/office/drawing/2014/main" id="{BB0AAD9E-23BB-4E66-BC8D-070D1A2C820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90" name="Text Box 5">
          <a:extLst>
            <a:ext uri="{FF2B5EF4-FFF2-40B4-BE49-F238E27FC236}">
              <a16:creationId xmlns:a16="http://schemas.microsoft.com/office/drawing/2014/main" id="{EE22CAEC-ACBB-454B-A19D-8218BDC9709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91" name="Text Box 6">
          <a:extLst>
            <a:ext uri="{FF2B5EF4-FFF2-40B4-BE49-F238E27FC236}">
              <a16:creationId xmlns:a16="http://schemas.microsoft.com/office/drawing/2014/main" id="{E16B4876-2BCF-47AC-A000-7166A1D2CB4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92" name="Text Box 7">
          <a:extLst>
            <a:ext uri="{FF2B5EF4-FFF2-40B4-BE49-F238E27FC236}">
              <a16:creationId xmlns:a16="http://schemas.microsoft.com/office/drawing/2014/main" id="{C34E632C-5864-46FE-B78C-0CB2AAB6BE8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93" name="Text Box 8">
          <a:extLst>
            <a:ext uri="{FF2B5EF4-FFF2-40B4-BE49-F238E27FC236}">
              <a16:creationId xmlns:a16="http://schemas.microsoft.com/office/drawing/2014/main" id="{E8ED822E-0536-4711-8F29-28D6C05B760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94" name="Text Box 9">
          <a:extLst>
            <a:ext uri="{FF2B5EF4-FFF2-40B4-BE49-F238E27FC236}">
              <a16:creationId xmlns:a16="http://schemas.microsoft.com/office/drawing/2014/main" id="{27165F82-2C28-4262-AEB9-E0F396A9DDC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95" name="Text Box 10">
          <a:extLst>
            <a:ext uri="{FF2B5EF4-FFF2-40B4-BE49-F238E27FC236}">
              <a16:creationId xmlns:a16="http://schemas.microsoft.com/office/drawing/2014/main" id="{3C0FFB74-ED16-46C5-90DC-BAE0CFD52C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96" name="Text Box 11">
          <a:extLst>
            <a:ext uri="{FF2B5EF4-FFF2-40B4-BE49-F238E27FC236}">
              <a16:creationId xmlns:a16="http://schemas.microsoft.com/office/drawing/2014/main" id="{F458DED1-9F4B-4056-AFCC-89BA80EBDA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97" name="Text Box 12">
          <a:extLst>
            <a:ext uri="{FF2B5EF4-FFF2-40B4-BE49-F238E27FC236}">
              <a16:creationId xmlns:a16="http://schemas.microsoft.com/office/drawing/2014/main" id="{54C84930-43A2-488B-ACCB-7CF5705B0F4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98" name="Text Box 13">
          <a:extLst>
            <a:ext uri="{FF2B5EF4-FFF2-40B4-BE49-F238E27FC236}">
              <a16:creationId xmlns:a16="http://schemas.microsoft.com/office/drawing/2014/main" id="{EEFD0AD0-3DDC-4197-AD3C-BA06B292DF6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599" name="Text Box 14">
          <a:extLst>
            <a:ext uri="{FF2B5EF4-FFF2-40B4-BE49-F238E27FC236}">
              <a16:creationId xmlns:a16="http://schemas.microsoft.com/office/drawing/2014/main" id="{E4E7E249-02B2-4843-B423-BEF26453EFF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00" name="Text Box 15">
          <a:extLst>
            <a:ext uri="{FF2B5EF4-FFF2-40B4-BE49-F238E27FC236}">
              <a16:creationId xmlns:a16="http://schemas.microsoft.com/office/drawing/2014/main" id="{4B18C50D-AFB0-4142-B952-12CA1956DE4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01" name="Text Box 16">
          <a:extLst>
            <a:ext uri="{FF2B5EF4-FFF2-40B4-BE49-F238E27FC236}">
              <a16:creationId xmlns:a16="http://schemas.microsoft.com/office/drawing/2014/main" id="{1E9E2D4B-7BFE-45CB-A9BC-94B2D768BC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02" name="Text Box 17">
          <a:extLst>
            <a:ext uri="{FF2B5EF4-FFF2-40B4-BE49-F238E27FC236}">
              <a16:creationId xmlns:a16="http://schemas.microsoft.com/office/drawing/2014/main" id="{B7180024-9F49-464D-B89E-27844E6EC98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03" name="Text Box 18">
          <a:extLst>
            <a:ext uri="{FF2B5EF4-FFF2-40B4-BE49-F238E27FC236}">
              <a16:creationId xmlns:a16="http://schemas.microsoft.com/office/drawing/2014/main" id="{286B5408-AC92-45B4-A805-3B5F17BC06E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04" name="Text Box 19">
          <a:extLst>
            <a:ext uri="{FF2B5EF4-FFF2-40B4-BE49-F238E27FC236}">
              <a16:creationId xmlns:a16="http://schemas.microsoft.com/office/drawing/2014/main" id="{E2D2D182-E8D7-497D-8371-19E431CAA12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05" name="Text Box 20">
          <a:extLst>
            <a:ext uri="{FF2B5EF4-FFF2-40B4-BE49-F238E27FC236}">
              <a16:creationId xmlns:a16="http://schemas.microsoft.com/office/drawing/2014/main" id="{ECBB28EB-4A83-43AE-BED9-63FE96F61EC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06" name="Text Box 21">
          <a:extLst>
            <a:ext uri="{FF2B5EF4-FFF2-40B4-BE49-F238E27FC236}">
              <a16:creationId xmlns:a16="http://schemas.microsoft.com/office/drawing/2014/main" id="{5928DF0D-702C-4D04-8728-38995DA6B3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07" name="Text Box 22">
          <a:extLst>
            <a:ext uri="{FF2B5EF4-FFF2-40B4-BE49-F238E27FC236}">
              <a16:creationId xmlns:a16="http://schemas.microsoft.com/office/drawing/2014/main" id="{487FCC21-4536-42C1-BFAE-183CD3A2B52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08" name="Text Box 23">
          <a:extLst>
            <a:ext uri="{FF2B5EF4-FFF2-40B4-BE49-F238E27FC236}">
              <a16:creationId xmlns:a16="http://schemas.microsoft.com/office/drawing/2014/main" id="{9E424F46-A403-4CD0-9968-1755BF1DFCF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09" name="Text Box 24">
          <a:extLst>
            <a:ext uri="{FF2B5EF4-FFF2-40B4-BE49-F238E27FC236}">
              <a16:creationId xmlns:a16="http://schemas.microsoft.com/office/drawing/2014/main" id="{8AAC7048-617C-4D7F-AF37-D25A2AA4B8E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10" name="Text Box 27">
          <a:extLst>
            <a:ext uri="{FF2B5EF4-FFF2-40B4-BE49-F238E27FC236}">
              <a16:creationId xmlns:a16="http://schemas.microsoft.com/office/drawing/2014/main" id="{463B13E4-5478-46C7-8809-ACCE203B6DB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11" name="Text Box 28">
          <a:extLst>
            <a:ext uri="{FF2B5EF4-FFF2-40B4-BE49-F238E27FC236}">
              <a16:creationId xmlns:a16="http://schemas.microsoft.com/office/drawing/2014/main" id="{6060CDF3-55AE-4901-978A-7F61B1653E9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12" name="Text Box 29">
          <a:extLst>
            <a:ext uri="{FF2B5EF4-FFF2-40B4-BE49-F238E27FC236}">
              <a16:creationId xmlns:a16="http://schemas.microsoft.com/office/drawing/2014/main" id="{24D0B2B5-BFDF-4FB8-8C35-2A57298A8D7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13" name="Text Box 30">
          <a:extLst>
            <a:ext uri="{FF2B5EF4-FFF2-40B4-BE49-F238E27FC236}">
              <a16:creationId xmlns:a16="http://schemas.microsoft.com/office/drawing/2014/main" id="{687704D3-CC8C-4389-AE1A-1DFF96B517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14" name="Text Box 31">
          <a:extLst>
            <a:ext uri="{FF2B5EF4-FFF2-40B4-BE49-F238E27FC236}">
              <a16:creationId xmlns:a16="http://schemas.microsoft.com/office/drawing/2014/main" id="{45F8A777-3F17-4162-A5EE-6DBABB79CA3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15" name="Text Box 32">
          <a:extLst>
            <a:ext uri="{FF2B5EF4-FFF2-40B4-BE49-F238E27FC236}">
              <a16:creationId xmlns:a16="http://schemas.microsoft.com/office/drawing/2014/main" id="{5FBFAE99-A400-4F06-9955-64B9F8F895E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16" name="Text Box 33">
          <a:extLst>
            <a:ext uri="{FF2B5EF4-FFF2-40B4-BE49-F238E27FC236}">
              <a16:creationId xmlns:a16="http://schemas.microsoft.com/office/drawing/2014/main" id="{F4AAA792-9F4C-4FFA-AB9F-BBDDF67CAD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17" name="Text Box 34">
          <a:extLst>
            <a:ext uri="{FF2B5EF4-FFF2-40B4-BE49-F238E27FC236}">
              <a16:creationId xmlns:a16="http://schemas.microsoft.com/office/drawing/2014/main" id="{B7A71DDB-7FFF-430A-A3E2-759D6793616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18" name="Text Box 35">
          <a:extLst>
            <a:ext uri="{FF2B5EF4-FFF2-40B4-BE49-F238E27FC236}">
              <a16:creationId xmlns:a16="http://schemas.microsoft.com/office/drawing/2014/main" id="{4B1818ED-02AF-4D37-B3CD-698C07E2F68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19" name="Text Box 36">
          <a:extLst>
            <a:ext uri="{FF2B5EF4-FFF2-40B4-BE49-F238E27FC236}">
              <a16:creationId xmlns:a16="http://schemas.microsoft.com/office/drawing/2014/main" id="{F26A6BF0-E763-40BE-9EAE-60A69567513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20" name="Text Box 37">
          <a:extLst>
            <a:ext uri="{FF2B5EF4-FFF2-40B4-BE49-F238E27FC236}">
              <a16:creationId xmlns:a16="http://schemas.microsoft.com/office/drawing/2014/main" id="{B149C1B6-4BF4-4162-B509-5F56FCF87DB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21" name="Text Box 38">
          <a:extLst>
            <a:ext uri="{FF2B5EF4-FFF2-40B4-BE49-F238E27FC236}">
              <a16:creationId xmlns:a16="http://schemas.microsoft.com/office/drawing/2014/main" id="{BBCF2AAF-A375-47F3-81D7-276B20A405A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22" name="Text Box 39">
          <a:extLst>
            <a:ext uri="{FF2B5EF4-FFF2-40B4-BE49-F238E27FC236}">
              <a16:creationId xmlns:a16="http://schemas.microsoft.com/office/drawing/2014/main" id="{DF3AC5F5-5F1E-4713-A679-E3D51045251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23" name="Text Box 40">
          <a:extLst>
            <a:ext uri="{FF2B5EF4-FFF2-40B4-BE49-F238E27FC236}">
              <a16:creationId xmlns:a16="http://schemas.microsoft.com/office/drawing/2014/main" id="{391C9800-2404-4F06-B4F9-525A05C00E2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24" name="Text Box 41">
          <a:extLst>
            <a:ext uri="{FF2B5EF4-FFF2-40B4-BE49-F238E27FC236}">
              <a16:creationId xmlns:a16="http://schemas.microsoft.com/office/drawing/2014/main" id="{05BD1B96-E93E-46D2-AF2C-750DE0DFD50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25" name="Text Box 42">
          <a:extLst>
            <a:ext uri="{FF2B5EF4-FFF2-40B4-BE49-F238E27FC236}">
              <a16:creationId xmlns:a16="http://schemas.microsoft.com/office/drawing/2014/main" id="{9B5EC8B1-3064-4553-B680-5840D9B7146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26" name="Text Box 43">
          <a:extLst>
            <a:ext uri="{FF2B5EF4-FFF2-40B4-BE49-F238E27FC236}">
              <a16:creationId xmlns:a16="http://schemas.microsoft.com/office/drawing/2014/main" id="{1EEC64BC-73AD-4F87-B26E-752E7E2A6E5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27" name="Text Box 44">
          <a:extLst>
            <a:ext uri="{FF2B5EF4-FFF2-40B4-BE49-F238E27FC236}">
              <a16:creationId xmlns:a16="http://schemas.microsoft.com/office/drawing/2014/main" id="{BC6FC841-0D55-4504-B278-A74B250433F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28" name="Text Box 45">
          <a:extLst>
            <a:ext uri="{FF2B5EF4-FFF2-40B4-BE49-F238E27FC236}">
              <a16:creationId xmlns:a16="http://schemas.microsoft.com/office/drawing/2014/main" id="{E113EF8F-45E3-4DE8-8648-C971680AE9C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29" name="Text Box 46">
          <a:extLst>
            <a:ext uri="{FF2B5EF4-FFF2-40B4-BE49-F238E27FC236}">
              <a16:creationId xmlns:a16="http://schemas.microsoft.com/office/drawing/2014/main" id="{0F8FA8EC-0C39-40DF-B4BB-C5E1A26DAC4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30" name="Text Box 47">
          <a:extLst>
            <a:ext uri="{FF2B5EF4-FFF2-40B4-BE49-F238E27FC236}">
              <a16:creationId xmlns:a16="http://schemas.microsoft.com/office/drawing/2014/main" id="{9668A643-8C67-40A9-B352-83A6EB85699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31" name="Text Box 48">
          <a:extLst>
            <a:ext uri="{FF2B5EF4-FFF2-40B4-BE49-F238E27FC236}">
              <a16:creationId xmlns:a16="http://schemas.microsoft.com/office/drawing/2014/main" id="{F3122762-1AC2-477C-B9CA-B4FDE3F57CF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32" name="Text Box 49">
          <a:extLst>
            <a:ext uri="{FF2B5EF4-FFF2-40B4-BE49-F238E27FC236}">
              <a16:creationId xmlns:a16="http://schemas.microsoft.com/office/drawing/2014/main" id="{E10ED82D-DAE6-4000-98E7-054C162FCB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33" name="Text Box 50">
          <a:extLst>
            <a:ext uri="{FF2B5EF4-FFF2-40B4-BE49-F238E27FC236}">
              <a16:creationId xmlns:a16="http://schemas.microsoft.com/office/drawing/2014/main" id="{07FD2B39-3FE7-472E-8D33-7D3CB691979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34" name="Text Box 51">
          <a:extLst>
            <a:ext uri="{FF2B5EF4-FFF2-40B4-BE49-F238E27FC236}">
              <a16:creationId xmlns:a16="http://schemas.microsoft.com/office/drawing/2014/main" id="{F179D913-7678-4A4C-8453-F128EFDB9FF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35" name="Text Box 52">
          <a:extLst>
            <a:ext uri="{FF2B5EF4-FFF2-40B4-BE49-F238E27FC236}">
              <a16:creationId xmlns:a16="http://schemas.microsoft.com/office/drawing/2014/main" id="{22721A63-696C-485B-8C42-F2FDE12327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36" name="Text Box 53">
          <a:extLst>
            <a:ext uri="{FF2B5EF4-FFF2-40B4-BE49-F238E27FC236}">
              <a16:creationId xmlns:a16="http://schemas.microsoft.com/office/drawing/2014/main" id="{D5CD4BBC-81FE-4D4B-B1E3-EC4929FBF5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37" name="Text Box 54">
          <a:extLst>
            <a:ext uri="{FF2B5EF4-FFF2-40B4-BE49-F238E27FC236}">
              <a16:creationId xmlns:a16="http://schemas.microsoft.com/office/drawing/2014/main" id="{9944CB72-BADA-4CE3-B436-A02B116538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38" name="Text Box 55">
          <a:extLst>
            <a:ext uri="{FF2B5EF4-FFF2-40B4-BE49-F238E27FC236}">
              <a16:creationId xmlns:a16="http://schemas.microsoft.com/office/drawing/2014/main" id="{9313B375-D23B-4158-AE98-FA69D54C696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39" name="Text Box 56">
          <a:extLst>
            <a:ext uri="{FF2B5EF4-FFF2-40B4-BE49-F238E27FC236}">
              <a16:creationId xmlns:a16="http://schemas.microsoft.com/office/drawing/2014/main" id="{106F4291-13A7-4E2C-A5C4-3619B857146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40" name="Text Box 57">
          <a:extLst>
            <a:ext uri="{FF2B5EF4-FFF2-40B4-BE49-F238E27FC236}">
              <a16:creationId xmlns:a16="http://schemas.microsoft.com/office/drawing/2014/main" id="{6CD3C0F9-79FB-4A0A-9997-6B853078FC8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41" name="Text Box 59">
          <a:extLst>
            <a:ext uri="{FF2B5EF4-FFF2-40B4-BE49-F238E27FC236}">
              <a16:creationId xmlns:a16="http://schemas.microsoft.com/office/drawing/2014/main" id="{07D3A1E9-4F5B-480B-8BA0-864A59D864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42" name="Text Box 60">
          <a:extLst>
            <a:ext uri="{FF2B5EF4-FFF2-40B4-BE49-F238E27FC236}">
              <a16:creationId xmlns:a16="http://schemas.microsoft.com/office/drawing/2014/main" id="{ABC51521-A770-4168-A4F8-DBB3A3E6615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43" name="Text Box 61">
          <a:extLst>
            <a:ext uri="{FF2B5EF4-FFF2-40B4-BE49-F238E27FC236}">
              <a16:creationId xmlns:a16="http://schemas.microsoft.com/office/drawing/2014/main" id="{2411EB6E-D6BC-4D92-9C1C-8823DBACA02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44" name="Text Box 62">
          <a:extLst>
            <a:ext uri="{FF2B5EF4-FFF2-40B4-BE49-F238E27FC236}">
              <a16:creationId xmlns:a16="http://schemas.microsoft.com/office/drawing/2014/main" id="{627FE5F0-A0C8-4770-8EFF-7F6A42C5F6F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45" name="Text Box 63">
          <a:extLst>
            <a:ext uri="{FF2B5EF4-FFF2-40B4-BE49-F238E27FC236}">
              <a16:creationId xmlns:a16="http://schemas.microsoft.com/office/drawing/2014/main" id="{BDB4644E-E760-4F2F-9323-F2C463F978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46" name="Text Box 67">
          <a:extLst>
            <a:ext uri="{FF2B5EF4-FFF2-40B4-BE49-F238E27FC236}">
              <a16:creationId xmlns:a16="http://schemas.microsoft.com/office/drawing/2014/main" id="{17D6D9E8-3749-4C56-BA3D-AE313C80B45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47" name="Text Box 68">
          <a:extLst>
            <a:ext uri="{FF2B5EF4-FFF2-40B4-BE49-F238E27FC236}">
              <a16:creationId xmlns:a16="http://schemas.microsoft.com/office/drawing/2014/main" id="{33560B2D-C949-4B99-B991-93A4DDFF3E6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48" name="Text Box 69">
          <a:extLst>
            <a:ext uri="{FF2B5EF4-FFF2-40B4-BE49-F238E27FC236}">
              <a16:creationId xmlns:a16="http://schemas.microsoft.com/office/drawing/2014/main" id="{09A56654-1B3C-4EA4-BC1A-4749DF0FD6D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49" name="Text Box 70">
          <a:extLst>
            <a:ext uri="{FF2B5EF4-FFF2-40B4-BE49-F238E27FC236}">
              <a16:creationId xmlns:a16="http://schemas.microsoft.com/office/drawing/2014/main" id="{DEA532C1-043F-4D1B-B806-E968989CDCC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50" name="Text Box 71">
          <a:extLst>
            <a:ext uri="{FF2B5EF4-FFF2-40B4-BE49-F238E27FC236}">
              <a16:creationId xmlns:a16="http://schemas.microsoft.com/office/drawing/2014/main" id="{6ABB9598-72E5-4A60-9EDF-5C69EC03444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51" name="Text Box 72">
          <a:extLst>
            <a:ext uri="{FF2B5EF4-FFF2-40B4-BE49-F238E27FC236}">
              <a16:creationId xmlns:a16="http://schemas.microsoft.com/office/drawing/2014/main" id="{7578E683-50D0-4D53-A81B-CD252FF04D3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52" name="Text Box 73">
          <a:extLst>
            <a:ext uri="{FF2B5EF4-FFF2-40B4-BE49-F238E27FC236}">
              <a16:creationId xmlns:a16="http://schemas.microsoft.com/office/drawing/2014/main" id="{5D8E4300-CFF9-483C-98E4-47B0997E129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53" name="Text Box 74">
          <a:extLst>
            <a:ext uri="{FF2B5EF4-FFF2-40B4-BE49-F238E27FC236}">
              <a16:creationId xmlns:a16="http://schemas.microsoft.com/office/drawing/2014/main" id="{C8DE8113-3465-4A6B-8A34-157592C1FA6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54" name="Text Box 75">
          <a:extLst>
            <a:ext uri="{FF2B5EF4-FFF2-40B4-BE49-F238E27FC236}">
              <a16:creationId xmlns:a16="http://schemas.microsoft.com/office/drawing/2014/main" id="{EDDE1C5B-DD80-4887-B0FF-89B0AF9857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55" name="Text Box 76">
          <a:extLst>
            <a:ext uri="{FF2B5EF4-FFF2-40B4-BE49-F238E27FC236}">
              <a16:creationId xmlns:a16="http://schemas.microsoft.com/office/drawing/2014/main" id="{E0F69E7B-B4DD-470E-A94D-063BF0CBEDF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56" name="Text Box 77">
          <a:extLst>
            <a:ext uri="{FF2B5EF4-FFF2-40B4-BE49-F238E27FC236}">
              <a16:creationId xmlns:a16="http://schemas.microsoft.com/office/drawing/2014/main" id="{A53152A1-86C7-46A5-8F8F-5414E97F152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57" name="Text Box 78">
          <a:extLst>
            <a:ext uri="{FF2B5EF4-FFF2-40B4-BE49-F238E27FC236}">
              <a16:creationId xmlns:a16="http://schemas.microsoft.com/office/drawing/2014/main" id="{514FF6F4-C2C9-410D-9111-ABF1A91E1E4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58" name="Text Box 79">
          <a:extLst>
            <a:ext uri="{FF2B5EF4-FFF2-40B4-BE49-F238E27FC236}">
              <a16:creationId xmlns:a16="http://schemas.microsoft.com/office/drawing/2014/main" id="{7CDDB0CD-3290-4CE0-8530-5D84663737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59" name="Text Box 80">
          <a:extLst>
            <a:ext uri="{FF2B5EF4-FFF2-40B4-BE49-F238E27FC236}">
              <a16:creationId xmlns:a16="http://schemas.microsoft.com/office/drawing/2014/main" id="{0D7963F0-2327-426C-A78A-AF5534B33B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60" name="Text Box 81">
          <a:extLst>
            <a:ext uri="{FF2B5EF4-FFF2-40B4-BE49-F238E27FC236}">
              <a16:creationId xmlns:a16="http://schemas.microsoft.com/office/drawing/2014/main" id="{8D2380A1-B266-4683-8C68-5F494EC3D4B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61" name="Text Box 82">
          <a:extLst>
            <a:ext uri="{FF2B5EF4-FFF2-40B4-BE49-F238E27FC236}">
              <a16:creationId xmlns:a16="http://schemas.microsoft.com/office/drawing/2014/main" id="{C5F4CC99-1016-4EFE-B666-12CA614038F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62" name="Text Box 83">
          <a:extLst>
            <a:ext uri="{FF2B5EF4-FFF2-40B4-BE49-F238E27FC236}">
              <a16:creationId xmlns:a16="http://schemas.microsoft.com/office/drawing/2014/main" id="{C600BDAA-2409-402D-A84A-4C8DA76625C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63" name="Text Box 84">
          <a:extLst>
            <a:ext uri="{FF2B5EF4-FFF2-40B4-BE49-F238E27FC236}">
              <a16:creationId xmlns:a16="http://schemas.microsoft.com/office/drawing/2014/main" id="{D14C3F0B-624C-44D0-9AA8-4728987E829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64" name="Text Box 85">
          <a:extLst>
            <a:ext uri="{FF2B5EF4-FFF2-40B4-BE49-F238E27FC236}">
              <a16:creationId xmlns:a16="http://schemas.microsoft.com/office/drawing/2014/main" id="{BAB912BA-50CD-43DB-94EC-7438EEA5F9E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65" name="Text Box 86">
          <a:extLst>
            <a:ext uri="{FF2B5EF4-FFF2-40B4-BE49-F238E27FC236}">
              <a16:creationId xmlns:a16="http://schemas.microsoft.com/office/drawing/2014/main" id="{8D227FE1-5941-4DCC-BAA6-45BC3726CF1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66" name="Text Box 87">
          <a:extLst>
            <a:ext uri="{FF2B5EF4-FFF2-40B4-BE49-F238E27FC236}">
              <a16:creationId xmlns:a16="http://schemas.microsoft.com/office/drawing/2014/main" id="{3AAF9679-7AB8-493F-B418-4FE9344B2DA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67" name="Text Box 88">
          <a:extLst>
            <a:ext uri="{FF2B5EF4-FFF2-40B4-BE49-F238E27FC236}">
              <a16:creationId xmlns:a16="http://schemas.microsoft.com/office/drawing/2014/main" id="{4105F313-C523-4A56-9751-506C816F924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68" name="Text Box 89">
          <a:extLst>
            <a:ext uri="{FF2B5EF4-FFF2-40B4-BE49-F238E27FC236}">
              <a16:creationId xmlns:a16="http://schemas.microsoft.com/office/drawing/2014/main" id="{1C8C47E2-6136-4C6D-9E11-13C4ACC9061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69" name="Text Box 90">
          <a:extLst>
            <a:ext uri="{FF2B5EF4-FFF2-40B4-BE49-F238E27FC236}">
              <a16:creationId xmlns:a16="http://schemas.microsoft.com/office/drawing/2014/main" id="{E1488BE9-B3B2-48A1-8887-14CD4F84D1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70" name="Text Box 91">
          <a:extLst>
            <a:ext uri="{FF2B5EF4-FFF2-40B4-BE49-F238E27FC236}">
              <a16:creationId xmlns:a16="http://schemas.microsoft.com/office/drawing/2014/main" id="{FCC543DC-59F6-43D5-B1D1-CD3FDE87E6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71" name="Text Box 92">
          <a:extLst>
            <a:ext uri="{FF2B5EF4-FFF2-40B4-BE49-F238E27FC236}">
              <a16:creationId xmlns:a16="http://schemas.microsoft.com/office/drawing/2014/main" id="{067BB2E9-80C6-4D13-883C-602B1AA6AB0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72" name="Text Box 93">
          <a:extLst>
            <a:ext uri="{FF2B5EF4-FFF2-40B4-BE49-F238E27FC236}">
              <a16:creationId xmlns:a16="http://schemas.microsoft.com/office/drawing/2014/main" id="{BAC3532A-5383-4853-8F2D-9737243D974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73" name="Text Box 94">
          <a:extLst>
            <a:ext uri="{FF2B5EF4-FFF2-40B4-BE49-F238E27FC236}">
              <a16:creationId xmlns:a16="http://schemas.microsoft.com/office/drawing/2014/main" id="{BF6FCFBB-D697-47BF-B362-2AD562D221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74" name="Text Box 95">
          <a:extLst>
            <a:ext uri="{FF2B5EF4-FFF2-40B4-BE49-F238E27FC236}">
              <a16:creationId xmlns:a16="http://schemas.microsoft.com/office/drawing/2014/main" id="{D0F7A2DD-E720-4AB5-B97A-732F1492D39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75" name="Text Box 96">
          <a:extLst>
            <a:ext uri="{FF2B5EF4-FFF2-40B4-BE49-F238E27FC236}">
              <a16:creationId xmlns:a16="http://schemas.microsoft.com/office/drawing/2014/main" id="{B18131AD-B116-4015-9275-C28608CD89E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76" name="Text Box 97">
          <a:extLst>
            <a:ext uri="{FF2B5EF4-FFF2-40B4-BE49-F238E27FC236}">
              <a16:creationId xmlns:a16="http://schemas.microsoft.com/office/drawing/2014/main" id="{7A605622-AEB1-4D26-BC40-D81DB596406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77" name="Text Box 98">
          <a:extLst>
            <a:ext uri="{FF2B5EF4-FFF2-40B4-BE49-F238E27FC236}">
              <a16:creationId xmlns:a16="http://schemas.microsoft.com/office/drawing/2014/main" id="{D2798B2F-049E-40D3-853A-0E004C2F5D7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78" name="Text Box 99">
          <a:extLst>
            <a:ext uri="{FF2B5EF4-FFF2-40B4-BE49-F238E27FC236}">
              <a16:creationId xmlns:a16="http://schemas.microsoft.com/office/drawing/2014/main" id="{5416D8E5-1750-4049-AE95-EF19ADCB2ED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79" name="Text Box 101">
          <a:extLst>
            <a:ext uri="{FF2B5EF4-FFF2-40B4-BE49-F238E27FC236}">
              <a16:creationId xmlns:a16="http://schemas.microsoft.com/office/drawing/2014/main" id="{6A9F4FDD-B123-4918-BE75-C6737952780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80" name="Text Box 102">
          <a:extLst>
            <a:ext uri="{FF2B5EF4-FFF2-40B4-BE49-F238E27FC236}">
              <a16:creationId xmlns:a16="http://schemas.microsoft.com/office/drawing/2014/main" id="{AA54656F-FBFE-4032-AFDA-8735DED6C6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81" name="Text Box 103">
          <a:extLst>
            <a:ext uri="{FF2B5EF4-FFF2-40B4-BE49-F238E27FC236}">
              <a16:creationId xmlns:a16="http://schemas.microsoft.com/office/drawing/2014/main" id="{053674C3-91FD-4896-9026-4AF4BCF85C6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82" name="Text Box 104">
          <a:extLst>
            <a:ext uri="{FF2B5EF4-FFF2-40B4-BE49-F238E27FC236}">
              <a16:creationId xmlns:a16="http://schemas.microsoft.com/office/drawing/2014/main" id="{FC916DDC-2AFE-400C-835D-8262BB73E3C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83" name="Text Box 105">
          <a:extLst>
            <a:ext uri="{FF2B5EF4-FFF2-40B4-BE49-F238E27FC236}">
              <a16:creationId xmlns:a16="http://schemas.microsoft.com/office/drawing/2014/main" id="{3C51AC03-F0CD-4A6D-8192-0A7C41E4914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84" name="Text Box 106">
          <a:extLst>
            <a:ext uri="{FF2B5EF4-FFF2-40B4-BE49-F238E27FC236}">
              <a16:creationId xmlns:a16="http://schemas.microsoft.com/office/drawing/2014/main" id="{6BD927E6-E6CE-41CF-B119-CBB2F9C87E5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85" name="Text Box 107">
          <a:extLst>
            <a:ext uri="{FF2B5EF4-FFF2-40B4-BE49-F238E27FC236}">
              <a16:creationId xmlns:a16="http://schemas.microsoft.com/office/drawing/2014/main" id="{E2BA036D-6025-4BC7-B9D0-D4AE80B944E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86" name="Text Box 108">
          <a:extLst>
            <a:ext uri="{FF2B5EF4-FFF2-40B4-BE49-F238E27FC236}">
              <a16:creationId xmlns:a16="http://schemas.microsoft.com/office/drawing/2014/main" id="{0E3437EC-608B-4D72-A09C-31542E17A1E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87" name="Text Box 109">
          <a:extLst>
            <a:ext uri="{FF2B5EF4-FFF2-40B4-BE49-F238E27FC236}">
              <a16:creationId xmlns:a16="http://schemas.microsoft.com/office/drawing/2014/main" id="{38D9A4D5-DF8D-476F-B4AC-3612A0F6749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88" name="Text Box 110">
          <a:extLst>
            <a:ext uri="{FF2B5EF4-FFF2-40B4-BE49-F238E27FC236}">
              <a16:creationId xmlns:a16="http://schemas.microsoft.com/office/drawing/2014/main" id="{23EFDEB2-25DE-4239-BCC3-8F562ECE0E9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89" name="Text Box 111">
          <a:extLst>
            <a:ext uri="{FF2B5EF4-FFF2-40B4-BE49-F238E27FC236}">
              <a16:creationId xmlns:a16="http://schemas.microsoft.com/office/drawing/2014/main" id="{AF79C961-65BA-47C1-8355-042C51C588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90" name="Text Box 112">
          <a:extLst>
            <a:ext uri="{FF2B5EF4-FFF2-40B4-BE49-F238E27FC236}">
              <a16:creationId xmlns:a16="http://schemas.microsoft.com/office/drawing/2014/main" id="{563618A3-2416-47F1-A4C2-CB704D58870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91" name="Text Box 113">
          <a:extLst>
            <a:ext uri="{FF2B5EF4-FFF2-40B4-BE49-F238E27FC236}">
              <a16:creationId xmlns:a16="http://schemas.microsoft.com/office/drawing/2014/main" id="{90254A20-F789-4345-B074-6CF6A6A49B9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92" name="Text Box 114">
          <a:extLst>
            <a:ext uri="{FF2B5EF4-FFF2-40B4-BE49-F238E27FC236}">
              <a16:creationId xmlns:a16="http://schemas.microsoft.com/office/drawing/2014/main" id="{2B5D68D8-A44E-46CA-9820-16D970A9E0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93" name="Text Box 115">
          <a:extLst>
            <a:ext uri="{FF2B5EF4-FFF2-40B4-BE49-F238E27FC236}">
              <a16:creationId xmlns:a16="http://schemas.microsoft.com/office/drawing/2014/main" id="{3D9A9700-D008-4803-B19C-D88D0848292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94" name="Text Box 116">
          <a:extLst>
            <a:ext uri="{FF2B5EF4-FFF2-40B4-BE49-F238E27FC236}">
              <a16:creationId xmlns:a16="http://schemas.microsoft.com/office/drawing/2014/main" id="{EE7930FB-B59B-4854-8E09-CDB37E10A4E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95" name="Text Box 117">
          <a:extLst>
            <a:ext uri="{FF2B5EF4-FFF2-40B4-BE49-F238E27FC236}">
              <a16:creationId xmlns:a16="http://schemas.microsoft.com/office/drawing/2014/main" id="{518A8529-24F3-40C2-9278-90F5C80086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96" name="Text Box 118">
          <a:extLst>
            <a:ext uri="{FF2B5EF4-FFF2-40B4-BE49-F238E27FC236}">
              <a16:creationId xmlns:a16="http://schemas.microsoft.com/office/drawing/2014/main" id="{EA449C7C-2DED-4952-A494-3D436C622F4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97" name="Text Box 119">
          <a:extLst>
            <a:ext uri="{FF2B5EF4-FFF2-40B4-BE49-F238E27FC236}">
              <a16:creationId xmlns:a16="http://schemas.microsoft.com/office/drawing/2014/main" id="{EAA3BFFE-25C7-43AA-AFA9-8564916A51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98" name="Text Box 120">
          <a:extLst>
            <a:ext uri="{FF2B5EF4-FFF2-40B4-BE49-F238E27FC236}">
              <a16:creationId xmlns:a16="http://schemas.microsoft.com/office/drawing/2014/main" id="{9EC3A187-D8A5-4DB6-871B-5C5275BB022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699" name="Text Box 121">
          <a:extLst>
            <a:ext uri="{FF2B5EF4-FFF2-40B4-BE49-F238E27FC236}">
              <a16:creationId xmlns:a16="http://schemas.microsoft.com/office/drawing/2014/main" id="{80CCF5EA-C92A-431D-B7A6-9CD853549B9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00" name="Text Box 122">
          <a:extLst>
            <a:ext uri="{FF2B5EF4-FFF2-40B4-BE49-F238E27FC236}">
              <a16:creationId xmlns:a16="http://schemas.microsoft.com/office/drawing/2014/main" id="{033EEE36-CD40-4BAB-8F97-1E29DFB82D1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01" name="Text Box 123">
          <a:extLst>
            <a:ext uri="{FF2B5EF4-FFF2-40B4-BE49-F238E27FC236}">
              <a16:creationId xmlns:a16="http://schemas.microsoft.com/office/drawing/2014/main" id="{1D6C3DF8-13A5-43B2-9523-0C74555EC42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02" name="Text Box 124">
          <a:extLst>
            <a:ext uri="{FF2B5EF4-FFF2-40B4-BE49-F238E27FC236}">
              <a16:creationId xmlns:a16="http://schemas.microsoft.com/office/drawing/2014/main" id="{03FD73C2-4BEA-4EE3-8349-5F8C502EDEF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03" name="Text Box 125">
          <a:extLst>
            <a:ext uri="{FF2B5EF4-FFF2-40B4-BE49-F238E27FC236}">
              <a16:creationId xmlns:a16="http://schemas.microsoft.com/office/drawing/2014/main" id="{DAF3D9F9-7FE0-4D2A-A664-2E7E1827EE9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04" name="Text Box 126">
          <a:extLst>
            <a:ext uri="{FF2B5EF4-FFF2-40B4-BE49-F238E27FC236}">
              <a16:creationId xmlns:a16="http://schemas.microsoft.com/office/drawing/2014/main" id="{77EAE251-C862-4793-94DE-988BFBBFBE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05" name="Text Box 127">
          <a:extLst>
            <a:ext uri="{FF2B5EF4-FFF2-40B4-BE49-F238E27FC236}">
              <a16:creationId xmlns:a16="http://schemas.microsoft.com/office/drawing/2014/main" id="{CCEB1334-DDEB-4E65-B3F2-9553C022D0E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06" name="Text Box 128">
          <a:extLst>
            <a:ext uri="{FF2B5EF4-FFF2-40B4-BE49-F238E27FC236}">
              <a16:creationId xmlns:a16="http://schemas.microsoft.com/office/drawing/2014/main" id="{E55B9E7F-A458-47DC-BD3C-43233400991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07" name="Text Box 129">
          <a:extLst>
            <a:ext uri="{FF2B5EF4-FFF2-40B4-BE49-F238E27FC236}">
              <a16:creationId xmlns:a16="http://schemas.microsoft.com/office/drawing/2014/main" id="{D2C8DD9A-E518-464A-B702-00203AA87AD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08" name="Text Box 130">
          <a:extLst>
            <a:ext uri="{FF2B5EF4-FFF2-40B4-BE49-F238E27FC236}">
              <a16:creationId xmlns:a16="http://schemas.microsoft.com/office/drawing/2014/main" id="{ABC76470-BF5A-4165-93D1-901143C938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09" name="Text Box 131">
          <a:extLst>
            <a:ext uri="{FF2B5EF4-FFF2-40B4-BE49-F238E27FC236}">
              <a16:creationId xmlns:a16="http://schemas.microsoft.com/office/drawing/2014/main" id="{D8D01D9F-5EF5-473C-B83C-B539FB0A915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10" name="Text Box 132">
          <a:extLst>
            <a:ext uri="{FF2B5EF4-FFF2-40B4-BE49-F238E27FC236}">
              <a16:creationId xmlns:a16="http://schemas.microsoft.com/office/drawing/2014/main" id="{5D2BAF27-BE20-4F19-88AD-443F7AC8C5E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11" name="Text Box 133">
          <a:extLst>
            <a:ext uri="{FF2B5EF4-FFF2-40B4-BE49-F238E27FC236}">
              <a16:creationId xmlns:a16="http://schemas.microsoft.com/office/drawing/2014/main" id="{F2D3C9E8-A26A-4CAB-B68C-86E3F36CB61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12" name="Text Box 134">
          <a:extLst>
            <a:ext uri="{FF2B5EF4-FFF2-40B4-BE49-F238E27FC236}">
              <a16:creationId xmlns:a16="http://schemas.microsoft.com/office/drawing/2014/main" id="{A19BE09E-88F3-4D10-9656-7F88BF30DE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13" name="Text Box 135">
          <a:extLst>
            <a:ext uri="{FF2B5EF4-FFF2-40B4-BE49-F238E27FC236}">
              <a16:creationId xmlns:a16="http://schemas.microsoft.com/office/drawing/2014/main" id="{92C09D7B-AC69-4727-AE01-14EDF5267FD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14" name="Text Box 136">
          <a:extLst>
            <a:ext uri="{FF2B5EF4-FFF2-40B4-BE49-F238E27FC236}">
              <a16:creationId xmlns:a16="http://schemas.microsoft.com/office/drawing/2014/main" id="{3F1EE33E-0AE8-41FA-9076-7682031E613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15" name="Text Box 137">
          <a:extLst>
            <a:ext uri="{FF2B5EF4-FFF2-40B4-BE49-F238E27FC236}">
              <a16:creationId xmlns:a16="http://schemas.microsoft.com/office/drawing/2014/main" id="{CEF5BC78-D9F2-4C55-8A8D-F1B64F35F45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16" name="Text Box 138">
          <a:extLst>
            <a:ext uri="{FF2B5EF4-FFF2-40B4-BE49-F238E27FC236}">
              <a16:creationId xmlns:a16="http://schemas.microsoft.com/office/drawing/2014/main" id="{E415BB39-AD82-409A-A6EB-74C048EE130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17" name="Text Box 139">
          <a:extLst>
            <a:ext uri="{FF2B5EF4-FFF2-40B4-BE49-F238E27FC236}">
              <a16:creationId xmlns:a16="http://schemas.microsoft.com/office/drawing/2014/main" id="{B0511880-83DF-45BA-8873-D70085004F4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18" name="Text Box 140">
          <a:extLst>
            <a:ext uri="{FF2B5EF4-FFF2-40B4-BE49-F238E27FC236}">
              <a16:creationId xmlns:a16="http://schemas.microsoft.com/office/drawing/2014/main" id="{C3534177-87F9-4244-95E3-40EF350836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19" name="Text Box 141">
          <a:extLst>
            <a:ext uri="{FF2B5EF4-FFF2-40B4-BE49-F238E27FC236}">
              <a16:creationId xmlns:a16="http://schemas.microsoft.com/office/drawing/2014/main" id="{4AFAC681-D1B8-44A6-8A70-8F0977C82D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20" name="Text Box 142">
          <a:extLst>
            <a:ext uri="{FF2B5EF4-FFF2-40B4-BE49-F238E27FC236}">
              <a16:creationId xmlns:a16="http://schemas.microsoft.com/office/drawing/2014/main" id="{4E972D8E-1B11-468A-B336-10EB1E5EE97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21" name="Text Box 143">
          <a:extLst>
            <a:ext uri="{FF2B5EF4-FFF2-40B4-BE49-F238E27FC236}">
              <a16:creationId xmlns:a16="http://schemas.microsoft.com/office/drawing/2014/main" id="{1E8290D8-B53F-4CC4-A660-F90FF9DDD1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22" name="Text Box 144">
          <a:extLst>
            <a:ext uri="{FF2B5EF4-FFF2-40B4-BE49-F238E27FC236}">
              <a16:creationId xmlns:a16="http://schemas.microsoft.com/office/drawing/2014/main" id="{4E0CDDB0-5075-4986-851E-182125B8843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23" name="Text Box 145">
          <a:extLst>
            <a:ext uri="{FF2B5EF4-FFF2-40B4-BE49-F238E27FC236}">
              <a16:creationId xmlns:a16="http://schemas.microsoft.com/office/drawing/2014/main" id="{F4A173DB-7BC8-465D-B00A-AD7BE8C27A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24" name="Text Box 146">
          <a:extLst>
            <a:ext uri="{FF2B5EF4-FFF2-40B4-BE49-F238E27FC236}">
              <a16:creationId xmlns:a16="http://schemas.microsoft.com/office/drawing/2014/main" id="{61E23A95-476F-4321-9866-0539CEE16A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25" name="Text Box 147">
          <a:extLst>
            <a:ext uri="{FF2B5EF4-FFF2-40B4-BE49-F238E27FC236}">
              <a16:creationId xmlns:a16="http://schemas.microsoft.com/office/drawing/2014/main" id="{CC3BA22F-EFD5-4934-8F95-B1BCF15F0E9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26" name="Text Box 148">
          <a:extLst>
            <a:ext uri="{FF2B5EF4-FFF2-40B4-BE49-F238E27FC236}">
              <a16:creationId xmlns:a16="http://schemas.microsoft.com/office/drawing/2014/main" id="{8A6F18C1-7709-48D6-AA62-D6F9BE7975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27" name="Text Box 149">
          <a:extLst>
            <a:ext uri="{FF2B5EF4-FFF2-40B4-BE49-F238E27FC236}">
              <a16:creationId xmlns:a16="http://schemas.microsoft.com/office/drawing/2014/main" id="{70E423E8-BAD8-40FA-90E7-9EC50D03FAC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28" name="Text Box 150">
          <a:extLst>
            <a:ext uri="{FF2B5EF4-FFF2-40B4-BE49-F238E27FC236}">
              <a16:creationId xmlns:a16="http://schemas.microsoft.com/office/drawing/2014/main" id="{5F81488C-878B-4B95-A722-7BCF869D16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29" name="Text Box 151">
          <a:extLst>
            <a:ext uri="{FF2B5EF4-FFF2-40B4-BE49-F238E27FC236}">
              <a16:creationId xmlns:a16="http://schemas.microsoft.com/office/drawing/2014/main" id="{6224FCE2-35BC-4BE0-B1B7-62126FEA906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30" name="Text Box 152">
          <a:extLst>
            <a:ext uri="{FF2B5EF4-FFF2-40B4-BE49-F238E27FC236}">
              <a16:creationId xmlns:a16="http://schemas.microsoft.com/office/drawing/2014/main" id="{BC974D67-7392-4932-99D7-54DB105E5DA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31" name="Text Box 153">
          <a:extLst>
            <a:ext uri="{FF2B5EF4-FFF2-40B4-BE49-F238E27FC236}">
              <a16:creationId xmlns:a16="http://schemas.microsoft.com/office/drawing/2014/main" id="{C31FBC15-4D4C-45B3-A55E-6C3FAF59691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32" name="Text Box 154">
          <a:extLst>
            <a:ext uri="{FF2B5EF4-FFF2-40B4-BE49-F238E27FC236}">
              <a16:creationId xmlns:a16="http://schemas.microsoft.com/office/drawing/2014/main" id="{AB47AB3C-9172-46C7-8F43-B7800F07704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33" name="Text Box 155">
          <a:extLst>
            <a:ext uri="{FF2B5EF4-FFF2-40B4-BE49-F238E27FC236}">
              <a16:creationId xmlns:a16="http://schemas.microsoft.com/office/drawing/2014/main" id="{40E23FEF-8E08-475A-9E06-B02D0F5211E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34" name="Text Box 156">
          <a:extLst>
            <a:ext uri="{FF2B5EF4-FFF2-40B4-BE49-F238E27FC236}">
              <a16:creationId xmlns:a16="http://schemas.microsoft.com/office/drawing/2014/main" id="{2838FC48-4E3B-4780-A185-5030F0D4BA3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35" name="Text Box 157">
          <a:extLst>
            <a:ext uri="{FF2B5EF4-FFF2-40B4-BE49-F238E27FC236}">
              <a16:creationId xmlns:a16="http://schemas.microsoft.com/office/drawing/2014/main" id="{4264A7B6-C6D3-4003-BCE2-356709B5DF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36" name="Text Box 158">
          <a:extLst>
            <a:ext uri="{FF2B5EF4-FFF2-40B4-BE49-F238E27FC236}">
              <a16:creationId xmlns:a16="http://schemas.microsoft.com/office/drawing/2014/main" id="{4895DDBE-BD89-4E94-B248-0B0AC27EE76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37" name="Text Box 159">
          <a:extLst>
            <a:ext uri="{FF2B5EF4-FFF2-40B4-BE49-F238E27FC236}">
              <a16:creationId xmlns:a16="http://schemas.microsoft.com/office/drawing/2014/main" id="{2F896AC3-A9C0-4CD0-A6A7-64214F95B18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38" name="Text Box 160">
          <a:extLst>
            <a:ext uri="{FF2B5EF4-FFF2-40B4-BE49-F238E27FC236}">
              <a16:creationId xmlns:a16="http://schemas.microsoft.com/office/drawing/2014/main" id="{FE6DFA29-F581-4C1B-8CA7-1F7D0819D6C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39" name="Text Box 161">
          <a:extLst>
            <a:ext uri="{FF2B5EF4-FFF2-40B4-BE49-F238E27FC236}">
              <a16:creationId xmlns:a16="http://schemas.microsoft.com/office/drawing/2014/main" id="{DC23850C-5844-4018-96AD-7DB12DD883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40" name="Text Box 162">
          <a:extLst>
            <a:ext uri="{FF2B5EF4-FFF2-40B4-BE49-F238E27FC236}">
              <a16:creationId xmlns:a16="http://schemas.microsoft.com/office/drawing/2014/main" id="{CEA165E5-BB13-4D00-BD89-A4B6517E6D6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41" name="Text Box 163">
          <a:extLst>
            <a:ext uri="{FF2B5EF4-FFF2-40B4-BE49-F238E27FC236}">
              <a16:creationId xmlns:a16="http://schemas.microsoft.com/office/drawing/2014/main" id="{88387B54-76D8-49D9-8513-6C2DE0476F3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42" name="Text Box 164">
          <a:extLst>
            <a:ext uri="{FF2B5EF4-FFF2-40B4-BE49-F238E27FC236}">
              <a16:creationId xmlns:a16="http://schemas.microsoft.com/office/drawing/2014/main" id="{712E4C5C-B51E-4229-881A-8B392D48D6D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43" name="Text Box 165">
          <a:extLst>
            <a:ext uri="{FF2B5EF4-FFF2-40B4-BE49-F238E27FC236}">
              <a16:creationId xmlns:a16="http://schemas.microsoft.com/office/drawing/2014/main" id="{9F72655F-4BA9-4710-84FA-691B9DB954D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44" name="Text Box 166">
          <a:extLst>
            <a:ext uri="{FF2B5EF4-FFF2-40B4-BE49-F238E27FC236}">
              <a16:creationId xmlns:a16="http://schemas.microsoft.com/office/drawing/2014/main" id="{318AB864-188B-46FA-9278-79090865B30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45" name="Text Box 167">
          <a:extLst>
            <a:ext uri="{FF2B5EF4-FFF2-40B4-BE49-F238E27FC236}">
              <a16:creationId xmlns:a16="http://schemas.microsoft.com/office/drawing/2014/main" id="{4395457D-AA41-4A56-B235-1E2EF5941EB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46" name="Text Box 168">
          <a:extLst>
            <a:ext uri="{FF2B5EF4-FFF2-40B4-BE49-F238E27FC236}">
              <a16:creationId xmlns:a16="http://schemas.microsoft.com/office/drawing/2014/main" id="{FE539405-351B-48AB-932E-2C80ADCC5A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47" name="Text Box 169">
          <a:extLst>
            <a:ext uri="{FF2B5EF4-FFF2-40B4-BE49-F238E27FC236}">
              <a16:creationId xmlns:a16="http://schemas.microsoft.com/office/drawing/2014/main" id="{8E871CCB-19CC-47DF-A7D6-9DBF315F568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48" name="Text Box 170">
          <a:extLst>
            <a:ext uri="{FF2B5EF4-FFF2-40B4-BE49-F238E27FC236}">
              <a16:creationId xmlns:a16="http://schemas.microsoft.com/office/drawing/2014/main" id="{5BA43F6F-FB47-4FC2-9A55-5D3F34E090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49" name="Text Box 171">
          <a:extLst>
            <a:ext uri="{FF2B5EF4-FFF2-40B4-BE49-F238E27FC236}">
              <a16:creationId xmlns:a16="http://schemas.microsoft.com/office/drawing/2014/main" id="{AB568E73-0BFA-4831-B3C3-FC2AEEE02E4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50" name="Text Box 172">
          <a:extLst>
            <a:ext uri="{FF2B5EF4-FFF2-40B4-BE49-F238E27FC236}">
              <a16:creationId xmlns:a16="http://schemas.microsoft.com/office/drawing/2014/main" id="{BACAE228-1E7E-40D2-8C80-22BA88F960B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51" name="Text Box 173">
          <a:extLst>
            <a:ext uri="{FF2B5EF4-FFF2-40B4-BE49-F238E27FC236}">
              <a16:creationId xmlns:a16="http://schemas.microsoft.com/office/drawing/2014/main" id="{E40BB13D-F8EB-46CA-B9FD-04682A5099D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52" name="Text Box 174">
          <a:extLst>
            <a:ext uri="{FF2B5EF4-FFF2-40B4-BE49-F238E27FC236}">
              <a16:creationId xmlns:a16="http://schemas.microsoft.com/office/drawing/2014/main" id="{9F19DFDB-408D-4637-B37E-F48A30A9D44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53" name="Text Box 175">
          <a:extLst>
            <a:ext uri="{FF2B5EF4-FFF2-40B4-BE49-F238E27FC236}">
              <a16:creationId xmlns:a16="http://schemas.microsoft.com/office/drawing/2014/main" id="{1B91C156-FFA8-4ABA-8632-1DF0A77C334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54" name="Text Box 176">
          <a:extLst>
            <a:ext uri="{FF2B5EF4-FFF2-40B4-BE49-F238E27FC236}">
              <a16:creationId xmlns:a16="http://schemas.microsoft.com/office/drawing/2014/main" id="{DADDD590-6A0B-4E78-977C-B13650E900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55" name="Text Box 177">
          <a:extLst>
            <a:ext uri="{FF2B5EF4-FFF2-40B4-BE49-F238E27FC236}">
              <a16:creationId xmlns:a16="http://schemas.microsoft.com/office/drawing/2014/main" id="{DD36BF8A-AFBB-4953-8E68-341373EAAF3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56" name="Text Box 178">
          <a:extLst>
            <a:ext uri="{FF2B5EF4-FFF2-40B4-BE49-F238E27FC236}">
              <a16:creationId xmlns:a16="http://schemas.microsoft.com/office/drawing/2014/main" id="{43E8FBF7-6536-4583-BA8F-C1568483440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57" name="Text Box 179">
          <a:extLst>
            <a:ext uri="{FF2B5EF4-FFF2-40B4-BE49-F238E27FC236}">
              <a16:creationId xmlns:a16="http://schemas.microsoft.com/office/drawing/2014/main" id="{37039043-2E52-4EA0-951D-2248DF0FF1B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58" name="Text Box 180">
          <a:extLst>
            <a:ext uri="{FF2B5EF4-FFF2-40B4-BE49-F238E27FC236}">
              <a16:creationId xmlns:a16="http://schemas.microsoft.com/office/drawing/2014/main" id="{A035118D-62AF-4553-90F6-F20B3399AFE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59" name="Text Box 181">
          <a:extLst>
            <a:ext uri="{FF2B5EF4-FFF2-40B4-BE49-F238E27FC236}">
              <a16:creationId xmlns:a16="http://schemas.microsoft.com/office/drawing/2014/main" id="{4CCC721E-C0AD-401D-A65C-45F5D59091A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60" name="Text Box 182">
          <a:extLst>
            <a:ext uri="{FF2B5EF4-FFF2-40B4-BE49-F238E27FC236}">
              <a16:creationId xmlns:a16="http://schemas.microsoft.com/office/drawing/2014/main" id="{AD7AE2B1-A477-4267-90BD-856D4CBAC20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61" name="Text Box 183">
          <a:extLst>
            <a:ext uri="{FF2B5EF4-FFF2-40B4-BE49-F238E27FC236}">
              <a16:creationId xmlns:a16="http://schemas.microsoft.com/office/drawing/2014/main" id="{CDC3B542-F1A6-4062-BDAF-6B24A870771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62" name="Text Box 184">
          <a:extLst>
            <a:ext uri="{FF2B5EF4-FFF2-40B4-BE49-F238E27FC236}">
              <a16:creationId xmlns:a16="http://schemas.microsoft.com/office/drawing/2014/main" id="{AB354116-EF8A-4E46-B00B-954F31094C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63" name="Text Box 185">
          <a:extLst>
            <a:ext uri="{FF2B5EF4-FFF2-40B4-BE49-F238E27FC236}">
              <a16:creationId xmlns:a16="http://schemas.microsoft.com/office/drawing/2014/main" id="{24756E8D-9B0B-499D-9C2D-498B9A79F5C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64" name="Text Box 186">
          <a:extLst>
            <a:ext uri="{FF2B5EF4-FFF2-40B4-BE49-F238E27FC236}">
              <a16:creationId xmlns:a16="http://schemas.microsoft.com/office/drawing/2014/main" id="{06423C9F-21A8-4508-BF15-A68F4C90DCC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65" name="Text Box 187">
          <a:extLst>
            <a:ext uri="{FF2B5EF4-FFF2-40B4-BE49-F238E27FC236}">
              <a16:creationId xmlns:a16="http://schemas.microsoft.com/office/drawing/2014/main" id="{DA16EAB6-C7B5-475D-9104-DF36C675EE5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66" name="Text Box 188">
          <a:extLst>
            <a:ext uri="{FF2B5EF4-FFF2-40B4-BE49-F238E27FC236}">
              <a16:creationId xmlns:a16="http://schemas.microsoft.com/office/drawing/2014/main" id="{223AA625-5794-4CE6-BFBD-EE44BAAB53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67" name="Text Box 189">
          <a:extLst>
            <a:ext uri="{FF2B5EF4-FFF2-40B4-BE49-F238E27FC236}">
              <a16:creationId xmlns:a16="http://schemas.microsoft.com/office/drawing/2014/main" id="{23F2231C-013D-4352-BEBA-9D8B1FAFA94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68" name="Text Box 190">
          <a:extLst>
            <a:ext uri="{FF2B5EF4-FFF2-40B4-BE49-F238E27FC236}">
              <a16:creationId xmlns:a16="http://schemas.microsoft.com/office/drawing/2014/main" id="{FD6A5AD1-2A5C-4E52-B566-7BB9FA8FA63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69" name="Text Box 191">
          <a:extLst>
            <a:ext uri="{FF2B5EF4-FFF2-40B4-BE49-F238E27FC236}">
              <a16:creationId xmlns:a16="http://schemas.microsoft.com/office/drawing/2014/main" id="{0B24618B-2C24-4463-8334-8B066E49230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70" name="Text Box 192">
          <a:extLst>
            <a:ext uri="{FF2B5EF4-FFF2-40B4-BE49-F238E27FC236}">
              <a16:creationId xmlns:a16="http://schemas.microsoft.com/office/drawing/2014/main" id="{5503F5A5-C089-4313-9B1B-8C3627711B9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71" name="Text Box 193">
          <a:extLst>
            <a:ext uri="{FF2B5EF4-FFF2-40B4-BE49-F238E27FC236}">
              <a16:creationId xmlns:a16="http://schemas.microsoft.com/office/drawing/2014/main" id="{F78AE8DF-CA2F-4CA4-B00D-219304AE0E7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72" name="Text Box 194">
          <a:extLst>
            <a:ext uri="{FF2B5EF4-FFF2-40B4-BE49-F238E27FC236}">
              <a16:creationId xmlns:a16="http://schemas.microsoft.com/office/drawing/2014/main" id="{EB920B74-1949-41F1-BDD7-4CD7CFA8F50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73" name="Text Box 195">
          <a:extLst>
            <a:ext uri="{FF2B5EF4-FFF2-40B4-BE49-F238E27FC236}">
              <a16:creationId xmlns:a16="http://schemas.microsoft.com/office/drawing/2014/main" id="{2926A663-6B38-4256-B20D-BB318215F23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74" name="Text Box 196">
          <a:extLst>
            <a:ext uri="{FF2B5EF4-FFF2-40B4-BE49-F238E27FC236}">
              <a16:creationId xmlns:a16="http://schemas.microsoft.com/office/drawing/2014/main" id="{653FA5CF-A7D1-4762-BE7E-FF2D50ECAB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75" name="Text Box 197">
          <a:extLst>
            <a:ext uri="{FF2B5EF4-FFF2-40B4-BE49-F238E27FC236}">
              <a16:creationId xmlns:a16="http://schemas.microsoft.com/office/drawing/2014/main" id="{494A0F31-0C98-4D2E-9000-88AEEF82B0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76" name="Text Box 198">
          <a:extLst>
            <a:ext uri="{FF2B5EF4-FFF2-40B4-BE49-F238E27FC236}">
              <a16:creationId xmlns:a16="http://schemas.microsoft.com/office/drawing/2014/main" id="{3950AA82-8F85-41A5-B6D6-881B458C2A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77" name="Text Box 199">
          <a:extLst>
            <a:ext uri="{FF2B5EF4-FFF2-40B4-BE49-F238E27FC236}">
              <a16:creationId xmlns:a16="http://schemas.microsoft.com/office/drawing/2014/main" id="{405D6CF3-4144-4EB6-81CD-3409EA04787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78" name="Text Box 200">
          <a:extLst>
            <a:ext uri="{FF2B5EF4-FFF2-40B4-BE49-F238E27FC236}">
              <a16:creationId xmlns:a16="http://schemas.microsoft.com/office/drawing/2014/main" id="{8F593518-6AD4-4662-8896-8E20C5734F2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79" name="Text Box 201">
          <a:extLst>
            <a:ext uri="{FF2B5EF4-FFF2-40B4-BE49-F238E27FC236}">
              <a16:creationId xmlns:a16="http://schemas.microsoft.com/office/drawing/2014/main" id="{EFAD4B5C-B802-4B71-8CD7-4D5D4593BEF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80" name="Text Box 202">
          <a:extLst>
            <a:ext uri="{FF2B5EF4-FFF2-40B4-BE49-F238E27FC236}">
              <a16:creationId xmlns:a16="http://schemas.microsoft.com/office/drawing/2014/main" id="{2640146B-36B5-48DC-973B-F08C7740D28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81" name="Text Box 203">
          <a:extLst>
            <a:ext uri="{FF2B5EF4-FFF2-40B4-BE49-F238E27FC236}">
              <a16:creationId xmlns:a16="http://schemas.microsoft.com/office/drawing/2014/main" id="{7EC30193-CD88-4FD1-BD7F-685F5F1D24C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82" name="Text Box 204">
          <a:extLst>
            <a:ext uri="{FF2B5EF4-FFF2-40B4-BE49-F238E27FC236}">
              <a16:creationId xmlns:a16="http://schemas.microsoft.com/office/drawing/2014/main" id="{DBC714A5-E509-412A-B27A-80E79EDBEF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83" name="Text Box 205">
          <a:extLst>
            <a:ext uri="{FF2B5EF4-FFF2-40B4-BE49-F238E27FC236}">
              <a16:creationId xmlns:a16="http://schemas.microsoft.com/office/drawing/2014/main" id="{4E5A4999-1103-425A-BBFD-71C6A793ED8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84" name="Text Box 206">
          <a:extLst>
            <a:ext uri="{FF2B5EF4-FFF2-40B4-BE49-F238E27FC236}">
              <a16:creationId xmlns:a16="http://schemas.microsoft.com/office/drawing/2014/main" id="{352DA15F-41EE-4EEE-861D-7C1BD5455A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85" name="Text Box 207">
          <a:extLst>
            <a:ext uri="{FF2B5EF4-FFF2-40B4-BE49-F238E27FC236}">
              <a16:creationId xmlns:a16="http://schemas.microsoft.com/office/drawing/2014/main" id="{B7130B2B-9D38-4AC9-99E0-C048F250339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86" name="Text Box 208">
          <a:extLst>
            <a:ext uri="{FF2B5EF4-FFF2-40B4-BE49-F238E27FC236}">
              <a16:creationId xmlns:a16="http://schemas.microsoft.com/office/drawing/2014/main" id="{EB22E904-9B5B-4BAC-A416-E728A4CD64E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87" name="Text Box 209">
          <a:extLst>
            <a:ext uri="{FF2B5EF4-FFF2-40B4-BE49-F238E27FC236}">
              <a16:creationId xmlns:a16="http://schemas.microsoft.com/office/drawing/2014/main" id="{15B587A4-84A6-4B1E-BC38-B4DB897B4A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88" name="Text Box 210">
          <a:extLst>
            <a:ext uri="{FF2B5EF4-FFF2-40B4-BE49-F238E27FC236}">
              <a16:creationId xmlns:a16="http://schemas.microsoft.com/office/drawing/2014/main" id="{693E550F-80B3-4C07-9104-F9E5B76A0D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89" name="Text Box 211">
          <a:extLst>
            <a:ext uri="{FF2B5EF4-FFF2-40B4-BE49-F238E27FC236}">
              <a16:creationId xmlns:a16="http://schemas.microsoft.com/office/drawing/2014/main" id="{61BAEF00-6FD6-46F8-BC4E-83EE2E3010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90" name="Text Box 212">
          <a:extLst>
            <a:ext uri="{FF2B5EF4-FFF2-40B4-BE49-F238E27FC236}">
              <a16:creationId xmlns:a16="http://schemas.microsoft.com/office/drawing/2014/main" id="{4C635D7F-AE72-40AA-B722-96CD7CC318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91" name="Text Box 214">
          <a:extLst>
            <a:ext uri="{FF2B5EF4-FFF2-40B4-BE49-F238E27FC236}">
              <a16:creationId xmlns:a16="http://schemas.microsoft.com/office/drawing/2014/main" id="{1294F837-8406-4199-82D5-10EB10E9D66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92" name="Text Box 217">
          <a:extLst>
            <a:ext uri="{FF2B5EF4-FFF2-40B4-BE49-F238E27FC236}">
              <a16:creationId xmlns:a16="http://schemas.microsoft.com/office/drawing/2014/main" id="{7FEF0D85-7A8E-4571-8B83-818CE0F4051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93" name="Text Box 218">
          <a:extLst>
            <a:ext uri="{FF2B5EF4-FFF2-40B4-BE49-F238E27FC236}">
              <a16:creationId xmlns:a16="http://schemas.microsoft.com/office/drawing/2014/main" id="{03D6014F-0ED0-46B3-9E02-699AB7AEE69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94" name="Text Box 219">
          <a:extLst>
            <a:ext uri="{FF2B5EF4-FFF2-40B4-BE49-F238E27FC236}">
              <a16:creationId xmlns:a16="http://schemas.microsoft.com/office/drawing/2014/main" id="{941E5BB7-6049-4448-B9EA-DF477CB112C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95" name="Text Box 220">
          <a:extLst>
            <a:ext uri="{FF2B5EF4-FFF2-40B4-BE49-F238E27FC236}">
              <a16:creationId xmlns:a16="http://schemas.microsoft.com/office/drawing/2014/main" id="{FD1DB52E-6A7C-4BAD-9260-E855FCA1313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96" name="Text Box 221">
          <a:extLst>
            <a:ext uri="{FF2B5EF4-FFF2-40B4-BE49-F238E27FC236}">
              <a16:creationId xmlns:a16="http://schemas.microsoft.com/office/drawing/2014/main" id="{DCC864B1-7CC7-407E-B69F-B1510589F7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97" name="Text Box 222">
          <a:extLst>
            <a:ext uri="{FF2B5EF4-FFF2-40B4-BE49-F238E27FC236}">
              <a16:creationId xmlns:a16="http://schemas.microsoft.com/office/drawing/2014/main" id="{BA01D482-48D3-4F8E-8335-187F29B68A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98" name="Text Box 223">
          <a:extLst>
            <a:ext uri="{FF2B5EF4-FFF2-40B4-BE49-F238E27FC236}">
              <a16:creationId xmlns:a16="http://schemas.microsoft.com/office/drawing/2014/main" id="{3FDF2C2F-B680-45F6-88EE-6621F41E6BB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799" name="Text Box 224">
          <a:extLst>
            <a:ext uri="{FF2B5EF4-FFF2-40B4-BE49-F238E27FC236}">
              <a16:creationId xmlns:a16="http://schemas.microsoft.com/office/drawing/2014/main" id="{D8CEEA45-0686-4A75-943D-262E8C5F6DC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00" name="Text Box 225">
          <a:extLst>
            <a:ext uri="{FF2B5EF4-FFF2-40B4-BE49-F238E27FC236}">
              <a16:creationId xmlns:a16="http://schemas.microsoft.com/office/drawing/2014/main" id="{637CFD2C-9443-42E7-B9B2-044F99FAC2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01" name="Text Box 226">
          <a:extLst>
            <a:ext uri="{FF2B5EF4-FFF2-40B4-BE49-F238E27FC236}">
              <a16:creationId xmlns:a16="http://schemas.microsoft.com/office/drawing/2014/main" id="{D8D56810-351E-48E9-B338-44F18F85207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02" name="Text Box 227">
          <a:extLst>
            <a:ext uri="{FF2B5EF4-FFF2-40B4-BE49-F238E27FC236}">
              <a16:creationId xmlns:a16="http://schemas.microsoft.com/office/drawing/2014/main" id="{085DB1DF-390A-4D2B-BE72-80432AF80D0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03" name="Text Box 228">
          <a:extLst>
            <a:ext uri="{FF2B5EF4-FFF2-40B4-BE49-F238E27FC236}">
              <a16:creationId xmlns:a16="http://schemas.microsoft.com/office/drawing/2014/main" id="{65D873EE-8DE8-4207-9DD5-04780E4A9A3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04" name="Text Box 229">
          <a:extLst>
            <a:ext uri="{FF2B5EF4-FFF2-40B4-BE49-F238E27FC236}">
              <a16:creationId xmlns:a16="http://schemas.microsoft.com/office/drawing/2014/main" id="{C747CF88-802D-439A-BD85-320FAE6E09B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05" name="Text Box 230">
          <a:extLst>
            <a:ext uri="{FF2B5EF4-FFF2-40B4-BE49-F238E27FC236}">
              <a16:creationId xmlns:a16="http://schemas.microsoft.com/office/drawing/2014/main" id="{74451226-D6FA-4361-BAE0-00423B7F23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06" name="Text Box 231">
          <a:extLst>
            <a:ext uri="{FF2B5EF4-FFF2-40B4-BE49-F238E27FC236}">
              <a16:creationId xmlns:a16="http://schemas.microsoft.com/office/drawing/2014/main" id="{4868BAFD-10C3-4C37-92D0-2597EBBB1B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07" name="Text Box 232">
          <a:extLst>
            <a:ext uri="{FF2B5EF4-FFF2-40B4-BE49-F238E27FC236}">
              <a16:creationId xmlns:a16="http://schemas.microsoft.com/office/drawing/2014/main" id="{88C497B3-1310-4099-A5DD-426F913D0A9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08" name="Text Box 233">
          <a:extLst>
            <a:ext uri="{FF2B5EF4-FFF2-40B4-BE49-F238E27FC236}">
              <a16:creationId xmlns:a16="http://schemas.microsoft.com/office/drawing/2014/main" id="{DDF269D3-34C2-4E4B-A10D-C952E9489B8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09" name="Text Box 234">
          <a:extLst>
            <a:ext uri="{FF2B5EF4-FFF2-40B4-BE49-F238E27FC236}">
              <a16:creationId xmlns:a16="http://schemas.microsoft.com/office/drawing/2014/main" id="{29912CC6-DCC2-452D-BAC4-2A54B3B5D2E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10" name="Text Box 235">
          <a:extLst>
            <a:ext uri="{FF2B5EF4-FFF2-40B4-BE49-F238E27FC236}">
              <a16:creationId xmlns:a16="http://schemas.microsoft.com/office/drawing/2014/main" id="{5251F15C-7150-43F3-A5D8-4C53BBBBEFD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11" name="Text Box 236">
          <a:extLst>
            <a:ext uri="{FF2B5EF4-FFF2-40B4-BE49-F238E27FC236}">
              <a16:creationId xmlns:a16="http://schemas.microsoft.com/office/drawing/2014/main" id="{BB4E7293-AB8E-43E9-B4EF-A7D61CC5F5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12" name="Text Box 237">
          <a:extLst>
            <a:ext uri="{FF2B5EF4-FFF2-40B4-BE49-F238E27FC236}">
              <a16:creationId xmlns:a16="http://schemas.microsoft.com/office/drawing/2014/main" id="{5FE1F6C5-7B7E-46BE-9825-A0DB8E6ED6F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13" name="Text Box 238">
          <a:extLst>
            <a:ext uri="{FF2B5EF4-FFF2-40B4-BE49-F238E27FC236}">
              <a16:creationId xmlns:a16="http://schemas.microsoft.com/office/drawing/2014/main" id="{AC93C74A-BAA6-4736-9289-D8CA2F9BA8C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14" name="Text Box 239">
          <a:extLst>
            <a:ext uri="{FF2B5EF4-FFF2-40B4-BE49-F238E27FC236}">
              <a16:creationId xmlns:a16="http://schemas.microsoft.com/office/drawing/2014/main" id="{214ADEA5-4289-4B45-A76B-766CA47A90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15" name="Text Box 215">
          <a:extLst>
            <a:ext uri="{FF2B5EF4-FFF2-40B4-BE49-F238E27FC236}">
              <a16:creationId xmlns:a16="http://schemas.microsoft.com/office/drawing/2014/main" id="{207C0679-2E1A-4C25-AADF-D5E0EF3C7CA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16" name="Text Box 216">
          <a:extLst>
            <a:ext uri="{FF2B5EF4-FFF2-40B4-BE49-F238E27FC236}">
              <a16:creationId xmlns:a16="http://schemas.microsoft.com/office/drawing/2014/main" id="{6B0282E5-5BB5-44F3-9B4E-EA1751F41DA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17" name="Text Box 64">
          <a:extLst>
            <a:ext uri="{FF2B5EF4-FFF2-40B4-BE49-F238E27FC236}">
              <a16:creationId xmlns:a16="http://schemas.microsoft.com/office/drawing/2014/main" id="{2BDEB335-6E8D-4F54-86D7-EF519483953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18" name="Text Box 65">
          <a:extLst>
            <a:ext uri="{FF2B5EF4-FFF2-40B4-BE49-F238E27FC236}">
              <a16:creationId xmlns:a16="http://schemas.microsoft.com/office/drawing/2014/main" id="{AD12F763-75CF-4821-A80D-C69FEAB1023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19" name="Text Box 66">
          <a:extLst>
            <a:ext uri="{FF2B5EF4-FFF2-40B4-BE49-F238E27FC236}">
              <a16:creationId xmlns:a16="http://schemas.microsoft.com/office/drawing/2014/main" id="{D3F4E087-7C5E-44BC-AD71-75D731A6643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20" name="Text Box 100">
          <a:extLst>
            <a:ext uri="{FF2B5EF4-FFF2-40B4-BE49-F238E27FC236}">
              <a16:creationId xmlns:a16="http://schemas.microsoft.com/office/drawing/2014/main" id="{EA91A6BE-C882-43B6-94CD-491D768F1BF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21" name="Text Box 25">
          <a:extLst>
            <a:ext uri="{FF2B5EF4-FFF2-40B4-BE49-F238E27FC236}">
              <a16:creationId xmlns:a16="http://schemas.microsoft.com/office/drawing/2014/main" id="{3767A6A8-8693-4AE1-8D4D-C6BEF931F7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22" name="Text Box 26">
          <a:extLst>
            <a:ext uri="{FF2B5EF4-FFF2-40B4-BE49-F238E27FC236}">
              <a16:creationId xmlns:a16="http://schemas.microsoft.com/office/drawing/2014/main" id="{D285250F-4A57-4185-B298-C92B163C6FF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23" name="Text Box 58">
          <a:extLst>
            <a:ext uri="{FF2B5EF4-FFF2-40B4-BE49-F238E27FC236}">
              <a16:creationId xmlns:a16="http://schemas.microsoft.com/office/drawing/2014/main" id="{E8439289-A9B0-4234-BBA2-ED23F1B96C6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24" name="Text Box 213">
          <a:extLst>
            <a:ext uri="{FF2B5EF4-FFF2-40B4-BE49-F238E27FC236}">
              <a16:creationId xmlns:a16="http://schemas.microsoft.com/office/drawing/2014/main" id="{1188EDE4-DA27-44D7-BC41-BC3696331A1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25" name="Text Box 240">
          <a:extLst>
            <a:ext uri="{FF2B5EF4-FFF2-40B4-BE49-F238E27FC236}">
              <a16:creationId xmlns:a16="http://schemas.microsoft.com/office/drawing/2014/main" id="{E9A51D0D-62EB-4A2A-8D74-A58D9E1C78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26" name="Text Box 1">
          <a:extLst>
            <a:ext uri="{FF2B5EF4-FFF2-40B4-BE49-F238E27FC236}">
              <a16:creationId xmlns:a16="http://schemas.microsoft.com/office/drawing/2014/main" id="{321CCA08-5949-4245-B751-D79B9BF0591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27" name="Text Box 2">
          <a:extLst>
            <a:ext uri="{FF2B5EF4-FFF2-40B4-BE49-F238E27FC236}">
              <a16:creationId xmlns:a16="http://schemas.microsoft.com/office/drawing/2014/main" id="{363CACBB-E736-4EE2-92DC-21A91F17362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28" name="Text Box 3">
          <a:extLst>
            <a:ext uri="{FF2B5EF4-FFF2-40B4-BE49-F238E27FC236}">
              <a16:creationId xmlns:a16="http://schemas.microsoft.com/office/drawing/2014/main" id="{8B4E5A75-A3B9-462C-B66B-BB14E9B1C08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29" name="Text Box 4">
          <a:extLst>
            <a:ext uri="{FF2B5EF4-FFF2-40B4-BE49-F238E27FC236}">
              <a16:creationId xmlns:a16="http://schemas.microsoft.com/office/drawing/2014/main" id="{8003D223-0D1E-47DE-BA91-2199F3B65C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30" name="Text Box 5">
          <a:extLst>
            <a:ext uri="{FF2B5EF4-FFF2-40B4-BE49-F238E27FC236}">
              <a16:creationId xmlns:a16="http://schemas.microsoft.com/office/drawing/2014/main" id="{8F386BD3-2EF5-49FC-A251-950DED8153D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31" name="Text Box 6">
          <a:extLst>
            <a:ext uri="{FF2B5EF4-FFF2-40B4-BE49-F238E27FC236}">
              <a16:creationId xmlns:a16="http://schemas.microsoft.com/office/drawing/2014/main" id="{ED412297-FD7B-45DB-A38B-9748B6EE6FA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32" name="Text Box 7">
          <a:extLst>
            <a:ext uri="{FF2B5EF4-FFF2-40B4-BE49-F238E27FC236}">
              <a16:creationId xmlns:a16="http://schemas.microsoft.com/office/drawing/2014/main" id="{19D1133F-518C-4341-8155-AA14DDBB67C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33" name="Text Box 8">
          <a:extLst>
            <a:ext uri="{FF2B5EF4-FFF2-40B4-BE49-F238E27FC236}">
              <a16:creationId xmlns:a16="http://schemas.microsoft.com/office/drawing/2014/main" id="{63ED48DC-D1B2-4334-8753-5904E17B511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34" name="Text Box 9">
          <a:extLst>
            <a:ext uri="{FF2B5EF4-FFF2-40B4-BE49-F238E27FC236}">
              <a16:creationId xmlns:a16="http://schemas.microsoft.com/office/drawing/2014/main" id="{283B21B9-CC5D-44EB-9652-16EC058FAC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35" name="Text Box 10">
          <a:extLst>
            <a:ext uri="{FF2B5EF4-FFF2-40B4-BE49-F238E27FC236}">
              <a16:creationId xmlns:a16="http://schemas.microsoft.com/office/drawing/2014/main" id="{F185FECE-057F-4D8A-AFC4-E24A8F3146B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36" name="Text Box 11">
          <a:extLst>
            <a:ext uri="{FF2B5EF4-FFF2-40B4-BE49-F238E27FC236}">
              <a16:creationId xmlns:a16="http://schemas.microsoft.com/office/drawing/2014/main" id="{9F88177F-06BD-4743-B0E0-AA9D9495701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37" name="Text Box 12">
          <a:extLst>
            <a:ext uri="{FF2B5EF4-FFF2-40B4-BE49-F238E27FC236}">
              <a16:creationId xmlns:a16="http://schemas.microsoft.com/office/drawing/2014/main" id="{9F4958A1-DEBA-48A6-A00D-496BE3C99F4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38" name="Text Box 13">
          <a:extLst>
            <a:ext uri="{FF2B5EF4-FFF2-40B4-BE49-F238E27FC236}">
              <a16:creationId xmlns:a16="http://schemas.microsoft.com/office/drawing/2014/main" id="{216DE456-B0D3-4B05-98AF-395B8D6CFE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39" name="Text Box 14">
          <a:extLst>
            <a:ext uri="{FF2B5EF4-FFF2-40B4-BE49-F238E27FC236}">
              <a16:creationId xmlns:a16="http://schemas.microsoft.com/office/drawing/2014/main" id="{EC0F69F9-6B53-4008-A434-0DE4AB35718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40" name="Text Box 15">
          <a:extLst>
            <a:ext uri="{FF2B5EF4-FFF2-40B4-BE49-F238E27FC236}">
              <a16:creationId xmlns:a16="http://schemas.microsoft.com/office/drawing/2014/main" id="{03866F80-CD4A-45EA-A1C6-93FEDCC9C41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41" name="Text Box 16">
          <a:extLst>
            <a:ext uri="{FF2B5EF4-FFF2-40B4-BE49-F238E27FC236}">
              <a16:creationId xmlns:a16="http://schemas.microsoft.com/office/drawing/2014/main" id="{6319D3E7-77F4-4D09-A46F-AEE50118F9F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42" name="Text Box 17">
          <a:extLst>
            <a:ext uri="{FF2B5EF4-FFF2-40B4-BE49-F238E27FC236}">
              <a16:creationId xmlns:a16="http://schemas.microsoft.com/office/drawing/2014/main" id="{829868A5-5D39-4DD0-BCD2-EECFADD1100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43" name="Text Box 18">
          <a:extLst>
            <a:ext uri="{FF2B5EF4-FFF2-40B4-BE49-F238E27FC236}">
              <a16:creationId xmlns:a16="http://schemas.microsoft.com/office/drawing/2014/main" id="{B62752C7-A450-4259-A258-8EC5428FB4C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44" name="Text Box 19">
          <a:extLst>
            <a:ext uri="{FF2B5EF4-FFF2-40B4-BE49-F238E27FC236}">
              <a16:creationId xmlns:a16="http://schemas.microsoft.com/office/drawing/2014/main" id="{C1860603-FD73-4366-AECC-EA5FD5015E3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45" name="Text Box 20">
          <a:extLst>
            <a:ext uri="{FF2B5EF4-FFF2-40B4-BE49-F238E27FC236}">
              <a16:creationId xmlns:a16="http://schemas.microsoft.com/office/drawing/2014/main" id="{4654AFD6-127C-4CCC-8FDE-BE95F5973D7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46" name="Text Box 21">
          <a:extLst>
            <a:ext uri="{FF2B5EF4-FFF2-40B4-BE49-F238E27FC236}">
              <a16:creationId xmlns:a16="http://schemas.microsoft.com/office/drawing/2014/main" id="{B2A547D9-A904-4D91-978B-508426C5327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47" name="Text Box 22">
          <a:extLst>
            <a:ext uri="{FF2B5EF4-FFF2-40B4-BE49-F238E27FC236}">
              <a16:creationId xmlns:a16="http://schemas.microsoft.com/office/drawing/2014/main" id="{66ADCD2C-2B93-4F88-B2FD-776670AC697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48" name="Text Box 23">
          <a:extLst>
            <a:ext uri="{FF2B5EF4-FFF2-40B4-BE49-F238E27FC236}">
              <a16:creationId xmlns:a16="http://schemas.microsoft.com/office/drawing/2014/main" id="{D7B6DBFF-9E58-43D8-8DD4-DC05BF40A6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49" name="Text Box 24">
          <a:extLst>
            <a:ext uri="{FF2B5EF4-FFF2-40B4-BE49-F238E27FC236}">
              <a16:creationId xmlns:a16="http://schemas.microsoft.com/office/drawing/2014/main" id="{AB0CC480-80C9-44C7-A1B1-67A0972FDC7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50" name="Text Box 27">
          <a:extLst>
            <a:ext uri="{FF2B5EF4-FFF2-40B4-BE49-F238E27FC236}">
              <a16:creationId xmlns:a16="http://schemas.microsoft.com/office/drawing/2014/main" id="{D19C6A2E-E312-47AB-8F53-48BA881ED4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51" name="Text Box 28">
          <a:extLst>
            <a:ext uri="{FF2B5EF4-FFF2-40B4-BE49-F238E27FC236}">
              <a16:creationId xmlns:a16="http://schemas.microsoft.com/office/drawing/2014/main" id="{5B1BDCDF-B073-4283-A9B1-5057C5BDDB6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52" name="Text Box 29">
          <a:extLst>
            <a:ext uri="{FF2B5EF4-FFF2-40B4-BE49-F238E27FC236}">
              <a16:creationId xmlns:a16="http://schemas.microsoft.com/office/drawing/2014/main" id="{28327EBC-6AC6-464C-ADA0-F3D019B8238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53" name="Text Box 30">
          <a:extLst>
            <a:ext uri="{FF2B5EF4-FFF2-40B4-BE49-F238E27FC236}">
              <a16:creationId xmlns:a16="http://schemas.microsoft.com/office/drawing/2014/main" id="{1F7D4837-1F8E-4ED0-A58C-7BD4E7B607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54" name="Text Box 31">
          <a:extLst>
            <a:ext uri="{FF2B5EF4-FFF2-40B4-BE49-F238E27FC236}">
              <a16:creationId xmlns:a16="http://schemas.microsoft.com/office/drawing/2014/main" id="{2FED072A-08B2-4646-9583-107457AE33C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55" name="Text Box 32">
          <a:extLst>
            <a:ext uri="{FF2B5EF4-FFF2-40B4-BE49-F238E27FC236}">
              <a16:creationId xmlns:a16="http://schemas.microsoft.com/office/drawing/2014/main" id="{067452EC-06D9-4E18-AEAF-70F68C3A5F2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56" name="Text Box 33">
          <a:extLst>
            <a:ext uri="{FF2B5EF4-FFF2-40B4-BE49-F238E27FC236}">
              <a16:creationId xmlns:a16="http://schemas.microsoft.com/office/drawing/2014/main" id="{8B452B66-42FA-46E7-9036-AECD99FF45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57" name="Text Box 34">
          <a:extLst>
            <a:ext uri="{FF2B5EF4-FFF2-40B4-BE49-F238E27FC236}">
              <a16:creationId xmlns:a16="http://schemas.microsoft.com/office/drawing/2014/main" id="{9808F0C3-64FC-47CD-879E-F476596FB95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58" name="Text Box 35">
          <a:extLst>
            <a:ext uri="{FF2B5EF4-FFF2-40B4-BE49-F238E27FC236}">
              <a16:creationId xmlns:a16="http://schemas.microsoft.com/office/drawing/2014/main" id="{794613C3-331F-4C96-B96C-6BB08A5E0BD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59" name="Text Box 36">
          <a:extLst>
            <a:ext uri="{FF2B5EF4-FFF2-40B4-BE49-F238E27FC236}">
              <a16:creationId xmlns:a16="http://schemas.microsoft.com/office/drawing/2014/main" id="{95B9E57A-6404-4567-86FB-58AF998F693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60" name="Text Box 37">
          <a:extLst>
            <a:ext uri="{FF2B5EF4-FFF2-40B4-BE49-F238E27FC236}">
              <a16:creationId xmlns:a16="http://schemas.microsoft.com/office/drawing/2014/main" id="{53E22E00-6076-4A31-827B-99092E3CC67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61" name="Text Box 38">
          <a:extLst>
            <a:ext uri="{FF2B5EF4-FFF2-40B4-BE49-F238E27FC236}">
              <a16:creationId xmlns:a16="http://schemas.microsoft.com/office/drawing/2014/main" id="{65EA563A-E1D4-4258-8BAD-1F41E2CAAD3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62" name="Text Box 39">
          <a:extLst>
            <a:ext uri="{FF2B5EF4-FFF2-40B4-BE49-F238E27FC236}">
              <a16:creationId xmlns:a16="http://schemas.microsoft.com/office/drawing/2014/main" id="{EED35014-3F96-447D-B579-A40D33046C4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63" name="Text Box 40">
          <a:extLst>
            <a:ext uri="{FF2B5EF4-FFF2-40B4-BE49-F238E27FC236}">
              <a16:creationId xmlns:a16="http://schemas.microsoft.com/office/drawing/2014/main" id="{AD8D168C-F00A-4B38-8D27-AF22A731A38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64" name="Text Box 41">
          <a:extLst>
            <a:ext uri="{FF2B5EF4-FFF2-40B4-BE49-F238E27FC236}">
              <a16:creationId xmlns:a16="http://schemas.microsoft.com/office/drawing/2014/main" id="{B1CC5645-86EA-44D1-9C9C-BBA9FF63710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65" name="Text Box 42">
          <a:extLst>
            <a:ext uri="{FF2B5EF4-FFF2-40B4-BE49-F238E27FC236}">
              <a16:creationId xmlns:a16="http://schemas.microsoft.com/office/drawing/2014/main" id="{7CF087E1-07D1-40EA-AD94-B61079ACB7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66" name="Text Box 43">
          <a:extLst>
            <a:ext uri="{FF2B5EF4-FFF2-40B4-BE49-F238E27FC236}">
              <a16:creationId xmlns:a16="http://schemas.microsoft.com/office/drawing/2014/main" id="{42D5DA50-0A48-439E-AC2D-F2BFF8E0268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67" name="Text Box 44">
          <a:extLst>
            <a:ext uri="{FF2B5EF4-FFF2-40B4-BE49-F238E27FC236}">
              <a16:creationId xmlns:a16="http://schemas.microsoft.com/office/drawing/2014/main" id="{3596A91A-3459-4DED-9093-F0351F59853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68" name="Text Box 45">
          <a:extLst>
            <a:ext uri="{FF2B5EF4-FFF2-40B4-BE49-F238E27FC236}">
              <a16:creationId xmlns:a16="http://schemas.microsoft.com/office/drawing/2014/main" id="{24D1DF80-50A6-44F8-9D73-9E8FAB71ABC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69" name="Text Box 46">
          <a:extLst>
            <a:ext uri="{FF2B5EF4-FFF2-40B4-BE49-F238E27FC236}">
              <a16:creationId xmlns:a16="http://schemas.microsoft.com/office/drawing/2014/main" id="{C82662C8-2E91-415C-842D-BC884782865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70" name="Text Box 47">
          <a:extLst>
            <a:ext uri="{FF2B5EF4-FFF2-40B4-BE49-F238E27FC236}">
              <a16:creationId xmlns:a16="http://schemas.microsoft.com/office/drawing/2014/main" id="{496B1B4E-4500-4A5F-A222-B35310E627D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71" name="Text Box 48">
          <a:extLst>
            <a:ext uri="{FF2B5EF4-FFF2-40B4-BE49-F238E27FC236}">
              <a16:creationId xmlns:a16="http://schemas.microsoft.com/office/drawing/2014/main" id="{FC6F91CE-A742-4239-9C46-1901DC34DD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72" name="Text Box 49">
          <a:extLst>
            <a:ext uri="{FF2B5EF4-FFF2-40B4-BE49-F238E27FC236}">
              <a16:creationId xmlns:a16="http://schemas.microsoft.com/office/drawing/2014/main" id="{7F4939BA-4D9A-4389-9513-002A9ADD0A4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73" name="Text Box 50">
          <a:extLst>
            <a:ext uri="{FF2B5EF4-FFF2-40B4-BE49-F238E27FC236}">
              <a16:creationId xmlns:a16="http://schemas.microsoft.com/office/drawing/2014/main" id="{AB3EB450-7BFA-444B-83DC-91EEB692153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74" name="Text Box 51">
          <a:extLst>
            <a:ext uri="{FF2B5EF4-FFF2-40B4-BE49-F238E27FC236}">
              <a16:creationId xmlns:a16="http://schemas.microsoft.com/office/drawing/2014/main" id="{E89A08AB-F085-4D66-BCBB-0B85676456A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75" name="Text Box 52">
          <a:extLst>
            <a:ext uri="{FF2B5EF4-FFF2-40B4-BE49-F238E27FC236}">
              <a16:creationId xmlns:a16="http://schemas.microsoft.com/office/drawing/2014/main" id="{28043F38-1530-4D7D-96FA-8B31A716E69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76" name="Text Box 53">
          <a:extLst>
            <a:ext uri="{FF2B5EF4-FFF2-40B4-BE49-F238E27FC236}">
              <a16:creationId xmlns:a16="http://schemas.microsoft.com/office/drawing/2014/main" id="{282637FE-F2CB-4764-9C9E-0D0CA4A0C8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77" name="Text Box 54">
          <a:extLst>
            <a:ext uri="{FF2B5EF4-FFF2-40B4-BE49-F238E27FC236}">
              <a16:creationId xmlns:a16="http://schemas.microsoft.com/office/drawing/2014/main" id="{6C86FD16-D2E1-4079-845B-8C8D907840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78" name="Text Box 55">
          <a:extLst>
            <a:ext uri="{FF2B5EF4-FFF2-40B4-BE49-F238E27FC236}">
              <a16:creationId xmlns:a16="http://schemas.microsoft.com/office/drawing/2014/main" id="{0794BF30-5C90-4FB2-AA99-B648AB52ED5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79" name="Text Box 56">
          <a:extLst>
            <a:ext uri="{FF2B5EF4-FFF2-40B4-BE49-F238E27FC236}">
              <a16:creationId xmlns:a16="http://schemas.microsoft.com/office/drawing/2014/main" id="{76B6B973-7058-4852-B689-089028F7AE6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80" name="Text Box 57">
          <a:extLst>
            <a:ext uri="{FF2B5EF4-FFF2-40B4-BE49-F238E27FC236}">
              <a16:creationId xmlns:a16="http://schemas.microsoft.com/office/drawing/2014/main" id="{79DF1AD4-D79F-42CF-98A0-F6E223B307B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81" name="Text Box 59">
          <a:extLst>
            <a:ext uri="{FF2B5EF4-FFF2-40B4-BE49-F238E27FC236}">
              <a16:creationId xmlns:a16="http://schemas.microsoft.com/office/drawing/2014/main" id="{0FC17BEF-BCBB-4F8E-8E74-8D9AB5DE167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82" name="Text Box 60">
          <a:extLst>
            <a:ext uri="{FF2B5EF4-FFF2-40B4-BE49-F238E27FC236}">
              <a16:creationId xmlns:a16="http://schemas.microsoft.com/office/drawing/2014/main" id="{19CA7199-E1B8-4991-967E-818497EBC23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83" name="Text Box 61">
          <a:extLst>
            <a:ext uri="{FF2B5EF4-FFF2-40B4-BE49-F238E27FC236}">
              <a16:creationId xmlns:a16="http://schemas.microsoft.com/office/drawing/2014/main" id="{8239254C-9154-40F0-A4DB-4BCD227D540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84" name="Text Box 62">
          <a:extLst>
            <a:ext uri="{FF2B5EF4-FFF2-40B4-BE49-F238E27FC236}">
              <a16:creationId xmlns:a16="http://schemas.microsoft.com/office/drawing/2014/main" id="{17E94BCD-8C47-4484-A785-E86BBBB9002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85" name="Text Box 63">
          <a:extLst>
            <a:ext uri="{FF2B5EF4-FFF2-40B4-BE49-F238E27FC236}">
              <a16:creationId xmlns:a16="http://schemas.microsoft.com/office/drawing/2014/main" id="{36F53543-8766-46BF-9462-E3F0A250901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86" name="Text Box 67">
          <a:extLst>
            <a:ext uri="{FF2B5EF4-FFF2-40B4-BE49-F238E27FC236}">
              <a16:creationId xmlns:a16="http://schemas.microsoft.com/office/drawing/2014/main" id="{E0629461-983A-4E7E-9D3C-7C08C5A7471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87" name="Text Box 68">
          <a:extLst>
            <a:ext uri="{FF2B5EF4-FFF2-40B4-BE49-F238E27FC236}">
              <a16:creationId xmlns:a16="http://schemas.microsoft.com/office/drawing/2014/main" id="{04B8C35C-49C8-48AA-B142-1439E50499A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88" name="Text Box 69">
          <a:extLst>
            <a:ext uri="{FF2B5EF4-FFF2-40B4-BE49-F238E27FC236}">
              <a16:creationId xmlns:a16="http://schemas.microsoft.com/office/drawing/2014/main" id="{AEB526DB-8055-461C-9ED2-1FF0CE5903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89" name="Text Box 70">
          <a:extLst>
            <a:ext uri="{FF2B5EF4-FFF2-40B4-BE49-F238E27FC236}">
              <a16:creationId xmlns:a16="http://schemas.microsoft.com/office/drawing/2014/main" id="{C8D29247-4FDF-40C8-9E2C-EF188F22ACC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90" name="Text Box 71">
          <a:extLst>
            <a:ext uri="{FF2B5EF4-FFF2-40B4-BE49-F238E27FC236}">
              <a16:creationId xmlns:a16="http://schemas.microsoft.com/office/drawing/2014/main" id="{BE7ADC58-5D41-45D7-8338-554ED9A7A42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91" name="Text Box 72">
          <a:extLst>
            <a:ext uri="{FF2B5EF4-FFF2-40B4-BE49-F238E27FC236}">
              <a16:creationId xmlns:a16="http://schemas.microsoft.com/office/drawing/2014/main" id="{1AC22E92-8782-4082-93EB-1A9E3D49D7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92" name="Text Box 73">
          <a:extLst>
            <a:ext uri="{FF2B5EF4-FFF2-40B4-BE49-F238E27FC236}">
              <a16:creationId xmlns:a16="http://schemas.microsoft.com/office/drawing/2014/main" id="{666801A1-2C67-4233-A694-BD7FE6D4B4E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93" name="Text Box 74">
          <a:extLst>
            <a:ext uri="{FF2B5EF4-FFF2-40B4-BE49-F238E27FC236}">
              <a16:creationId xmlns:a16="http://schemas.microsoft.com/office/drawing/2014/main" id="{5812BA0D-77DF-4047-ACB4-C81DF233B91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94" name="Text Box 75">
          <a:extLst>
            <a:ext uri="{FF2B5EF4-FFF2-40B4-BE49-F238E27FC236}">
              <a16:creationId xmlns:a16="http://schemas.microsoft.com/office/drawing/2014/main" id="{E4856ADE-C0B0-45EA-A73A-AEA0A36C5D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95" name="Text Box 76">
          <a:extLst>
            <a:ext uri="{FF2B5EF4-FFF2-40B4-BE49-F238E27FC236}">
              <a16:creationId xmlns:a16="http://schemas.microsoft.com/office/drawing/2014/main" id="{C5C22EA8-58A7-450B-9C4F-BFE28F84E7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96" name="Text Box 77">
          <a:extLst>
            <a:ext uri="{FF2B5EF4-FFF2-40B4-BE49-F238E27FC236}">
              <a16:creationId xmlns:a16="http://schemas.microsoft.com/office/drawing/2014/main" id="{2D31A9C7-760A-401E-B9CF-9245AB92E3A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97" name="Text Box 78">
          <a:extLst>
            <a:ext uri="{FF2B5EF4-FFF2-40B4-BE49-F238E27FC236}">
              <a16:creationId xmlns:a16="http://schemas.microsoft.com/office/drawing/2014/main" id="{370B0E2E-FCA2-490D-806C-65A213DEA16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98" name="Text Box 79">
          <a:extLst>
            <a:ext uri="{FF2B5EF4-FFF2-40B4-BE49-F238E27FC236}">
              <a16:creationId xmlns:a16="http://schemas.microsoft.com/office/drawing/2014/main" id="{DAEEEDD5-6A24-46A1-BFC6-578DAA74B3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899" name="Text Box 80">
          <a:extLst>
            <a:ext uri="{FF2B5EF4-FFF2-40B4-BE49-F238E27FC236}">
              <a16:creationId xmlns:a16="http://schemas.microsoft.com/office/drawing/2014/main" id="{44570394-56D1-4C01-8C4E-07EED9856B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00" name="Text Box 81">
          <a:extLst>
            <a:ext uri="{FF2B5EF4-FFF2-40B4-BE49-F238E27FC236}">
              <a16:creationId xmlns:a16="http://schemas.microsoft.com/office/drawing/2014/main" id="{BB23310B-547C-4CFD-8AE5-EDB2ACC1274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01" name="Text Box 82">
          <a:extLst>
            <a:ext uri="{FF2B5EF4-FFF2-40B4-BE49-F238E27FC236}">
              <a16:creationId xmlns:a16="http://schemas.microsoft.com/office/drawing/2014/main" id="{D7576A64-11D8-4136-8574-79D55AD4D41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02" name="Text Box 83">
          <a:extLst>
            <a:ext uri="{FF2B5EF4-FFF2-40B4-BE49-F238E27FC236}">
              <a16:creationId xmlns:a16="http://schemas.microsoft.com/office/drawing/2014/main" id="{22E7C817-D77D-4A6C-AADA-159CB8BD0E6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03" name="Text Box 84">
          <a:extLst>
            <a:ext uri="{FF2B5EF4-FFF2-40B4-BE49-F238E27FC236}">
              <a16:creationId xmlns:a16="http://schemas.microsoft.com/office/drawing/2014/main" id="{095A82DC-E898-4353-945E-7D69F1565EB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04" name="Text Box 85">
          <a:extLst>
            <a:ext uri="{FF2B5EF4-FFF2-40B4-BE49-F238E27FC236}">
              <a16:creationId xmlns:a16="http://schemas.microsoft.com/office/drawing/2014/main" id="{CB06164B-9290-4EC0-B9F0-CB6988C330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05" name="Text Box 86">
          <a:extLst>
            <a:ext uri="{FF2B5EF4-FFF2-40B4-BE49-F238E27FC236}">
              <a16:creationId xmlns:a16="http://schemas.microsoft.com/office/drawing/2014/main" id="{0FC7145A-8DFB-4603-A816-FD0550460F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06" name="Text Box 87">
          <a:extLst>
            <a:ext uri="{FF2B5EF4-FFF2-40B4-BE49-F238E27FC236}">
              <a16:creationId xmlns:a16="http://schemas.microsoft.com/office/drawing/2014/main" id="{4FC5D341-7EF2-41BB-BA36-5D2A079AF27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07" name="Text Box 88">
          <a:extLst>
            <a:ext uri="{FF2B5EF4-FFF2-40B4-BE49-F238E27FC236}">
              <a16:creationId xmlns:a16="http://schemas.microsoft.com/office/drawing/2014/main" id="{1C312203-948B-4344-A7F4-5E9F85507E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08" name="Text Box 89">
          <a:extLst>
            <a:ext uri="{FF2B5EF4-FFF2-40B4-BE49-F238E27FC236}">
              <a16:creationId xmlns:a16="http://schemas.microsoft.com/office/drawing/2014/main" id="{2EFE8676-F017-44C3-92AB-5690C4AA334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09" name="Text Box 90">
          <a:extLst>
            <a:ext uri="{FF2B5EF4-FFF2-40B4-BE49-F238E27FC236}">
              <a16:creationId xmlns:a16="http://schemas.microsoft.com/office/drawing/2014/main" id="{3DA10595-9952-4010-96B0-71B914B6ED3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10" name="Text Box 91">
          <a:extLst>
            <a:ext uri="{FF2B5EF4-FFF2-40B4-BE49-F238E27FC236}">
              <a16:creationId xmlns:a16="http://schemas.microsoft.com/office/drawing/2014/main" id="{7FDF01EA-50CF-4C5C-8573-99CB933E092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11" name="Text Box 92">
          <a:extLst>
            <a:ext uri="{FF2B5EF4-FFF2-40B4-BE49-F238E27FC236}">
              <a16:creationId xmlns:a16="http://schemas.microsoft.com/office/drawing/2014/main" id="{8EBD0930-F748-4980-832F-D5B8724570B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12" name="Text Box 93">
          <a:extLst>
            <a:ext uri="{FF2B5EF4-FFF2-40B4-BE49-F238E27FC236}">
              <a16:creationId xmlns:a16="http://schemas.microsoft.com/office/drawing/2014/main" id="{83C7D473-2F60-4D96-8398-52A2E5B83C3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13" name="Text Box 94">
          <a:extLst>
            <a:ext uri="{FF2B5EF4-FFF2-40B4-BE49-F238E27FC236}">
              <a16:creationId xmlns:a16="http://schemas.microsoft.com/office/drawing/2014/main" id="{8BD1F41F-0F89-43B3-B329-5E4A7A5B708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14" name="Text Box 95">
          <a:extLst>
            <a:ext uri="{FF2B5EF4-FFF2-40B4-BE49-F238E27FC236}">
              <a16:creationId xmlns:a16="http://schemas.microsoft.com/office/drawing/2014/main" id="{EF98B0AE-D9B4-41B3-8DD0-F8B6B66B22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15" name="Text Box 96">
          <a:extLst>
            <a:ext uri="{FF2B5EF4-FFF2-40B4-BE49-F238E27FC236}">
              <a16:creationId xmlns:a16="http://schemas.microsoft.com/office/drawing/2014/main" id="{946BAA9E-36AE-4B28-8902-7FFDFBA77E2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16" name="Text Box 97">
          <a:extLst>
            <a:ext uri="{FF2B5EF4-FFF2-40B4-BE49-F238E27FC236}">
              <a16:creationId xmlns:a16="http://schemas.microsoft.com/office/drawing/2014/main" id="{BE9554CC-FAC6-4BB6-B202-54BD6CE7F9D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17" name="Text Box 98">
          <a:extLst>
            <a:ext uri="{FF2B5EF4-FFF2-40B4-BE49-F238E27FC236}">
              <a16:creationId xmlns:a16="http://schemas.microsoft.com/office/drawing/2014/main" id="{D031845C-39A5-445B-913E-20075024947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18" name="Text Box 99">
          <a:extLst>
            <a:ext uri="{FF2B5EF4-FFF2-40B4-BE49-F238E27FC236}">
              <a16:creationId xmlns:a16="http://schemas.microsoft.com/office/drawing/2014/main" id="{8E3A1DCB-1EDA-4F9F-A40C-4EAE2B3BA14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19" name="Text Box 101">
          <a:extLst>
            <a:ext uri="{FF2B5EF4-FFF2-40B4-BE49-F238E27FC236}">
              <a16:creationId xmlns:a16="http://schemas.microsoft.com/office/drawing/2014/main" id="{A447E5F3-A5F3-4AC5-BE8A-3A6EEC045CF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20" name="Text Box 102">
          <a:extLst>
            <a:ext uri="{FF2B5EF4-FFF2-40B4-BE49-F238E27FC236}">
              <a16:creationId xmlns:a16="http://schemas.microsoft.com/office/drawing/2014/main" id="{80A9F204-3B77-4216-B837-3056F1C7EC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21" name="Text Box 103">
          <a:extLst>
            <a:ext uri="{FF2B5EF4-FFF2-40B4-BE49-F238E27FC236}">
              <a16:creationId xmlns:a16="http://schemas.microsoft.com/office/drawing/2014/main" id="{543F7001-EFB4-4262-8C4C-89497A8CB9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22" name="Text Box 104">
          <a:extLst>
            <a:ext uri="{FF2B5EF4-FFF2-40B4-BE49-F238E27FC236}">
              <a16:creationId xmlns:a16="http://schemas.microsoft.com/office/drawing/2014/main" id="{E5F14608-6E61-460D-98A9-131DA16BAA0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23" name="Text Box 105">
          <a:extLst>
            <a:ext uri="{FF2B5EF4-FFF2-40B4-BE49-F238E27FC236}">
              <a16:creationId xmlns:a16="http://schemas.microsoft.com/office/drawing/2014/main" id="{6CA9ACB3-A594-4D9E-BAAC-16C5D4CE689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24" name="Text Box 106">
          <a:extLst>
            <a:ext uri="{FF2B5EF4-FFF2-40B4-BE49-F238E27FC236}">
              <a16:creationId xmlns:a16="http://schemas.microsoft.com/office/drawing/2014/main" id="{F0F7A1EC-BA89-48E4-B4F9-E8A7D21F0DE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25" name="Text Box 107">
          <a:extLst>
            <a:ext uri="{FF2B5EF4-FFF2-40B4-BE49-F238E27FC236}">
              <a16:creationId xmlns:a16="http://schemas.microsoft.com/office/drawing/2014/main" id="{BD0D5120-4561-4488-A2E2-C3664D5DFC0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26" name="Text Box 108">
          <a:extLst>
            <a:ext uri="{FF2B5EF4-FFF2-40B4-BE49-F238E27FC236}">
              <a16:creationId xmlns:a16="http://schemas.microsoft.com/office/drawing/2014/main" id="{83274EB4-256C-4A5C-9BF8-47B423AB6AC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27" name="Text Box 109">
          <a:extLst>
            <a:ext uri="{FF2B5EF4-FFF2-40B4-BE49-F238E27FC236}">
              <a16:creationId xmlns:a16="http://schemas.microsoft.com/office/drawing/2014/main" id="{F5CF2BDF-53B0-4E80-870B-A7BAFB8AFE9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28" name="Text Box 110">
          <a:extLst>
            <a:ext uri="{FF2B5EF4-FFF2-40B4-BE49-F238E27FC236}">
              <a16:creationId xmlns:a16="http://schemas.microsoft.com/office/drawing/2014/main" id="{3F7BBAB7-B2CA-423A-9596-B70C5FDDCA0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29" name="Text Box 111">
          <a:extLst>
            <a:ext uri="{FF2B5EF4-FFF2-40B4-BE49-F238E27FC236}">
              <a16:creationId xmlns:a16="http://schemas.microsoft.com/office/drawing/2014/main" id="{9803BD79-F963-42AE-BCF5-45FB719EA09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30" name="Text Box 112">
          <a:extLst>
            <a:ext uri="{FF2B5EF4-FFF2-40B4-BE49-F238E27FC236}">
              <a16:creationId xmlns:a16="http://schemas.microsoft.com/office/drawing/2014/main" id="{BE785719-F66A-4A6D-9BB7-54C1BD7DA74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31" name="Text Box 113">
          <a:extLst>
            <a:ext uri="{FF2B5EF4-FFF2-40B4-BE49-F238E27FC236}">
              <a16:creationId xmlns:a16="http://schemas.microsoft.com/office/drawing/2014/main" id="{84C4AF6B-E6F0-48F0-BCAF-FB7571CB872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32" name="Text Box 114">
          <a:extLst>
            <a:ext uri="{FF2B5EF4-FFF2-40B4-BE49-F238E27FC236}">
              <a16:creationId xmlns:a16="http://schemas.microsoft.com/office/drawing/2014/main" id="{18BDAC42-698C-4FD2-A8D9-3CE002ADB36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33" name="Text Box 115">
          <a:extLst>
            <a:ext uri="{FF2B5EF4-FFF2-40B4-BE49-F238E27FC236}">
              <a16:creationId xmlns:a16="http://schemas.microsoft.com/office/drawing/2014/main" id="{01A1D1F7-8501-408F-A054-8B47216B550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34" name="Text Box 116">
          <a:extLst>
            <a:ext uri="{FF2B5EF4-FFF2-40B4-BE49-F238E27FC236}">
              <a16:creationId xmlns:a16="http://schemas.microsoft.com/office/drawing/2014/main" id="{F3D50216-B9E8-4B53-80D3-090396A9A3E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35" name="Text Box 117">
          <a:extLst>
            <a:ext uri="{FF2B5EF4-FFF2-40B4-BE49-F238E27FC236}">
              <a16:creationId xmlns:a16="http://schemas.microsoft.com/office/drawing/2014/main" id="{2510C85D-A040-4C8C-848E-02B2CA33719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36" name="Text Box 118">
          <a:extLst>
            <a:ext uri="{FF2B5EF4-FFF2-40B4-BE49-F238E27FC236}">
              <a16:creationId xmlns:a16="http://schemas.microsoft.com/office/drawing/2014/main" id="{DC9C0407-104C-4808-A566-5F392278331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37" name="Text Box 119">
          <a:extLst>
            <a:ext uri="{FF2B5EF4-FFF2-40B4-BE49-F238E27FC236}">
              <a16:creationId xmlns:a16="http://schemas.microsoft.com/office/drawing/2014/main" id="{812A0509-6F49-474D-8E92-B3524E0ACA6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38" name="Text Box 120">
          <a:extLst>
            <a:ext uri="{FF2B5EF4-FFF2-40B4-BE49-F238E27FC236}">
              <a16:creationId xmlns:a16="http://schemas.microsoft.com/office/drawing/2014/main" id="{DF779F16-C334-4EDB-BB91-62D27E6911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39" name="Text Box 121">
          <a:extLst>
            <a:ext uri="{FF2B5EF4-FFF2-40B4-BE49-F238E27FC236}">
              <a16:creationId xmlns:a16="http://schemas.microsoft.com/office/drawing/2014/main" id="{80EC8C28-E70B-4A36-93A0-0EA422D0C00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40" name="Text Box 122">
          <a:extLst>
            <a:ext uri="{FF2B5EF4-FFF2-40B4-BE49-F238E27FC236}">
              <a16:creationId xmlns:a16="http://schemas.microsoft.com/office/drawing/2014/main" id="{883774D9-EFD3-4CCD-8068-D761EA9A677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41" name="Text Box 123">
          <a:extLst>
            <a:ext uri="{FF2B5EF4-FFF2-40B4-BE49-F238E27FC236}">
              <a16:creationId xmlns:a16="http://schemas.microsoft.com/office/drawing/2014/main" id="{704F598C-5F59-475A-806F-13697C6287B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42" name="Text Box 124">
          <a:extLst>
            <a:ext uri="{FF2B5EF4-FFF2-40B4-BE49-F238E27FC236}">
              <a16:creationId xmlns:a16="http://schemas.microsoft.com/office/drawing/2014/main" id="{217CD46C-0AB1-4C52-8837-4EDFF0B781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43" name="Text Box 125">
          <a:extLst>
            <a:ext uri="{FF2B5EF4-FFF2-40B4-BE49-F238E27FC236}">
              <a16:creationId xmlns:a16="http://schemas.microsoft.com/office/drawing/2014/main" id="{D88947E4-67A4-4C37-A013-F1A42E1F4A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44" name="Text Box 126">
          <a:extLst>
            <a:ext uri="{FF2B5EF4-FFF2-40B4-BE49-F238E27FC236}">
              <a16:creationId xmlns:a16="http://schemas.microsoft.com/office/drawing/2014/main" id="{43015199-F526-45D3-9ADA-B81B9AA630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45" name="Text Box 127">
          <a:extLst>
            <a:ext uri="{FF2B5EF4-FFF2-40B4-BE49-F238E27FC236}">
              <a16:creationId xmlns:a16="http://schemas.microsoft.com/office/drawing/2014/main" id="{C2A7022F-B0C2-45B4-8880-364AFEFDD7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46" name="Text Box 128">
          <a:extLst>
            <a:ext uri="{FF2B5EF4-FFF2-40B4-BE49-F238E27FC236}">
              <a16:creationId xmlns:a16="http://schemas.microsoft.com/office/drawing/2014/main" id="{597BDFD8-949A-4C2F-92CE-BA4912778E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47" name="Text Box 129">
          <a:extLst>
            <a:ext uri="{FF2B5EF4-FFF2-40B4-BE49-F238E27FC236}">
              <a16:creationId xmlns:a16="http://schemas.microsoft.com/office/drawing/2014/main" id="{4FC330FF-ED2A-4AEA-9722-FF59A4A805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48" name="Text Box 130">
          <a:extLst>
            <a:ext uri="{FF2B5EF4-FFF2-40B4-BE49-F238E27FC236}">
              <a16:creationId xmlns:a16="http://schemas.microsoft.com/office/drawing/2014/main" id="{8ABEDE14-90B8-462C-B3EC-187530529EF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49" name="Text Box 131">
          <a:extLst>
            <a:ext uri="{FF2B5EF4-FFF2-40B4-BE49-F238E27FC236}">
              <a16:creationId xmlns:a16="http://schemas.microsoft.com/office/drawing/2014/main" id="{0B5C4ACE-DF05-40A1-BFA8-3DB163BCCF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50" name="Text Box 132">
          <a:extLst>
            <a:ext uri="{FF2B5EF4-FFF2-40B4-BE49-F238E27FC236}">
              <a16:creationId xmlns:a16="http://schemas.microsoft.com/office/drawing/2014/main" id="{4BE3CC89-CD11-46E4-890B-010A74857F7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51" name="Text Box 133">
          <a:extLst>
            <a:ext uri="{FF2B5EF4-FFF2-40B4-BE49-F238E27FC236}">
              <a16:creationId xmlns:a16="http://schemas.microsoft.com/office/drawing/2014/main" id="{ABC06075-50C8-46E1-B891-AAC3498A0CE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52" name="Text Box 134">
          <a:extLst>
            <a:ext uri="{FF2B5EF4-FFF2-40B4-BE49-F238E27FC236}">
              <a16:creationId xmlns:a16="http://schemas.microsoft.com/office/drawing/2014/main" id="{6FCA7F22-023E-412B-AD95-07788134532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53" name="Text Box 135">
          <a:extLst>
            <a:ext uri="{FF2B5EF4-FFF2-40B4-BE49-F238E27FC236}">
              <a16:creationId xmlns:a16="http://schemas.microsoft.com/office/drawing/2014/main" id="{75484409-F119-4D37-B77F-38CB4C8CE5D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54" name="Text Box 136">
          <a:extLst>
            <a:ext uri="{FF2B5EF4-FFF2-40B4-BE49-F238E27FC236}">
              <a16:creationId xmlns:a16="http://schemas.microsoft.com/office/drawing/2014/main" id="{D0A0A622-2F1B-4EA3-8917-101F12A9631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55" name="Text Box 137">
          <a:extLst>
            <a:ext uri="{FF2B5EF4-FFF2-40B4-BE49-F238E27FC236}">
              <a16:creationId xmlns:a16="http://schemas.microsoft.com/office/drawing/2014/main" id="{1D406931-C017-493E-A6D8-8E6F77E2928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56" name="Text Box 138">
          <a:extLst>
            <a:ext uri="{FF2B5EF4-FFF2-40B4-BE49-F238E27FC236}">
              <a16:creationId xmlns:a16="http://schemas.microsoft.com/office/drawing/2014/main" id="{0EBC8388-2BEF-4F9D-B169-98A1566FC80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57" name="Text Box 139">
          <a:extLst>
            <a:ext uri="{FF2B5EF4-FFF2-40B4-BE49-F238E27FC236}">
              <a16:creationId xmlns:a16="http://schemas.microsoft.com/office/drawing/2014/main" id="{73A3337F-80B9-4855-93EB-3740A490B95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58" name="Text Box 140">
          <a:extLst>
            <a:ext uri="{FF2B5EF4-FFF2-40B4-BE49-F238E27FC236}">
              <a16:creationId xmlns:a16="http://schemas.microsoft.com/office/drawing/2014/main" id="{3912E3F6-7555-4B03-A931-5B515C7D114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59" name="Text Box 141">
          <a:extLst>
            <a:ext uri="{FF2B5EF4-FFF2-40B4-BE49-F238E27FC236}">
              <a16:creationId xmlns:a16="http://schemas.microsoft.com/office/drawing/2014/main" id="{56676BE0-6863-4040-A7C7-436C1E5DB6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60" name="Text Box 142">
          <a:extLst>
            <a:ext uri="{FF2B5EF4-FFF2-40B4-BE49-F238E27FC236}">
              <a16:creationId xmlns:a16="http://schemas.microsoft.com/office/drawing/2014/main" id="{5BF094A0-9BE7-4A99-B403-76534DF6393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61" name="Text Box 143">
          <a:extLst>
            <a:ext uri="{FF2B5EF4-FFF2-40B4-BE49-F238E27FC236}">
              <a16:creationId xmlns:a16="http://schemas.microsoft.com/office/drawing/2014/main" id="{E86BAF01-2C24-472E-BCCD-B41719054A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62" name="Text Box 144">
          <a:extLst>
            <a:ext uri="{FF2B5EF4-FFF2-40B4-BE49-F238E27FC236}">
              <a16:creationId xmlns:a16="http://schemas.microsoft.com/office/drawing/2014/main" id="{A42B8BEA-D0EA-4719-A214-9A7D104376C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63" name="Text Box 145">
          <a:extLst>
            <a:ext uri="{FF2B5EF4-FFF2-40B4-BE49-F238E27FC236}">
              <a16:creationId xmlns:a16="http://schemas.microsoft.com/office/drawing/2014/main" id="{450B4B84-1682-458D-9740-E44332F330C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64" name="Text Box 146">
          <a:extLst>
            <a:ext uri="{FF2B5EF4-FFF2-40B4-BE49-F238E27FC236}">
              <a16:creationId xmlns:a16="http://schemas.microsoft.com/office/drawing/2014/main" id="{F00B891D-8F1C-4FEE-8E81-C18D08B6450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65" name="Text Box 147">
          <a:extLst>
            <a:ext uri="{FF2B5EF4-FFF2-40B4-BE49-F238E27FC236}">
              <a16:creationId xmlns:a16="http://schemas.microsoft.com/office/drawing/2014/main" id="{F6F0C432-08BC-436E-9A32-892A57C5D91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66" name="Text Box 148">
          <a:extLst>
            <a:ext uri="{FF2B5EF4-FFF2-40B4-BE49-F238E27FC236}">
              <a16:creationId xmlns:a16="http://schemas.microsoft.com/office/drawing/2014/main" id="{C63A6813-52C0-4102-8E78-8295EA1CD0B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67" name="Text Box 149">
          <a:extLst>
            <a:ext uri="{FF2B5EF4-FFF2-40B4-BE49-F238E27FC236}">
              <a16:creationId xmlns:a16="http://schemas.microsoft.com/office/drawing/2014/main" id="{74FB6700-7EC2-45B5-9E9A-6BFA82BE6F2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68" name="Text Box 150">
          <a:extLst>
            <a:ext uri="{FF2B5EF4-FFF2-40B4-BE49-F238E27FC236}">
              <a16:creationId xmlns:a16="http://schemas.microsoft.com/office/drawing/2014/main" id="{190AEA8A-ECCA-4EA7-B616-4E90784FBEC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69" name="Text Box 151">
          <a:extLst>
            <a:ext uri="{FF2B5EF4-FFF2-40B4-BE49-F238E27FC236}">
              <a16:creationId xmlns:a16="http://schemas.microsoft.com/office/drawing/2014/main" id="{50C1CF22-CF35-4167-848E-64DB3E42EB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70" name="Text Box 152">
          <a:extLst>
            <a:ext uri="{FF2B5EF4-FFF2-40B4-BE49-F238E27FC236}">
              <a16:creationId xmlns:a16="http://schemas.microsoft.com/office/drawing/2014/main" id="{E6046A9C-DFE0-4F14-AF6C-27431B9FCC3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71" name="Text Box 153">
          <a:extLst>
            <a:ext uri="{FF2B5EF4-FFF2-40B4-BE49-F238E27FC236}">
              <a16:creationId xmlns:a16="http://schemas.microsoft.com/office/drawing/2014/main" id="{3428280E-5935-4A8F-BC6E-7DA894B9237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72" name="Text Box 154">
          <a:extLst>
            <a:ext uri="{FF2B5EF4-FFF2-40B4-BE49-F238E27FC236}">
              <a16:creationId xmlns:a16="http://schemas.microsoft.com/office/drawing/2014/main" id="{5B645C74-70AE-4359-B16D-1DB31B29AC9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73" name="Text Box 155">
          <a:extLst>
            <a:ext uri="{FF2B5EF4-FFF2-40B4-BE49-F238E27FC236}">
              <a16:creationId xmlns:a16="http://schemas.microsoft.com/office/drawing/2014/main" id="{404A6295-DBF2-44CB-97EE-62A756EB73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74" name="Text Box 156">
          <a:extLst>
            <a:ext uri="{FF2B5EF4-FFF2-40B4-BE49-F238E27FC236}">
              <a16:creationId xmlns:a16="http://schemas.microsoft.com/office/drawing/2014/main" id="{05B95C6F-45AF-4385-AE18-FED75486423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75" name="Text Box 157">
          <a:extLst>
            <a:ext uri="{FF2B5EF4-FFF2-40B4-BE49-F238E27FC236}">
              <a16:creationId xmlns:a16="http://schemas.microsoft.com/office/drawing/2014/main" id="{A0198A71-176B-4184-B465-5FEA63E9CA2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76" name="Text Box 158">
          <a:extLst>
            <a:ext uri="{FF2B5EF4-FFF2-40B4-BE49-F238E27FC236}">
              <a16:creationId xmlns:a16="http://schemas.microsoft.com/office/drawing/2014/main" id="{59A1E405-EDEC-402C-85C1-B284CA5BAD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77" name="Text Box 159">
          <a:extLst>
            <a:ext uri="{FF2B5EF4-FFF2-40B4-BE49-F238E27FC236}">
              <a16:creationId xmlns:a16="http://schemas.microsoft.com/office/drawing/2014/main" id="{24083DE1-38F1-4263-813F-85EA9C83A77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78" name="Text Box 160">
          <a:extLst>
            <a:ext uri="{FF2B5EF4-FFF2-40B4-BE49-F238E27FC236}">
              <a16:creationId xmlns:a16="http://schemas.microsoft.com/office/drawing/2014/main" id="{607AD4F5-8D3E-4A1C-A971-CF91B1F9860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79" name="Text Box 161">
          <a:extLst>
            <a:ext uri="{FF2B5EF4-FFF2-40B4-BE49-F238E27FC236}">
              <a16:creationId xmlns:a16="http://schemas.microsoft.com/office/drawing/2014/main" id="{E1D3DBDB-AA46-4B03-BEFF-25CD3AA961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80" name="Text Box 162">
          <a:extLst>
            <a:ext uri="{FF2B5EF4-FFF2-40B4-BE49-F238E27FC236}">
              <a16:creationId xmlns:a16="http://schemas.microsoft.com/office/drawing/2014/main" id="{8A63D224-E5FF-4361-B4B1-99256325EBA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81" name="Text Box 163">
          <a:extLst>
            <a:ext uri="{FF2B5EF4-FFF2-40B4-BE49-F238E27FC236}">
              <a16:creationId xmlns:a16="http://schemas.microsoft.com/office/drawing/2014/main" id="{2D90146F-CD72-4E91-864B-14A451651EB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82" name="Text Box 164">
          <a:extLst>
            <a:ext uri="{FF2B5EF4-FFF2-40B4-BE49-F238E27FC236}">
              <a16:creationId xmlns:a16="http://schemas.microsoft.com/office/drawing/2014/main" id="{48D59540-2F4A-45FD-B596-571AD02F93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83" name="Text Box 165">
          <a:extLst>
            <a:ext uri="{FF2B5EF4-FFF2-40B4-BE49-F238E27FC236}">
              <a16:creationId xmlns:a16="http://schemas.microsoft.com/office/drawing/2014/main" id="{34CF13C2-24DB-45FA-AFB4-83EF6745535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84" name="Text Box 166">
          <a:extLst>
            <a:ext uri="{FF2B5EF4-FFF2-40B4-BE49-F238E27FC236}">
              <a16:creationId xmlns:a16="http://schemas.microsoft.com/office/drawing/2014/main" id="{FF2CB060-E9F3-4EF3-B6D3-60F15094E19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85" name="Text Box 167">
          <a:extLst>
            <a:ext uri="{FF2B5EF4-FFF2-40B4-BE49-F238E27FC236}">
              <a16:creationId xmlns:a16="http://schemas.microsoft.com/office/drawing/2014/main" id="{BC799614-133C-4036-8221-5F50128FA4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86" name="Text Box 168">
          <a:extLst>
            <a:ext uri="{FF2B5EF4-FFF2-40B4-BE49-F238E27FC236}">
              <a16:creationId xmlns:a16="http://schemas.microsoft.com/office/drawing/2014/main" id="{BD175575-815A-4BDE-AF42-5C29411EE48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87" name="Text Box 169">
          <a:extLst>
            <a:ext uri="{FF2B5EF4-FFF2-40B4-BE49-F238E27FC236}">
              <a16:creationId xmlns:a16="http://schemas.microsoft.com/office/drawing/2014/main" id="{53E0247B-3CDF-4116-93CA-8580EF0E98D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88" name="Text Box 170">
          <a:extLst>
            <a:ext uri="{FF2B5EF4-FFF2-40B4-BE49-F238E27FC236}">
              <a16:creationId xmlns:a16="http://schemas.microsoft.com/office/drawing/2014/main" id="{6EF4C106-F6A2-48A9-84EC-5B73FD6F7A1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89" name="Text Box 171">
          <a:extLst>
            <a:ext uri="{FF2B5EF4-FFF2-40B4-BE49-F238E27FC236}">
              <a16:creationId xmlns:a16="http://schemas.microsoft.com/office/drawing/2014/main" id="{F44212E0-1293-4E9A-B2B7-4CBCB902F6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90" name="Text Box 172">
          <a:extLst>
            <a:ext uri="{FF2B5EF4-FFF2-40B4-BE49-F238E27FC236}">
              <a16:creationId xmlns:a16="http://schemas.microsoft.com/office/drawing/2014/main" id="{436E3CF1-0A2B-423A-9C21-E426FDF86FA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91" name="Text Box 173">
          <a:extLst>
            <a:ext uri="{FF2B5EF4-FFF2-40B4-BE49-F238E27FC236}">
              <a16:creationId xmlns:a16="http://schemas.microsoft.com/office/drawing/2014/main" id="{D5AE7104-AD81-4104-8C22-28E1BAE6211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92" name="Text Box 174">
          <a:extLst>
            <a:ext uri="{FF2B5EF4-FFF2-40B4-BE49-F238E27FC236}">
              <a16:creationId xmlns:a16="http://schemas.microsoft.com/office/drawing/2014/main" id="{8C680CE5-C44C-47AC-B7AC-C3C37C494A1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93" name="Text Box 175">
          <a:extLst>
            <a:ext uri="{FF2B5EF4-FFF2-40B4-BE49-F238E27FC236}">
              <a16:creationId xmlns:a16="http://schemas.microsoft.com/office/drawing/2014/main" id="{66440ACB-4E13-4AF7-9739-B7FF91ECED4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94" name="Text Box 176">
          <a:extLst>
            <a:ext uri="{FF2B5EF4-FFF2-40B4-BE49-F238E27FC236}">
              <a16:creationId xmlns:a16="http://schemas.microsoft.com/office/drawing/2014/main" id="{D1597EE0-41A1-48FE-A9B1-9C29884476D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95" name="Text Box 177">
          <a:extLst>
            <a:ext uri="{FF2B5EF4-FFF2-40B4-BE49-F238E27FC236}">
              <a16:creationId xmlns:a16="http://schemas.microsoft.com/office/drawing/2014/main" id="{8ECFDE67-DFB1-442E-90B0-E91484DB947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96" name="Text Box 178">
          <a:extLst>
            <a:ext uri="{FF2B5EF4-FFF2-40B4-BE49-F238E27FC236}">
              <a16:creationId xmlns:a16="http://schemas.microsoft.com/office/drawing/2014/main" id="{E2ADAAD6-C568-4B4D-99E3-6C341927884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97" name="Text Box 179">
          <a:extLst>
            <a:ext uri="{FF2B5EF4-FFF2-40B4-BE49-F238E27FC236}">
              <a16:creationId xmlns:a16="http://schemas.microsoft.com/office/drawing/2014/main" id="{E18994CA-14CC-491F-BB08-8AE604DB9CD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98" name="Text Box 180">
          <a:extLst>
            <a:ext uri="{FF2B5EF4-FFF2-40B4-BE49-F238E27FC236}">
              <a16:creationId xmlns:a16="http://schemas.microsoft.com/office/drawing/2014/main" id="{B28E1849-22EB-453A-B335-E65EDE3C15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3999" name="Text Box 181">
          <a:extLst>
            <a:ext uri="{FF2B5EF4-FFF2-40B4-BE49-F238E27FC236}">
              <a16:creationId xmlns:a16="http://schemas.microsoft.com/office/drawing/2014/main" id="{795E8808-A817-41D8-83D4-905EFD7609C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00" name="Text Box 182">
          <a:extLst>
            <a:ext uri="{FF2B5EF4-FFF2-40B4-BE49-F238E27FC236}">
              <a16:creationId xmlns:a16="http://schemas.microsoft.com/office/drawing/2014/main" id="{6ADAE0B6-2D0B-448D-ABEF-D18FD8FF277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01" name="Text Box 183">
          <a:extLst>
            <a:ext uri="{FF2B5EF4-FFF2-40B4-BE49-F238E27FC236}">
              <a16:creationId xmlns:a16="http://schemas.microsoft.com/office/drawing/2014/main" id="{E080B6A6-ACB8-4DBD-9297-97850163C38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02" name="Text Box 184">
          <a:extLst>
            <a:ext uri="{FF2B5EF4-FFF2-40B4-BE49-F238E27FC236}">
              <a16:creationId xmlns:a16="http://schemas.microsoft.com/office/drawing/2014/main" id="{5275A27D-5434-4F16-9A90-E63C8834B17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03" name="Text Box 185">
          <a:extLst>
            <a:ext uri="{FF2B5EF4-FFF2-40B4-BE49-F238E27FC236}">
              <a16:creationId xmlns:a16="http://schemas.microsoft.com/office/drawing/2014/main" id="{199C3528-120A-4779-A8DF-A5059C4CE4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04" name="Text Box 186">
          <a:extLst>
            <a:ext uri="{FF2B5EF4-FFF2-40B4-BE49-F238E27FC236}">
              <a16:creationId xmlns:a16="http://schemas.microsoft.com/office/drawing/2014/main" id="{CAD79FB5-B4C5-4940-8923-D5F151CE027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05" name="Text Box 187">
          <a:extLst>
            <a:ext uri="{FF2B5EF4-FFF2-40B4-BE49-F238E27FC236}">
              <a16:creationId xmlns:a16="http://schemas.microsoft.com/office/drawing/2014/main" id="{0E5F73FB-30B7-4E1D-AC0A-42160A3B34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06" name="Text Box 188">
          <a:extLst>
            <a:ext uri="{FF2B5EF4-FFF2-40B4-BE49-F238E27FC236}">
              <a16:creationId xmlns:a16="http://schemas.microsoft.com/office/drawing/2014/main" id="{A34461D3-EEBD-4A27-8F2B-26B1311A84F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07" name="Text Box 189">
          <a:extLst>
            <a:ext uri="{FF2B5EF4-FFF2-40B4-BE49-F238E27FC236}">
              <a16:creationId xmlns:a16="http://schemas.microsoft.com/office/drawing/2014/main" id="{A0BEF49B-A007-4B3E-AEC5-C12530284C4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08" name="Text Box 190">
          <a:extLst>
            <a:ext uri="{FF2B5EF4-FFF2-40B4-BE49-F238E27FC236}">
              <a16:creationId xmlns:a16="http://schemas.microsoft.com/office/drawing/2014/main" id="{51B8EAD2-0D47-4148-9CD6-13E822F6275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09" name="Text Box 191">
          <a:extLst>
            <a:ext uri="{FF2B5EF4-FFF2-40B4-BE49-F238E27FC236}">
              <a16:creationId xmlns:a16="http://schemas.microsoft.com/office/drawing/2014/main" id="{1CA76A9E-C5B8-4249-8B5B-D21FE26B1BD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10" name="Text Box 192">
          <a:extLst>
            <a:ext uri="{FF2B5EF4-FFF2-40B4-BE49-F238E27FC236}">
              <a16:creationId xmlns:a16="http://schemas.microsoft.com/office/drawing/2014/main" id="{42A25217-092B-4AF9-9B4A-04E854D724A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11" name="Text Box 193">
          <a:extLst>
            <a:ext uri="{FF2B5EF4-FFF2-40B4-BE49-F238E27FC236}">
              <a16:creationId xmlns:a16="http://schemas.microsoft.com/office/drawing/2014/main" id="{4C7E83F6-C7F6-46BC-9A13-6A3BCC5B109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12" name="Text Box 194">
          <a:extLst>
            <a:ext uri="{FF2B5EF4-FFF2-40B4-BE49-F238E27FC236}">
              <a16:creationId xmlns:a16="http://schemas.microsoft.com/office/drawing/2014/main" id="{7E901B2F-0CB1-4169-8EDD-672B77C73C9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13" name="Text Box 195">
          <a:extLst>
            <a:ext uri="{FF2B5EF4-FFF2-40B4-BE49-F238E27FC236}">
              <a16:creationId xmlns:a16="http://schemas.microsoft.com/office/drawing/2014/main" id="{62EF31D5-303B-43CF-905A-F3E8A7CB067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14" name="Text Box 196">
          <a:extLst>
            <a:ext uri="{FF2B5EF4-FFF2-40B4-BE49-F238E27FC236}">
              <a16:creationId xmlns:a16="http://schemas.microsoft.com/office/drawing/2014/main" id="{6D9357D3-0D94-466D-B78B-1635A80690A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15" name="Text Box 197">
          <a:extLst>
            <a:ext uri="{FF2B5EF4-FFF2-40B4-BE49-F238E27FC236}">
              <a16:creationId xmlns:a16="http://schemas.microsoft.com/office/drawing/2014/main" id="{0D8D2074-241B-412B-8885-F69158D8C7A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16" name="Text Box 198">
          <a:extLst>
            <a:ext uri="{FF2B5EF4-FFF2-40B4-BE49-F238E27FC236}">
              <a16:creationId xmlns:a16="http://schemas.microsoft.com/office/drawing/2014/main" id="{EC812641-B5B1-4CBC-8306-896E85760B6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17" name="Text Box 199">
          <a:extLst>
            <a:ext uri="{FF2B5EF4-FFF2-40B4-BE49-F238E27FC236}">
              <a16:creationId xmlns:a16="http://schemas.microsoft.com/office/drawing/2014/main" id="{50EFB617-B595-4A9C-BE46-52046798E93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18" name="Text Box 200">
          <a:extLst>
            <a:ext uri="{FF2B5EF4-FFF2-40B4-BE49-F238E27FC236}">
              <a16:creationId xmlns:a16="http://schemas.microsoft.com/office/drawing/2014/main" id="{AECFEE87-7C91-4C18-A77D-272E07E27E7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19" name="Text Box 201">
          <a:extLst>
            <a:ext uri="{FF2B5EF4-FFF2-40B4-BE49-F238E27FC236}">
              <a16:creationId xmlns:a16="http://schemas.microsoft.com/office/drawing/2014/main" id="{D14670C0-24CD-4B44-A171-92337010BDC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20" name="Text Box 202">
          <a:extLst>
            <a:ext uri="{FF2B5EF4-FFF2-40B4-BE49-F238E27FC236}">
              <a16:creationId xmlns:a16="http://schemas.microsoft.com/office/drawing/2014/main" id="{BB671D03-17E1-41DA-9525-C78F1185183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21" name="Text Box 203">
          <a:extLst>
            <a:ext uri="{FF2B5EF4-FFF2-40B4-BE49-F238E27FC236}">
              <a16:creationId xmlns:a16="http://schemas.microsoft.com/office/drawing/2014/main" id="{852FF209-CD04-470C-874B-C868B1772FA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22" name="Text Box 204">
          <a:extLst>
            <a:ext uri="{FF2B5EF4-FFF2-40B4-BE49-F238E27FC236}">
              <a16:creationId xmlns:a16="http://schemas.microsoft.com/office/drawing/2014/main" id="{19E9E296-C044-4D31-AC71-A8EAC38E7FF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23" name="Text Box 205">
          <a:extLst>
            <a:ext uri="{FF2B5EF4-FFF2-40B4-BE49-F238E27FC236}">
              <a16:creationId xmlns:a16="http://schemas.microsoft.com/office/drawing/2014/main" id="{B49CAB7B-38F4-4EB7-9806-1F32494ADF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24" name="Text Box 206">
          <a:extLst>
            <a:ext uri="{FF2B5EF4-FFF2-40B4-BE49-F238E27FC236}">
              <a16:creationId xmlns:a16="http://schemas.microsoft.com/office/drawing/2014/main" id="{26D321A1-8020-43BF-B386-0901C87B0AA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25" name="Text Box 207">
          <a:extLst>
            <a:ext uri="{FF2B5EF4-FFF2-40B4-BE49-F238E27FC236}">
              <a16:creationId xmlns:a16="http://schemas.microsoft.com/office/drawing/2014/main" id="{1E3DF394-89CC-4805-A5BF-DCFE1885D36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26" name="Text Box 208">
          <a:extLst>
            <a:ext uri="{FF2B5EF4-FFF2-40B4-BE49-F238E27FC236}">
              <a16:creationId xmlns:a16="http://schemas.microsoft.com/office/drawing/2014/main" id="{CA743701-37A6-42AE-B78A-88F711FD606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27" name="Text Box 209">
          <a:extLst>
            <a:ext uri="{FF2B5EF4-FFF2-40B4-BE49-F238E27FC236}">
              <a16:creationId xmlns:a16="http://schemas.microsoft.com/office/drawing/2014/main" id="{A84BA424-8DE1-4537-A383-B9CAEB1FA00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28" name="Text Box 210">
          <a:extLst>
            <a:ext uri="{FF2B5EF4-FFF2-40B4-BE49-F238E27FC236}">
              <a16:creationId xmlns:a16="http://schemas.microsoft.com/office/drawing/2014/main" id="{2C4FBCBF-5335-4546-B820-2E97D64921D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29" name="Text Box 211">
          <a:extLst>
            <a:ext uri="{FF2B5EF4-FFF2-40B4-BE49-F238E27FC236}">
              <a16:creationId xmlns:a16="http://schemas.microsoft.com/office/drawing/2014/main" id="{084BB152-874B-48D3-997D-72975858B0E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30" name="Text Box 212">
          <a:extLst>
            <a:ext uri="{FF2B5EF4-FFF2-40B4-BE49-F238E27FC236}">
              <a16:creationId xmlns:a16="http://schemas.microsoft.com/office/drawing/2014/main" id="{8EE93BCF-5E67-4983-835F-845A771B141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31" name="Text Box 214">
          <a:extLst>
            <a:ext uri="{FF2B5EF4-FFF2-40B4-BE49-F238E27FC236}">
              <a16:creationId xmlns:a16="http://schemas.microsoft.com/office/drawing/2014/main" id="{B7E6CE26-47A3-4538-A5AC-D1A5A2EE6F7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32" name="Text Box 217">
          <a:extLst>
            <a:ext uri="{FF2B5EF4-FFF2-40B4-BE49-F238E27FC236}">
              <a16:creationId xmlns:a16="http://schemas.microsoft.com/office/drawing/2014/main" id="{63C17DE5-D7AE-4C62-A665-79AE67682C5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33" name="Text Box 218">
          <a:extLst>
            <a:ext uri="{FF2B5EF4-FFF2-40B4-BE49-F238E27FC236}">
              <a16:creationId xmlns:a16="http://schemas.microsoft.com/office/drawing/2014/main" id="{DBDA4B58-A8F4-41D3-8780-74331EE4BF2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34" name="Text Box 219">
          <a:extLst>
            <a:ext uri="{FF2B5EF4-FFF2-40B4-BE49-F238E27FC236}">
              <a16:creationId xmlns:a16="http://schemas.microsoft.com/office/drawing/2014/main" id="{14A01BF0-C5DA-46AF-AEE0-6A933D2BEB9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35" name="Text Box 220">
          <a:extLst>
            <a:ext uri="{FF2B5EF4-FFF2-40B4-BE49-F238E27FC236}">
              <a16:creationId xmlns:a16="http://schemas.microsoft.com/office/drawing/2014/main" id="{577C4301-07F3-4D5E-9715-063E064D447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36" name="Text Box 221">
          <a:extLst>
            <a:ext uri="{FF2B5EF4-FFF2-40B4-BE49-F238E27FC236}">
              <a16:creationId xmlns:a16="http://schemas.microsoft.com/office/drawing/2014/main" id="{661AF557-DF68-4FF7-B675-90B3DD018F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37" name="Text Box 222">
          <a:extLst>
            <a:ext uri="{FF2B5EF4-FFF2-40B4-BE49-F238E27FC236}">
              <a16:creationId xmlns:a16="http://schemas.microsoft.com/office/drawing/2014/main" id="{E8BCC606-2C8F-4DF2-B258-15988DA05B0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38" name="Text Box 223">
          <a:extLst>
            <a:ext uri="{FF2B5EF4-FFF2-40B4-BE49-F238E27FC236}">
              <a16:creationId xmlns:a16="http://schemas.microsoft.com/office/drawing/2014/main" id="{39DBF295-86E0-4C29-81AE-4460799422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39" name="Text Box 224">
          <a:extLst>
            <a:ext uri="{FF2B5EF4-FFF2-40B4-BE49-F238E27FC236}">
              <a16:creationId xmlns:a16="http://schemas.microsoft.com/office/drawing/2014/main" id="{9ECDC4CB-DBC4-4731-9B76-5A430098C0E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40" name="Text Box 225">
          <a:extLst>
            <a:ext uri="{FF2B5EF4-FFF2-40B4-BE49-F238E27FC236}">
              <a16:creationId xmlns:a16="http://schemas.microsoft.com/office/drawing/2014/main" id="{60E4AEA0-3F32-4C60-8182-A88E6F63916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41" name="Text Box 226">
          <a:extLst>
            <a:ext uri="{FF2B5EF4-FFF2-40B4-BE49-F238E27FC236}">
              <a16:creationId xmlns:a16="http://schemas.microsoft.com/office/drawing/2014/main" id="{E85D01B6-5361-4433-9DCC-CC7E31490A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42" name="Text Box 227">
          <a:extLst>
            <a:ext uri="{FF2B5EF4-FFF2-40B4-BE49-F238E27FC236}">
              <a16:creationId xmlns:a16="http://schemas.microsoft.com/office/drawing/2014/main" id="{4C91DF9D-A888-4C8E-AFD0-8CCFC3575CD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43" name="Text Box 228">
          <a:extLst>
            <a:ext uri="{FF2B5EF4-FFF2-40B4-BE49-F238E27FC236}">
              <a16:creationId xmlns:a16="http://schemas.microsoft.com/office/drawing/2014/main" id="{B1577F4A-1F43-4F86-9AA0-7EB5A548272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44" name="Text Box 229">
          <a:extLst>
            <a:ext uri="{FF2B5EF4-FFF2-40B4-BE49-F238E27FC236}">
              <a16:creationId xmlns:a16="http://schemas.microsoft.com/office/drawing/2014/main" id="{9BED490C-BB6F-47D5-948B-218416115F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45" name="Text Box 230">
          <a:extLst>
            <a:ext uri="{FF2B5EF4-FFF2-40B4-BE49-F238E27FC236}">
              <a16:creationId xmlns:a16="http://schemas.microsoft.com/office/drawing/2014/main" id="{8A24A339-62F4-4D39-BFBB-0E068E3A22F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46" name="Text Box 231">
          <a:extLst>
            <a:ext uri="{FF2B5EF4-FFF2-40B4-BE49-F238E27FC236}">
              <a16:creationId xmlns:a16="http://schemas.microsoft.com/office/drawing/2014/main" id="{35A21820-4978-4F07-93C4-766EA3FA963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47" name="Text Box 232">
          <a:extLst>
            <a:ext uri="{FF2B5EF4-FFF2-40B4-BE49-F238E27FC236}">
              <a16:creationId xmlns:a16="http://schemas.microsoft.com/office/drawing/2014/main" id="{09A2C0E0-2502-49C4-9189-C688DC40B1B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48" name="Text Box 233">
          <a:extLst>
            <a:ext uri="{FF2B5EF4-FFF2-40B4-BE49-F238E27FC236}">
              <a16:creationId xmlns:a16="http://schemas.microsoft.com/office/drawing/2014/main" id="{B43EF48D-5423-40EC-9887-9B490204300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49" name="Text Box 234">
          <a:extLst>
            <a:ext uri="{FF2B5EF4-FFF2-40B4-BE49-F238E27FC236}">
              <a16:creationId xmlns:a16="http://schemas.microsoft.com/office/drawing/2014/main" id="{105AE414-4FC9-4958-B958-EE990E74CE9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50" name="Text Box 235">
          <a:extLst>
            <a:ext uri="{FF2B5EF4-FFF2-40B4-BE49-F238E27FC236}">
              <a16:creationId xmlns:a16="http://schemas.microsoft.com/office/drawing/2014/main" id="{B44987CC-9526-4540-83FC-87D309ED176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51" name="Text Box 236">
          <a:extLst>
            <a:ext uri="{FF2B5EF4-FFF2-40B4-BE49-F238E27FC236}">
              <a16:creationId xmlns:a16="http://schemas.microsoft.com/office/drawing/2014/main" id="{C24F417D-3835-4A08-B186-E72EE1438B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52" name="Text Box 237">
          <a:extLst>
            <a:ext uri="{FF2B5EF4-FFF2-40B4-BE49-F238E27FC236}">
              <a16:creationId xmlns:a16="http://schemas.microsoft.com/office/drawing/2014/main" id="{8C7C7349-18EB-47DC-97ED-D8BC7153C7C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53" name="Text Box 238">
          <a:extLst>
            <a:ext uri="{FF2B5EF4-FFF2-40B4-BE49-F238E27FC236}">
              <a16:creationId xmlns:a16="http://schemas.microsoft.com/office/drawing/2014/main" id="{61998405-C2E0-4383-9CC7-40A8D7CAD10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54" name="Text Box 239">
          <a:extLst>
            <a:ext uri="{FF2B5EF4-FFF2-40B4-BE49-F238E27FC236}">
              <a16:creationId xmlns:a16="http://schemas.microsoft.com/office/drawing/2014/main" id="{F7F0D29D-5D9A-48B5-9D03-12A3C433888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55" name="Text Box 215">
          <a:extLst>
            <a:ext uri="{FF2B5EF4-FFF2-40B4-BE49-F238E27FC236}">
              <a16:creationId xmlns:a16="http://schemas.microsoft.com/office/drawing/2014/main" id="{BA671CA2-2AE8-4EC1-9441-FFA95702FC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56" name="Text Box 216">
          <a:extLst>
            <a:ext uri="{FF2B5EF4-FFF2-40B4-BE49-F238E27FC236}">
              <a16:creationId xmlns:a16="http://schemas.microsoft.com/office/drawing/2014/main" id="{9C30D4BA-FA2C-491F-ADB4-E68DB2BE428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57" name="Text Box 64">
          <a:extLst>
            <a:ext uri="{FF2B5EF4-FFF2-40B4-BE49-F238E27FC236}">
              <a16:creationId xmlns:a16="http://schemas.microsoft.com/office/drawing/2014/main" id="{A01F79DC-C2B1-49C7-B2EC-4B4A12FBE8D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58" name="Text Box 65">
          <a:extLst>
            <a:ext uri="{FF2B5EF4-FFF2-40B4-BE49-F238E27FC236}">
              <a16:creationId xmlns:a16="http://schemas.microsoft.com/office/drawing/2014/main" id="{EFDFD63D-F466-4EF4-8F1D-D6D010766A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59" name="Text Box 66">
          <a:extLst>
            <a:ext uri="{FF2B5EF4-FFF2-40B4-BE49-F238E27FC236}">
              <a16:creationId xmlns:a16="http://schemas.microsoft.com/office/drawing/2014/main" id="{A9BF1038-B466-4980-BC9F-AB48D2EEF56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60" name="Text Box 100">
          <a:extLst>
            <a:ext uri="{FF2B5EF4-FFF2-40B4-BE49-F238E27FC236}">
              <a16:creationId xmlns:a16="http://schemas.microsoft.com/office/drawing/2014/main" id="{012335BB-5352-4237-B1E3-55EBB9E032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61" name="Text Box 25">
          <a:extLst>
            <a:ext uri="{FF2B5EF4-FFF2-40B4-BE49-F238E27FC236}">
              <a16:creationId xmlns:a16="http://schemas.microsoft.com/office/drawing/2014/main" id="{D4729D5F-8581-46BC-9530-FBB0AAF09F6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62" name="Text Box 26">
          <a:extLst>
            <a:ext uri="{FF2B5EF4-FFF2-40B4-BE49-F238E27FC236}">
              <a16:creationId xmlns:a16="http://schemas.microsoft.com/office/drawing/2014/main" id="{6194E8DA-90E9-4403-8B4C-5C6E80495FC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63" name="Text Box 58">
          <a:extLst>
            <a:ext uri="{FF2B5EF4-FFF2-40B4-BE49-F238E27FC236}">
              <a16:creationId xmlns:a16="http://schemas.microsoft.com/office/drawing/2014/main" id="{B58D382D-DD16-4E75-AB19-8254E0CFFF9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64" name="Text Box 213">
          <a:extLst>
            <a:ext uri="{FF2B5EF4-FFF2-40B4-BE49-F238E27FC236}">
              <a16:creationId xmlns:a16="http://schemas.microsoft.com/office/drawing/2014/main" id="{3BC59562-CDFE-4734-8015-99003F729A7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65" name="Text Box 240">
          <a:extLst>
            <a:ext uri="{FF2B5EF4-FFF2-40B4-BE49-F238E27FC236}">
              <a16:creationId xmlns:a16="http://schemas.microsoft.com/office/drawing/2014/main" id="{F5CF8520-71EA-40E3-BA62-4E54AA295C2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66" name="Text Box 1">
          <a:extLst>
            <a:ext uri="{FF2B5EF4-FFF2-40B4-BE49-F238E27FC236}">
              <a16:creationId xmlns:a16="http://schemas.microsoft.com/office/drawing/2014/main" id="{CF3EC8EB-FEFC-47F7-87A0-E1C45815E49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67" name="Text Box 2">
          <a:extLst>
            <a:ext uri="{FF2B5EF4-FFF2-40B4-BE49-F238E27FC236}">
              <a16:creationId xmlns:a16="http://schemas.microsoft.com/office/drawing/2014/main" id="{8CBF4CFE-4E3A-4406-A50D-400CEC5E525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68" name="Text Box 3">
          <a:extLst>
            <a:ext uri="{FF2B5EF4-FFF2-40B4-BE49-F238E27FC236}">
              <a16:creationId xmlns:a16="http://schemas.microsoft.com/office/drawing/2014/main" id="{FBDB09CA-4607-41B3-B66B-5513C8A73AE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69" name="Text Box 4">
          <a:extLst>
            <a:ext uri="{FF2B5EF4-FFF2-40B4-BE49-F238E27FC236}">
              <a16:creationId xmlns:a16="http://schemas.microsoft.com/office/drawing/2014/main" id="{D5507B7A-54E8-408D-B3C6-87F1C55DA78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70" name="Text Box 5">
          <a:extLst>
            <a:ext uri="{FF2B5EF4-FFF2-40B4-BE49-F238E27FC236}">
              <a16:creationId xmlns:a16="http://schemas.microsoft.com/office/drawing/2014/main" id="{F280F201-9ACB-4772-A50C-01CF9F7FEF3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71" name="Text Box 6">
          <a:extLst>
            <a:ext uri="{FF2B5EF4-FFF2-40B4-BE49-F238E27FC236}">
              <a16:creationId xmlns:a16="http://schemas.microsoft.com/office/drawing/2014/main" id="{1D4F6834-8206-42EC-96A9-7778045B9DA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72" name="Text Box 7">
          <a:extLst>
            <a:ext uri="{FF2B5EF4-FFF2-40B4-BE49-F238E27FC236}">
              <a16:creationId xmlns:a16="http://schemas.microsoft.com/office/drawing/2014/main" id="{FD84A9C6-7FAD-48C0-A3CC-7CE333D6792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73" name="Text Box 8">
          <a:extLst>
            <a:ext uri="{FF2B5EF4-FFF2-40B4-BE49-F238E27FC236}">
              <a16:creationId xmlns:a16="http://schemas.microsoft.com/office/drawing/2014/main" id="{047752C4-09BD-4FFC-BD88-BF6BDCBD5B4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74" name="Text Box 9">
          <a:extLst>
            <a:ext uri="{FF2B5EF4-FFF2-40B4-BE49-F238E27FC236}">
              <a16:creationId xmlns:a16="http://schemas.microsoft.com/office/drawing/2014/main" id="{6A713C49-6C7E-49F5-A5A6-308BFFD1477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75" name="Text Box 10">
          <a:extLst>
            <a:ext uri="{FF2B5EF4-FFF2-40B4-BE49-F238E27FC236}">
              <a16:creationId xmlns:a16="http://schemas.microsoft.com/office/drawing/2014/main" id="{C4CB3229-887A-4E97-AEEE-C9DD0CA093A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76" name="Text Box 11">
          <a:extLst>
            <a:ext uri="{FF2B5EF4-FFF2-40B4-BE49-F238E27FC236}">
              <a16:creationId xmlns:a16="http://schemas.microsoft.com/office/drawing/2014/main" id="{FDE47D32-3B38-4E3C-BD09-85D7A3048D8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77" name="Text Box 12">
          <a:extLst>
            <a:ext uri="{FF2B5EF4-FFF2-40B4-BE49-F238E27FC236}">
              <a16:creationId xmlns:a16="http://schemas.microsoft.com/office/drawing/2014/main" id="{582C1164-7D92-4E66-922F-3DCDEEE25C7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78" name="Text Box 13">
          <a:extLst>
            <a:ext uri="{FF2B5EF4-FFF2-40B4-BE49-F238E27FC236}">
              <a16:creationId xmlns:a16="http://schemas.microsoft.com/office/drawing/2014/main" id="{3848594E-6BE6-4181-B40E-18D11A05B08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79" name="Text Box 14">
          <a:extLst>
            <a:ext uri="{FF2B5EF4-FFF2-40B4-BE49-F238E27FC236}">
              <a16:creationId xmlns:a16="http://schemas.microsoft.com/office/drawing/2014/main" id="{759617A6-064C-41EA-A9F1-555ECBC8957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80" name="Text Box 15">
          <a:extLst>
            <a:ext uri="{FF2B5EF4-FFF2-40B4-BE49-F238E27FC236}">
              <a16:creationId xmlns:a16="http://schemas.microsoft.com/office/drawing/2014/main" id="{E79230E7-4480-4CFF-AB3A-6B63271B77A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81" name="Text Box 16">
          <a:extLst>
            <a:ext uri="{FF2B5EF4-FFF2-40B4-BE49-F238E27FC236}">
              <a16:creationId xmlns:a16="http://schemas.microsoft.com/office/drawing/2014/main" id="{B332DF70-09B1-4631-9DA3-2D30BA5D92B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82" name="Text Box 17">
          <a:extLst>
            <a:ext uri="{FF2B5EF4-FFF2-40B4-BE49-F238E27FC236}">
              <a16:creationId xmlns:a16="http://schemas.microsoft.com/office/drawing/2014/main" id="{3FB8B7C3-38CC-492C-A35C-9553DAE496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83" name="Text Box 18">
          <a:extLst>
            <a:ext uri="{FF2B5EF4-FFF2-40B4-BE49-F238E27FC236}">
              <a16:creationId xmlns:a16="http://schemas.microsoft.com/office/drawing/2014/main" id="{3B14A80D-1399-4F20-BEE9-A34C28F452D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84" name="Text Box 19">
          <a:extLst>
            <a:ext uri="{FF2B5EF4-FFF2-40B4-BE49-F238E27FC236}">
              <a16:creationId xmlns:a16="http://schemas.microsoft.com/office/drawing/2014/main" id="{5261E592-D2F5-42AE-B58D-AD22B57866B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85" name="Text Box 20">
          <a:extLst>
            <a:ext uri="{FF2B5EF4-FFF2-40B4-BE49-F238E27FC236}">
              <a16:creationId xmlns:a16="http://schemas.microsoft.com/office/drawing/2014/main" id="{7A8C38CC-4E5B-4E55-BA74-47C2313709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86" name="Text Box 21">
          <a:extLst>
            <a:ext uri="{FF2B5EF4-FFF2-40B4-BE49-F238E27FC236}">
              <a16:creationId xmlns:a16="http://schemas.microsoft.com/office/drawing/2014/main" id="{62F2BEC9-C795-49BB-85F9-9309C1719A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87" name="Text Box 22">
          <a:extLst>
            <a:ext uri="{FF2B5EF4-FFF2-40B4-BE49-F238E27FC236}">
              <a16:creationId xmlns:a16="http://schemas.microsoft.com/office/drawing/2014/main" id="{3B70CE44-70B3-41A7-B2E8-70E8B2DD22B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88" name="Text Box 23">
          <a:extLst>
            <a:ext uri="{FF2B5EF4-FFF2-40B4-BE49-F238E27FC236}">
              <a16:creationId xmlns:a16="http://schemas.microsoft.com/office/drawing/2014/main" id="{B61A27C4-8902-4C1C-BEE6-3B9C8028A4A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89" name="Text Box 24">
          <a:extLst>
            <a:ext uri="{FF2B5EF4-FFF2-40B4-BE49-F238E27FC236}">
              <a16:creationId xmlns:a16="http://schemas.microsoft.com/office/drawing/2014/main" id="{A04FA5BD-8DC5-4D4D-AD9D-00688E8ADB0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90" name="Text Box 27">
          <a:extLst>
            <a:ext uri="{FF2B5EF4-FFF2-40B4-BE49-F238E27FC236}">
              <a16:creationId xmlns:a16="http://schemas.microsoft.com/office/drawing/2014/main" id="{1EAFB86C-A851-413F-ACB4-93C2800007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91" name="Text Box 28">
          <a:extLst>
            <a:ext uri="{FF2B5EF4-FFF2-40B4-BE49-F238E27FC236}">
              <a16:creationId xmlns:a16="http://schemas.microsoft.com/office/drawing/2014/main" id="{E7EE98AB-B111-4751-939F-60F44CAA61B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92" name="Text Box 29">
          <a:extLst>
            <a:ext uri="{FF2B5EF4-FFF2-40B4-BE49-F238E27FC236}">
              <a16:creationId xmlns:a16="http://schemas.microsoft.com/office/drawing/2014/main" id="{4BD53C6B-267E-4F2F-B6E2-CBB7BF63E80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93" name="Text Box 30">
          <a:extLst>
            <a:ext uri="{FF2B5EF4-FFF2-40B4-BE49-F238E27FC236}">
              <a16:creationId xmlns:a16="http://schemas.microsoft.com/office/drawing/2014/main" id="{B63899EE-962A-49B9-ABFA-3AD8F612A4D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94" name="Text Box 31">
          <a:extLst>
            <a:ext uri="{FF2B5EF4-FFF2-40B4-BE49-F238E27FC236}">
              <a16:creationId xmlns:a16="http://schemas.microsoft.com/office/drawing/2014/main" id="{C154836F-83E3-42E3-84F4-9D48E80B9F1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95" name="Text Box 32">
          <a:extLst>
            <a:ext uri="{FF2B5EF4-FFF2-40B4-BE49-F238E27FC236}">
              <a16:creationId xmlns:a16="http://schemas.microsoft.com/office/drawing/2014/main" id="{6E131275-DC5C-4924-8FE0-97B23343EC7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96" name="Text Box 33">
          <a:extLst>
            <a:ext uri="{FF2B5EF4-FFF2-40B4-BE49-F238E27FC236}">
              <a16:creationId xmlns:a16="http://schemas.microsoft.com/office/drawing/2014/main" id="{B8A76F62-6787-4707-9033-BDD6DCEF95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97" name="Text Box 34">
          <a:extLst>
            <a:ext uri="{FF2B5EF4-FFF2-40B4-BE49-F238E27FC236}">
              <a16:creationId xmlns:a16="http://schemas.microsoft.com/office/drawing/2014/main" id="{ACDD249E-1335-4B59-AA84-243C0DBD31C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98" name="Text Box 35">
          <a:extLst>
            <a:ext uri="{FF2B5EF4-FFF2-40B4-BE49-F238E27FC236}">
              <a16:creationId xmlns:a16="http://schemas.microsoft.com/office/drawing/2014/main" id="{96FA7B09-7A8C-43B4-822D-9D0AE4CE845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099" name="Text Box 36">
          <a:extLst>
            <a:ext uri="{FF2B5EF4-FFF2-40B4-BE49-F238E27FC236}">
              <a16:creationId xmlns:a16="http://schemas.microsoft.com/office/drawing/2014/main" id="{5A6FA2BD-956F-419A-9AC3-AB1DF15E87B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00" name="Text Box 37">
          <a:extLst>
            <a:ext uri="{FF2B5EF4-FFF2-40B4-BE49-F238E27FC236}">
              <a16:creationId xmlns:a16="http://schemas.microsoft.com/office/drawing/2014/main" id="{D533A33B-7F98-434E-BA1E-81F2DC418E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01" name="Text Box 38">
          <a:extLst>
            <a:ext uri="{FF2B5EF4-FFF2-40B4-BE49-F238E27FC236}">
              <a16:creationId xmlns:a16="http://schemas.microsoft.com/office/drawing/2014/main" id="{8E4BBA1D-25D8-431E-B9FD-BCCFDCEFE7B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02" name="Text Box 39">
          <a:extLst>
            <a:ext uri="{FF2B5EF4-FFF2-40B4-BE49-F238E27FC236}">
              <a16:creationId xmlns:a16="http://schemas.microsoft.com/office/drawing/2014/main" id="{07524B0B-FE57-4C0C-B5CF-2E755244C1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03" name="Text Box 40">
          <a:extLst>
            <a:ext uri="{FF2B5EF4-FFF2-40B4-BE49-F238E27FC236}">
              <a16:creationId xmlns:a16="http://schemas.microsoft.com/office/drawing/2014/main" id="{4B7ED32D-E8A6-49B2-B68B-179945BFC2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04" name="Text Box 41">
          <a:extLst>
            <a:ext uri="{FF2B5EF4-FFF2-40B4-BE49-F238E27FC236}">
              <a16:creationId xmlns:a16="http://schemas.microsoft.com/office/drawing/2014/main" id="{6057B841-E5FC-4E04-812B-1619E22585D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05" name="Text Box 42">
          <a:extLst>
            <a:ext uri="{FF2B5EF4-FFF2-40B4-BE49-F238E27FC236}">
              <a16:creationId xmlns:a16="http://schemas.microsoft.com/office/drawing/2014/main" id="{0D9A8E45-21CE-4959-9238-142D215AD51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06" name="Text Box 43">
          <a:extLst>
            <a:ext uri="{FF2B5EF4-FFF2-40B4-BE49-F238E27FC236}">
              <a16:creationId xmlns:a16="http://schemas.microsoft.com/office/drawing/2014/main" id="{3A8B5330-304C-41B3-9040-3D053A317C0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07" name="Text Box 44">
          <a:extLst>
            <a:ext uri="{FF2B5EF4-FFF2-40B4-BE49-F238E27FC236}">
              <a16:creationId xmlns:a16="http://schemas.microsoft.com/office/drawing/2014/main" id="{1282FF41-B83D-434A-80AB-311F833D848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08" name="Text Box 45">
          <a:extLst>
            <a:ext uri="{FF2B5EF4-FFF2-40B4-BE49-F238E27FC236}">
              <a16:creationId xmlns:a16="http://schemas.microsoft.com/office/drawing/2014/main" id="{0FED9794-617E-4D21-8E7D-1E7303187DF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09" name="Text Box 46">
          <a:extLst>
            <a:ext uri="{FF2B5EF4-FFF2-40B4-BE49-F238E27FC236}">
              <a16:creationId xmlns:a16="http://schemas.microsoft.com/office/drawing/2014/main" id="{C0D64E46-0620-478A-8282-128E239DFF0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10" name="Text Box 47">
          <a:extLst>
            <a:ext uri="{FF2B5EF4-FFF2-40B4-BE49-F238E27FC236}">
              <a16:creationId xmlns:a16="http://schemas.microsoft.com/office/drawing/2014/main" id="{43B1A142-5CE4-4492-9945-031BDA28BCD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11" name="Text Box 48">
          <a:extLst>
            <a:ext uri="{FF2B5EF4-FFF2-40B4-BE49-F238E27FC236}">
              <a16:creationId xmlns:a16="http://schemas.microsoft.com/office/drawing/2014/main" id="{3DCA92B6-EF5C-4A48-A9FA-C153CA6CC4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12" name="Text Box 49">
          <a:extLst>
            <a:ext uri="{FF2B5EF4-FFF2-40B4-BE49-F238E27FC236}">
              <a16:creationId xmlns:a16="http://schemas.microsoft.com/office/drawing/2014/main" id="{A982F7EA-59B4-4409-9479-9795930CDAA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13" name="Text Box 50">
          <a:extLst>
            <a:ext uri="{FF2B5EF4-FFF2-40B4-BE49-F238E27FC236}">
              <a16:creationId xmlns:a16="http://schemas.microsoft.com/office/drawing/2014/main" id="{3423C27A-ED95-4823-936E-4DA41C5E159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14" name="Text Box 51">
          <a:extLst>
            <a:ext uri="{FF2B5EF4-FFF2-40B4-BE49-F238E27FC236}">
              <a16:creationId xmlns:a16="http://schemas.microsoft.com/office/drawing/2014/main" id="{5306798A-250B-44C3-973B-60FF48548C3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15" name="Text Box 52">
          <a:extLst>
            <a:ext uri="{FF2B5EF4-FFF2-40B4-BE49-F238E27FC236}">
              <a16:creationId xmlns:a16="http://schemas.microsoft.com/office/drawing/2014/main" id="{70FC4884-F9F8-4276-B7BC-A391A88898C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16" name="Text Box 53">
          <a:extLst>
            <a:ext uri="{FF2B5EF4-FFF2-40B4-BE49-F238E27FC236}">
              <a16:creationId xmlns:a16="http://schemas.microsoft.com/office/drawing/2014/main" id="{87B5BC76-9040-4756-BAF5-8C16D68A68B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17" name="Text Box 54">
          <a:extLst>
            <a:ext uri="{FF2B5EF4-FFF2-40B4-BE49-F238E27FC236}">
              <a16:creationId xmlns:a16="http://schemas.microsoft.com/office/drawing/2014/main" id="{CD2643FA-5F6C-46D3-BFD8-9AAEAEA0F19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18" name="Text Box 55">
          <a:extLst>
            <a:ext uri="{FF2B5EF4-FFF2-40B4-BE49-F238E27FC236}">
              <a16:creationId xmlns:a16="http://schemas.microsoft.com/office/drawing/2014/main" id="{8607AF35-B1A8-42AC-96D7-60B080A352C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19" name="Text Box 56">
          <a:extLst>
            <a:ext uri="{FF2B5EF4-FFF2-40B4-BE49-F238E27FC236}">
              <a16:creationId xmlns:a16="http://schemas.microsoft.com/office/drawing/2014/main" id="{28875ED0-1349-44A0-A7AB-BEE68393691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20" name="Text Box 57">
          <a:extLst>
            <a:ext uri="{FF2B5EF4-FFF2-40B4-BE49-F238E27FC236}">
              <a16:creationId xmlns:a16="http://schemas.microsoft.com/office/drawing/2014/main" id="{DAF14F0B-073D-41F7-878D-5F47B10D11A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21" name="Text Box 59">
          <a:extLst>
            <a:ext uri="{FF2B5EF4-FFF2-40B4-BE49-F238E27FC236}">
              <a16:creationId xmlns:a16="http://schemas.microsoft.com/office/drawing/2014/main" id="{FA618924-47EE-4DD6-87B3-14A1C52C9CB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22" name="Text Box 60">
          <a:extLst>
            <a:ext uri="{FF2B5EF4-FFF2-40B4-BE49-F238E27FC236}">
              <a16:creationId xmlns:a16="http://schemas.microsoft.com/office/drawing/2014/main" id="{CCC0D45E-D407-499B-8296-1AECF1ACA6D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23" name="Text Box 61">
          <a:extLst>
            <a:ext uri="{FF2B5EF4-FFF2-40B4-BE49-F238E27FC236}">
              <a16:creationId xmlns:a16="http://schemas.microsoft.com/office/drawing/2014/main" id="{2BF9A119-0C04-45C3-9080-E6F1D1A5AA0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24" name="Text Box 62">
          <a:extLst>
            <a:ext uri="{FF2B5EF4-FFF2-40B4-BE49-F238E27FC236}">
              <a16:creationId xmlns:a16="http://schemas.microsoft.com/office/drawing/2014/main" id="{CDC9A636-C0AE-4CE3-A7B7-8A7C410DF6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25" name="Text Box 63">
          <a:extLst>
            <a:ext uri="{FF2B5EF4-FFF2-40B4-BE49-F238E27FC236}">
              <a16:creationId xmlns:a16="http://schemas.microsoft.com/office/drawing/2014/main" id="{9F362E21-B7BD-45B9-B611-BF6E413475D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26" name="Text Box 67">
          <a:extLst>
            <a:ext uri="{FF2B5EF4-FFF2-40B4-BE49-F238E27FC236}">
              <a16:creationId xmlns:a16="http://schemas.microsoft.com/office/drawing/2014/main" id="{A6A47965-28A5-4A5C-91DB-A493E158964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27" name="Text Box 68">
          <a:extLst>
            <a:ext uri="{FF2B5EF4-FFF2-40B4-BE49-F238E27FC236}">
              <a16:creationId xmlns:a16="http://schemas.microsoft.com/office/drawing/2014/main" id="{085426A4-DD80-4CD5-B522-F17C7B66192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28" name="Text Box 69">
          <a:extLst>
            <a:ext uri="{FF2B5EF4-FFF2-40B4-BE49-F238E27FC236}">
              <a16:creationId xmlns:a16="http://schemas.microsoft.com/office/drawing/2014/main" id="{76821839-B176-4732-BD12-A4B69F55552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29" name="Text Box 70">
          <a:extLst>
            <a:ext uri="{FF2B5EF4-FFF2-40B4-BE49-F238E27FC236}">
              <a16:creationId xmlns:a16="http://schemas.microsoft.com/office/drawing/2014/main" id="{8A21112A-F280-4394-A9BB-99C8E2FC393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30" name="Text Box 71">
          <a:extLst>
            <a:ext uri="{FF2B5EF4-FFF2-40B4-BE49-F238E27FC236}">
              <a16:creationId xmlns:a16="http://schemas.microsoft.com/office/drawing/2014/main" id="{D291C7EC-5D7A-45DF-A020-8C81311FC2B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31" name="Text Box 72">
          <a:extLst>
            <a:ext uri="{FF2B5EF4-FFF2-40B4-BE49-F238E27FC236}">
              <a16:creationId xmlns:a16="http://schemas.microsoft.com/office/drawing/2014/main" id="{6AE0B605-8AD7-4AFB-BA30-CCCF496089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32" name="Text Box 73">
          <a:extLst>
            <a:ext uri="{FF2B5EF4-FFF2-40B4-BE49-F238E27FC236}">
              <a16:creationId xmlns:a16="http://schemas.microsoft.com/office/drawing/2014/main" id="{1AD65E74-8408-4804-BF4D-0B97470BB0E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33" name="Text Box 74">
          <a:extLst>
            <a:ext uri="{FF2B5EF4-FFF2-40B4-BE49-F238E27FC236}">
              <a16:creationId xmlns:a16="http://schemas.microsoft.com/office/drawing/2014/main" id="{2CE05BAB-4BF9-4AE1-8B01-8836529BC6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34" name="Text Box 75">
          <a:extLst>
            <a:ext uri="{FF2B5EF4-FFF2-40B4-BE49-F238E27FC236}">
              <a16:creationId xmlns:a16="http://schemas.microsoft.com/office/drawing/2014/main" id="{193903D0-2B70-4F42-86BC-FB9EBA46FC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35" name="Text Box 76">
          <a:extLst>
            <a:ext uri="{FF2B5EF4-FFF2-40B4-BE49-F238E27FC236}">
              <a16:creationId xmlns:a16="http://schemas.microsoft.com/office/drawing/2014/main" id="{98327B17-45A8-47CC-97A3-0A48F729C92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36" name="Text Box 77">
          <a:extLst>
            <a:ext uri="{FF2B5EF4-FFF2-40B4-BE49-F238E27FC236}">
              <a16:creationId xmlns:a16="http://schemas.microsoft.com/office/drawing/2014/main" id="{E1E782BA-3897-47B2-AE58-D47FF2A257D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37" name="Text Box 78">
          <a:extLst>
            <a:ext uri="{FF2B5EF4-FFF2-40B4-BE49-F238E27FC236}">
              <a16:creationId xmlns:a16="http://schemas.microsoft.com/office/drawing/2014/main" id="{BCDA6A1C-7C7E-42A4-A1D9-915C3B57386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38" name="Text Box 79">
          <a:extLst>
            <a:ext uri="{FF2B5EF4-FFF2-40B4-BE49-F238E27FC236}">
              <a16:creationId xmlns:a16="http://schemas.microsoft.com/office/drawing/2014/main" id="{F9B00F6D-162D-43E8-ACAC-3CB0EEF6F8B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39" name="Text Box 80">
          <a:extLst>
            <a:ext uri="{FF2B5EF4-FFF2-40B4-BE49-F238E27FC236}">
              <a16:creationId xmlns:a16="http://schemas.microsoft.com/office/drawing/2014/main" id="{E5D2AFDC-7DF8-4020-BF94-2191D3F94C1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40" name="Text Box 81">
          <a:extLst>
            <a:ext uri="{FF2B5EF4-FFF2-40B4-BE49-F238E27FC236}">
              <a16:creationId xmlns:a16="http://schemas.microsoft.com/office/drawing/2014/main" id="{218F09FA-540C-484F-BED2-4DD12BBCB10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41" name="Text Box 82">
          <a:extLst>
            <a:ext uri="{FF2B5EF4-FFF2-40B4-BE49-F238E27FC236}">
              <a16:creationId xmlns:a16="http://schemas.microsoft.com/office/drawing/2014/main" id="{91DC3563-E910-4102-96B4-3016FA8A7FB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42" name="Text Box 83">
          <a:extLst>
            <a:ext uri="{FF2B5EF4-FFF2-40B4-BE49-F238E27FC236}">
              <a16:creationId xmlns:a16="http://schemas.microsoft.com/office/drawing/2014/main" id="{5A540A4F-59AC-4A38-8EDF-4CFBEF40C3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43" name="Text Box 84">
          <a:extLst>
            <a:ext uri="{FF2B5EF4-FFF2-40B4-BE49-F238E27FC236}">
              <a16:creationId xmlns:a16="http://schemas.microsoft.com/office/drawing/2014/main" id="{5DF70550-5F01-46EF-9C11-20552B312B9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44" name="Text Box 85">
          <a:extLst>
            <a:ext uri="{FF2B5EF4-FFF2-40B4-BE49-F238E27FC236}">
              <a16:creationId xmlns:a16="http://schemas.microsoft.com/office/drawing/2014/main" id="{A5865B06-2E2F-4C60-BAEA-D70CA97227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45" name="Text Box 86">
          <a:extLst>
            <a:ext uri="{FF2B5EF4-FFF2-40B4-BE49-F238E27FC236}">
              <a16:creationId xmlns:a16="http://schemas.microsoft.com/office/drawing/2014/main" id="{4212CCF0-0397-4112-8D15-04DBA02BA56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46" name="Text Box 87">
          <a:extLst>
            <a:ext uri="{FF2B5EF4-FFF2-40B4-BE49-F238E27FC236}">
              <a16:creationId xmlns:a16="http://schemas.microsoft.com/office/drawing/2014/main" id="{F071B4C1-8810-44FF-8111-B23BDDDCB56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47" name="Text Box 88">
          <a:extLst>
            <a:ext uri="{FF2B5EF4-FFF2-40B4-BE49-F238E27FC236}">
              <a16:creationId xmlns:a16="http://schemas.microsoft.com/office/drawing/2014/main" id="{7B160483-CD56-4EEA-98A4-441C5765CC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48" name="Text Box 89">
          <a:extLst>
            <a:ext uri="{FF2B5EF4-FFF2-40B4-BE49-F238E27FC236}">
              <a16:creationId xmlns:a16="http://schemas.microsoft.com/office/drawing/2014/main" id="{BD3044E9-447F-4749-A9DA-B575664B3A2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49" name="Text Box 90">
          <a:extLst>
            <a:ext uri="{FF2B5EF4-FFF2-40B4-BE49-F238E27FC236}">
              <a16:creationId xmlns:a16="http://schemas.microsoft.com/office/drawing/2014/main" id="{FCCFA9E6-E21B-49AE-B1F4-9DAC204575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50" name="Text Box 91">
          <a:extLst>
            <a:ext uri="{FF2B5EF4-FFF2-40B4-BE49-F238E27FC236}">
              <a16:creationId xmlns:a16="http://schemas.microsoft.com/office/drawing/2014/main" id="{3E6FBAB9-E527-4A36-8CBE-9B782860B6E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51" name="Text Box 92">
          <a:extLst>
            <a:ext uri="{FF2B5EF4-FFF2-40B4-BE49-F238E27FC236}">
              <a16:creationId xmlns:a16="http://schemas.microsoft.com/office/drawing/2014/main" id="{F28B8503-03A3-475B-8152-AF072EE826B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52" name="Text Box 93">
          <a:extLst>
            <a:ext uri="{FF2B5EF4-FFF2-40B4-BE49-F238E27FC236}">
              <a16:creationId xmlns:a16="http://schemas.microsoft.com/office/drawing/2014/main" id="{FDC956D9-2387-4BFA-8825-805DBFFDA27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53" name="Text Box 94">
          <a:extLst>
            <a:ext uri="{FF2B5EF4-FFF2-40B4-BE49-F238E27FC236}">
              <a16:creationId xmlns:a16="http://schemas.microsoft.com/office/drawing/2014/main" id="{AAF3F64B-E294-4AB0-9A9F-E7B685152E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54" name="Text Box 95">
          <a:extLst>
            <a:ext uri="{FF2B5EF4-FFF2-40B4-BE49-F238E27FC236}">
              <a16:creationId xmlns:a16="http://schemas.microsoft.com/office/drawing/2014/main" id="{DC71194E-B355-45BB-AB83-825A4E07AFB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55" name="Text Box 96">
          <a:extLst>
            <a:ext uri="{FF2B5EF4-FFF2-40B4-BE49-F238E27FC236}">
              <a16:creationId xmlns:a16="http://schemas.microsoft.com/office/drawing/2014/main" id="{573E0531-3646-436B-9638-8D3C6DCB7FD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56" name="Text Box 97">
          <a:extLst>
            <a:ext uri="{FF2B5EF4-FFF2-40B4-BE49-F238E27FC236}">
              <a16:creationId xmlns:a16="http://schemas.microsoft.com/office/drawing/2014/main" id="{18A1B2FC-175D-47FB-BEFA-3F6D61568AE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57" name="Text Box 98">
          <a:extLst>
            <a:ext uri="{FF2B5EF4-FFF2-40B4-BE49-F238E27FC236}">
              <a16:creationId xmlns:a16="http://schemas.microsoft.com/office/drawing/2014/main" id="{9B3DD0AE-E7CD-4585-8523-989A1A7C6F5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58" name="Text Box 99">
          <a:extLst>
            <a:ext uri="{FF2B5EF4-FFF2-40B4-BE49-F238E27FC236}">
              <a16:creationId xmlns:a16="http://schemas.microsoft.com/office/drawing/2014/main" id="{B5F04ACD-03FB-4099-A24A-1DE9E35015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59" name="Text Box 101">
          <a:extLst>
            <a:ext uri="{FF2B5EF4-FFF2-40B4-BE49-F238E27FC236}">
              <a16:creationId xmlns:a16="http://schemas.microsoft.com/office/drawing/2014/main" id="{2B3B8A7F-63A3-41E6-93B6-7ED047184FF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60" name="Text Box 102">
          <a:extLst>
            <a:ext uri="{FF2B5EF4-FFF2-40B4-BE49-F238E27FC236}">
              <a16:creationId xmlns:a16="http://schemas.microsoft.com/office/drawing/2014/main" id="{7704585E-5D92-4A06-80AF-3094E56CE18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61" name="Text Box 103">
          <a:extLst>
            <a:ext uri="{FF2B5EF4-FFF2-40B4-BE49-F238E27FC236}">
              <a16:creationId xmlns:a16="http://schemas.microsoft.com/office/drawing/2014/main" id="{52606BB6-F90E-47DF-BBC0-A1C1EE1AC92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62" name="Text Box 104">
          <a:extLst>
            <a:ext uri="{FF2B5EF4-FFF2-40B4-BE49-F238E27FC236}">
              <a16:creationId xmlns:a16="http://schemas.microsoft.com/office/drawing/2014/main" id="{48CC1DF1-BC52-4BDD-8B21-12CCD6E0A8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63" name="Text Box 105">
          <a:extLst>
            <a:ext uri="{FF2B5EF4-FFF2-40B4-BE49-F238E27FC236}">
              <a16:creationId xmlns:a16="http://schemas.microsoft.com/office/drawing/2014/main" id="{0C8E68E6-4289-4AFB-893E-7836E154049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64" name="Text Box 106">
          <a:extLst>
            <a:ext uri="{FF2B5EF4-FFF2-40B4-BE49-F238E27FC236}">
              <a16:creationId xmlns:a16="http://schemas.microsoft.com/office/drawing/2014/main" id="{4571BB1B-B628-4036-92A3-FF80E993FB9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65" name="Text Box 107">
          <a:extLst>
            <a:ext uri="{FF2B5EF4-FFF2-40B4-BE49-F238E27FC236}">
              <a16:creationId xmlns:a16="http://schemas.microsoft.com/office/drawing/2014/main" id="{7AC81209-E1BF-4A50-B110-35A2DB2021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66" name="Text Box 108">
          <a:extLst>
            <a:ext uri="{FF2B5EF4-FFF2-40B4-BE49-F238E27FC236}">
              <a16:creationId xmlns:a16="http://schemas.microsoft.com/office/drawing/2014/main" id="{FBDBEBFA-D2FE-47F3-A5D1-011FE6194A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67" name="Text Box 109">
          <a:extLst>
            <a:ext uri="{FF2B5EF4-FFF2-40B4-BE49-F238E27FC236}">
              <a16:creationId xmlns:a16="http://schemas.microsoft.com/office/drawing/2014/main" id="{CEB3624C-61DC-4E10-8C84-266F32BE62E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68" name="Text Box 110">
          <a:extLst>
            <a:ext uri="{FF2B5EF4-FFF2-40B4-BE49-F238E27FC236}">
              <a16:creationId xmlns:a16="http://schemas.microsoft.com/office/drawing/2014/main" id="{79E5A107-B26A-4E3F-BC68-F099550C667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69" name="Text Box 111">
          <a:extLst>
            <a:ext uri="{FF2B5EF4-FFF2-40B4-BE49-F238E27FC236}">
              <a16:creationId xmlns:a16="http://schemas.microsoft.com/office/drawing/2014/main" id="{16430117-F49B-4DDA-88CD-A9D315BEF5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70" name="Text Box 112">
          <a:extLst>
            <a:ext uri="{FF2B5EF4-FFF2-40B4-BE49-F238E27FC236}">
              <a16:creationId xmlns:a16="http://schemas.microsoft.com/office/drawing/2014/main" id="{CCDB6675-602A-4502-B0FD-9B48F20EB1D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71" name="Text Box 113">
          <a:extLst>
            <a:ext uri="{FF2B5EF4-FFF2-40B4-BE49-F238E27FC236}">
              <a16:creationId xmlns:a16="http://schemas.microsoft.com/office/drawing/2014/main" id="{7328475F-921E-4063-92F5-73C8D5181D7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72" name="Text Box 114">
          <a:extLst>
            <a:ext uri="{FF2B5EF4-FFF2-40B4-BE49-F238E27FC236}">
              <a16:creationId xmlns:a16="http://schemas.microsoft.com/office/drawing/2014/main" id="{271A8D0A-1124-4D5A-88E7-6A58749EA12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73" name="Text Box 115">
          <a:extLst>
            <a:ext uri="{FF2B5EF4-FFF2-40B4-BE49-F238E27FC236}">
              <a16:creationId xmlns:a16="http://schemas.microsoft.com/office/drawing/2014/main" id="{BBA6B866-5A8B-4A07-8647-0A1D0590431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74" name="Text Box 116">
          <a:extLst>
            <a:ext uri="{FF2B5EF4-FFF2-40B4-BE49-F238E27FC236}">
              <a16:creationId xmlns:a16="http://schemas.microsoft.com/office/drawing/2014/main" id="{ABDE3ED3-7EA1-4D26-80D5-8ACE0BB428E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75" name="Text Box 117">
          <a:extLst>
            <a:ext uri="{FF2B5EF4-FFF2-40B4-BE49-F238E27FC236}">
              <a16:creationId xmlns:a16="http://schemas.microsoft.com/office/drawing/2014/main" id="{47C9163F-28BD-45B1-8690-77F795D9E02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76" name="Text Box 118">
          <a:extLst>
            <a:ext uri="{FF2B5EF4-FFF2-40B4-BE49-F238E27FC236}">
              <a16:creationId xmlns:a16="http://schemas.microsoft.com/office/drawing/2014/main" id="{DFBE2E2F-B242-4141-B4E7-DF5E2F95E8C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77" name="Text Box 119">
          <a:extLst>
            <a:ext uri="{FF2B5EF4-FFF2-40B4-BE49-F238E27FC236}">
              <a16:creationId xmlns:a16="http://schemas.microsoft.com/office/drawing/2014/main" id="{71BD8C8F-DD2B-49CD-B150-5CA56EC351B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78" name="Text Box 120">
          <a:extLst>
            <a:ext uri="{FF2B5EF4-FFF2-40B4-BE49-F238E27FC236}">
              <a16:creationId xmlns:a16="http://schemas.microsoft.com/office/drawing/2014/main" id="{02530A4D-602C-4773-953C-A0BD6FC8D1E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79" name="Text Box 121">
          <a:extLst>
            <a:ext uri="{FF2B5EF4-FFF2-40B4-BE49-F238E27FC236}">
              <a16:creationId xmlns:a16="http://schemas.microsoft.com/office/drawing/2014/main" id="{79E65B8C-95AF-4D3D-8B25-ADD901A2284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80" name="Text Box 122">
          <a:extLst>
            <a:ext uri="{FF2B5EF4-FFF2-40B4-BE49-F238E27FC236}">
              <a16:creationId xmlns:a16="http://schemas.microsoft.com/office/drawing/2014/main" id="{AD2FDB79-5D53-41E8-B78F-F1BB03AC1EE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81" name="Text Box 123">
          <a:extLst>
            <a:ext uri="{FF2B5EF4-FFF2-40B4-BE49-F238E27FC236}">
              <a16:creationId xmlns:a16="http://schemas.microsoft.com/office/drawing/2014/main" id="{B52A8A9D-73B1-4A1D-924B-FCA686CF937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82" name="Text Box 124">
          <a:extLst>
            <a:ext uri="{FF2B5EF4-FFF2-40B4-BE49-F238E27FC236}">
              <a16:creationId xmlns:a16="http://schemas.microsoft.com/office/drawing/2014/main" id="{B9FBC468-835A-4BFD-9AD6-321752B250E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83" name="Text Box 125">
          <a:extLst>
            <a:ext uri="{FF2B5EF4-FFF2-40B4-BE49-F238E27FC236}">
              <a16:creationId xmlns:a16="http://schemas.microsoft.com/office/drawing/2014/main" id="{1C5F5E66-9445-43E1-AAE5-3AE8A63D1F4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84" name="Text Box 126">
          <a:extLst>
            <a:ext uri="{FF2B5EF4-FFF2-40B4-BE49-F238E27FC236}">
              <a16:creationId xmlns:a16="http://schemas.microsoft.com/office/drawing/2014/main" id="{AD90D95F-E009-4CA6-842A-78A954F27CC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85" name="Text Box 127">
          <a:extLst>
            <a:ext uri="{FF2B5EF4-FFF2-40B4-BE49-F238E27FC236}">
              <a16:creationId xmlns:a16="http://schemas.microsoft.com/office/drawing/2014/main" id="{5581EA42-AD51-469C-8624-0FE053B331A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86" name="Text Box 128">
          <a:extLst>
            <a:ext uri="{FF2B5EF4-FFF2-40B4-BE49-F238E27FC236}">
              <a16:creationId xmlns:a16="http://schemas.microsoft.com/office/drawing/2014/main" id="{78C32D53-DD91-4370-948E-DDAC34AD3A0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87" name="Text Box 129">
          <a:extLst>
            <a:ext uri="{FF2B5EF4-FFF2-40B4-BE49-F238E27FC236}">
              <a16:creationId xmlns:a16="http://schemas.microsoft.com/office/drawing/2014/main" id="{96E8FD73-F5B5-4A58-9081-0D0CDDEAEB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88" name="Text Box 130">
          <a:extLst>
            <a:ext uri="{FF2B5EF4-FFF2-40B4-BE49-F238E27FC236}">
              <a16:creationId xmlns:a16="http://schemas.microsoft.com/office/drawing/2014/main" id="{8953EE9A-B862-463E-B493-A0860ECF6BA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89" name="Text Box 131">
          <a:extLst>
            <a:ext uri="{FF2B5EF4-FFF2-40B4-BE49-F238E27FC236}">
              <a16:creationId xmlns:a16="http://schemas.microsoft.com/office/drawing/2014/main" id="{47007F61-02FB-43F9-A679-D110421DEFE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90" name="Text Box 132">
          <a:extLst>
            <a:ext uri="{FF2B5EF4-FFF2-40B4-BE49-F238E27FC236}">
              <a16:creationId xmlns:a16="http://schemas.microsoft.com/office/drawing/2014/main" id="{C6464310-50B4-4BF6-B388-730DE73F3D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91" name="Text Box 133">
          <a:extLst>
            <a:ext uri="{FF2B5EF4-FFF2-40B4-BE49-F238E27FC236}">
              <a16:creationId xmlns:a16="http://schemas.microsoft.com/office/drawing/2014/main" id="{C2C1064D-C75B-4760-82C0-47666C5E029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92" name="Text Box 134">
          <a:extLst>
            <a:ext uri="{FF2B5EF4-FFF2-40B4-BE49-F238E27FC236}">
              <a16:creationId xmlns:a16="http://schemas.microsoft.com/office/drawing/2014/main" id="{92B46124-1E9E-4FF5-A2FF-1FDAC0B1578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93" name="Text Box 135">
          <a:extLst>
            <a:ext uri="{FF2B5EF4-FFF2-40B4-BE49-F238E27FC236}">
              <a16:creationId xmlns:a16="http://schemas.microsoft.com/office/drawing/2014/main" id="{F3F0A32B-BA78-43FB-826B-D67ED14BB9D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94" name="Text Box 136">
          <a:extLst>
            <a:ext uri="{FF2B5EF4-FFF2-40B4-BE49-F238E27FC236}">
              <a16:creationId xmlns:a16="http://schemas.microsoft.com/office/drawing/2014/main" id="{0FDCCC0B-BA0E-4017-93B8-EA8B80DEC7B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95" name="Text Box 137">
          <a:extLst>
            <a:ext uri="{FF2B5EF4-FFF2-40B4-BE49-F238E27FC236}">
              <a16:creationId xmlns:a16="http://schemas.microsoft.com/office/drawing/2014/main" id="{840D8D20-4007-46BD-895A-7FCCFFEDAF9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96" name="Text Box 138">
          <a:extLst>
            <a:ext uri="{FF2B5EF4-FFF2-40B4-BE49-F238E27FC236}">
              <a16:creationId xmlns:a16="http://schemas.microsoft.com/office/drawing/2014/main" id="{2D37D6D8-057A-47C5-81B6-534B2D927B2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97" name="Text Box 139">
          <a:extLst>
            <a:ext uri="{FF2B5EF4-FFF2-40B4-BE49-F238E27FC236}">
              <a16:creationId xmlns:a16="http://schemas.microsoft.com/office/drawing/2014/main" id="{BEA720C3-5584-478B-B721-24905566BF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98" name="Text Box 140">
          <a:extLst>
            <a:ext uri="{FF2B5EF4-FFF2-40B4-BE49-F238E27FC236}">
              <a16:creationId xmlns:a16="http://schemas.microsoft.com/office/drawing/2014/main" id="{23B51A25-5556-40F2-973E-8E9EE675E82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199" name="Text Box 141">
          <a:extLst>
            <a:ext uri="{FF2B5EF4-FFF2-40B4-BE49-F238E27FC236}">
              <a16:creationId xmlns:a16="http://schemas.microsoft.com/office/drawing/2014/main" id="{AFF74E03-87EC-4E0B-BE70-1AD18BF7B6B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00" name="Text Box 142">
          <a:extLst>
            <a:ext uri="{FF2B5EF4-FFF2-40B4-BE49-F238E27FC236}">
              <a16:creationId xmlns:a16="http://schemas.microsoft.com/office/drawing/2014/main" id="{D6F851B2-762C-4D03-BE6B-5B8BA432E03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01" name="Text Box 143">
          <a:extLst>
            <a:ext uri="{FF2B5EF4-FFF2-40B4-BE49-F238E27FC236}">
              <a16:creationId xmlns:a16="http://schemas.microsoft.com/office/drawing/2014/main" id="{00C00B88-F038-4364-B8E6-A906A0B84B5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02" name="Text Box 144">
          <a:extLst>
            <a:ext uri="{FF2B5EF4-FFF2-40B4-BE49-F238E27FC236}">
              <a16:creationId xmlns:a16="http://schemas.microsoft.com/office/drawing/2014/main" id="{6F7526A4-0AEF-4B9D-AE53-0995CAF0FB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03" name="Text Box 145">
          <a:extLst>
            <a:ext uri="{FF2B5EF4-FFF2-40B4-BE49-F238E27FC236}">
              <a16:creationId xmlns:a16="http://schemas.microsoft.com/office/drawing/2014/main" id="{22311EA4-28AE-45FE-9594-CC687C132A6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04" name="Text Box 146">
          <a:extLst>
            <a:ext uri="{FF2B5EF4-FFF2-40B4-BE49-F238E27FC236}">
              <a16:creationId xmlns:a16="http://schemas.microsoft.com/office/drawing/2014/main" id="{54C55B32-CBE2-44C2-AA32-18A1B9D24F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05" name="Text Box 147">
          <a:extLst>
            <a:ext uri="{FF2B5EF4-FFF2-40B4-BE49-F238E27FC236}">
              <a16:creationId xmlns:a16="http://schemas.microsoft.com/office/drawing/2014/main" id="{F71F9E2C-DA92-4104-B178-36637117850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06" name="Text Box 148">
          <a:extLst>
            <a:ext uri="{FF2B5EF4-FFF2-40B4-BE49-F238E27FC236}">
              <a16:creationId xmlns:a16="http://schemas.microsoft.com/office/drawing/2014/main" id="{8AD8BE88-CE1D-4231-B679-E1BFD337553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07" name="Text Box 149">
          <a:extLst>
            <a:ext uri="{FF2B5EF4-FFF2-40B4-BE49-F238E27FC236}">
              <a16:creationId xmlns:a16="http://schemas.microsoft.com/office/drawing/2014/main" id="{2CBF4231-FCE9-421D-A22F-C8B2922D6E7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08" name="Text Box 150">
          <a:extLst>
            <a:ext uri="{FF2B5EF4-FFF2-40B4-BE49-F238E27FC236}">
              <a16:creationId xmlns:a16="http://schemas.microsoft.com/office/drawing/2014/main" id="{D3DA61EB-5B4F-4D5B-AECB-8BF7E031C6C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09" name="Text Box 151">
          <a:extLst>
            <a:ext uri="{FF2B5EF4-FFF2-40B4-BE49-F238E27FC236}">
              <a16:creationId xmlns:a16="http://schemas.microsoft.com/office/drawing/2014/main" id="{DC0A050B-35DB-495C-8B80-B9D34B0FA05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10" name="Text Box 152">
          <a:extLst>
            <a:ext uri="{FF2B5EF4-FFF2-40B4-BE49-F238E27FC236}">
              <a16:creationId xmlns:a16="http://schemas.microsoft.com/office/drawing/2014/main" id="{5439F756-360A-4CDF-81B0-6223B8A6AF3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11" name="Text Box 153">
          <a:extLst>
            <a:ext uri="{FF2B5EF4-FFF2-40B4-BE49-F238E27FC236}">
              <a16:creationId xmlns:a16="http://schemas.microsoft.com/office/drawing/2014/main" id="{0143CE52-31A0-42D9-AF2A-FD3C18DC56D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12" name="Text Box 154">
          <a:extLst>
            <a:ext uri="{FF2B5EF4-FFF2-40B4-BE49-F238E27FC236}">
              <a16:creationId xmlns:a16="http://schemas.microsoft.com/office/drawing/2014/main" id="{28D7D926-B8B6-48D2-A0A6-DE437E9E660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13" name="Text Box 155">
          <a:extLst>
            <a:ext uri="{FF2B5EF4-FFF2-40B4-BE49-F238E27FC236}">
              <a16:creationId xmlns:a16="http://schemas.microsoft.com/office/drawing/2014/main" id="{F0C324A7-82DD-4195-A5E7-68B7A603D9C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14" name="Text Box 156">
          <a:extLst>
            <a:ext uri="{FF2B5EF4-FFF2-40B4-BE49-F238E27FC236}">
              <a16:creationId xmlns:a16="http://schemas.microsoft.com/office/drawing/2014/main" id="{2D8DDA59-D1D5-438A-B6E9-66D3BE27017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15" name="Text Box 157">
          <a:extLst>
            <a:ext uri="{FF2B5EF4-FFF2-40B4-BE49-F238E27FC236}">
              <a16:creationId xmlns:a16="http://schemas.microsoft.com/office/drawing/2014/main" id="{22F5ED69-2EB6-4984-BF75-E7969ABF20B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16" name="Text Box 158">
          <a:extLst>
            <a:ext uri="{FF2B5EF4-FFF2-40B4-BE49-F238E27FC236}">
              <a16:creationId xmlns:a16="http://schemas.microsoft.com/office/drawing/2014/main" id="{351C9D88-4932-43E6-8B9E-43827C5F1A5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17" name="Text Box 159">
          <a:extLst>
            <a:ext uri="{FF2B5EF4-FFF2-40B4-BE49-F238E27FC236}">
              <a16:creationId xmlns:a16="http://schemas.microsoft.com/office/drawing/2014/main" id="{7256C6A8-EAE3-40E1-A281-8DDA104650B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18" name="Text Box 160">
          <a:extLst>
            <a:ext uri="{FF2B5EF4-FFF2-40B4-BE49-F238E27FC236}">
              <a16:creationId xmlns:a16="http://schemas.microsoft.com/office/drawing/2014/main" id="{5667EADE-F2B2-4572-80AA-32D86EE2BC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19" name="Text Box 161">
          <a:extLst>
            <a:ext uri="{FF2B5EF4-FFF2-40B4-BE49-F238E27FC236}">
              <a16:creationId xmlns:a16="http://schemas.microsoft.com/office/drawing/2014/main" id="{68B6F411-BADB-4B06-A718-B535AAF1FC6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20" name="Text Box 162">
          <a:extLst>
            <a:ext uri="{FF2B5EF4-FFF2-40B4-BE49-F238E27FC236}">
              <a16:creationId xmlns:a16="http://schemas.microsoft.com/office/drawing/2014/main" id="{344234BF-398F-40A5-B106-9CF952D514C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21" name="Text Box 163">
          <a:extLst>
            <a:ext uri="{FF2B5EF4-FFF2-40B4-BE49-F238E27FC236}">
              <a16:creationId xmlns:a16="http://schemas.microsoft.com/office/drawing/2014/main" id="{5002B20E-FC97-4C5A-9B0A-05D7737B8EB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22" name="Text Box 164">
          <a:extLst>
            <a:ext uri="{FF2B5EF4-FFF2-40B4-BE49-F238E27FC236}">
              <a16:creationId xmlns:a16="http://schemas.microsoft.com/office/drawing/2014/main" id="{916EBF5A-6E52-4CC7-B469-668408CE1C1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23" name="Text Box 165">
          <a:extLst>
            <a:ext uri="{FF2B5EF4-FFF2-40B4-BE49-F238E27FC236}">
              <a16:creationId xmlns:a16="http://schemas.microsoft.com/office/drawing/2014/main" id="{6F16B90B-BCF1-474F-9598-EB342DA3D7D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24" name="Text Box 166">
          <a:extLst>
            <a:ext uri="{FF2B5EF4-FFF2-40B4-BE49-F238E27FC236}">
              <a16:creationId xmlns:a16="http://schemas.microsoft.com/office/drawing/2014/main" id="{476BF938-701E-4D97-AAB2-0F8B55501C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25" name="Text Box 167">
          <a:extLst>
            <a:ext uri="{FF2B5EF4-FFF2-40B4-BE49-F238E27FC236}">
              <a16:creationId xmlns:a16="http://schemas.microsoft.com/office/drawing/2014/main" id="{C81E8920-E0C5-4DE4-86FA-828446FCF87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26" name="Text Box 168">
          <a:extLst>
            <a:ext uri="{FF2B5EF4-FFF2-40B4-BE49-F238E27FC236}">
              <a16:creationId xmlns:a16="http://schemas.microsoft.com/office/drawing/2014/main" id="{4C622ABB-D34B-4BE0-8F95-F5CD71DE4E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27" name="Text Box 169">
          <a:extLst>
            <a:ext uri="{FF2B5EF4-FFF2-40B4-BE49-F238E27FC236}">
              <a16:creationId xmlns:a16="http://schemas.microsoft.com/office/drawing/2014/main" id="{4301996F-BEC4-4A2D-B793-56AE414C0F2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28" name="Text Box 170">
          <a:extLst>
            <a:ext uri="{FF2B5EF4-FFF2-40B4-BE49-F238E27FC236}">
              <a16:creationId xmlns:a16="http://schemas.microsoft.com/office/drawing/2014/main" id="{00BD6FDB-2E20-464A-9283-CD45491BD84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29" name="Text Box 171">
          <a:extLst>
            <a:ext uri="{FF2B5EF4-FFF2-40B4-BE49-F238E27FC236}">
              <a16:creationId xmlns:a16="http://schemas.microsoft.com/office/drawing/2014/main" id="{6E7D0C73-7806-43A5-AAD2-B5584C59973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30" name="Text Box 172">
          <a:extLst>
            <a:ext uri="{FF2B5EF4-FFF2-40B4-BE49-F238E27FC236}">
              <a16:creationId xmlns:a16="http://schemas.microsoft.com/office/drawing/2014/main" id="{DD7DC109-C054-40CD-B2B9-D3F3801DFF2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31" name="Text Box 173">
          <a:extLst>
            <a:ext uri="{FF2B5EF4-FFF2-40B4-BE49-F238E27FC236}">
              <a16:creationId xmlns:a16="http://schemas.microsoft.com/office/drawing/2014/main" id="{3C9FF34E-FAE5-4274-AC06-1892C7342F8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32" name="Text Box 174">
          <a:extLst>
            <a:ext uri="{FF2B5EF4-FFF2-40B4-BE49-F238E27FC236}">
              <a16:creationId xmlns:a16="http://schemas.microsoft.com/office/drawing/2014/main" id="{732A1722-247C-4A78-905D-D36634379CB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33" name="Text Box 175">
          <a:extLst>
            <a:ext uri="{FF2B5EF4-FFF2-40B4-BE49-F238E27FC236}">
              <a16:creationId xmlns:a16="http://schemas.microsoft.com/office/drawing/2014/main" id="{8CF9B8DE-AD8E-4DCC-8C1D-2D120717619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34" name="Text Box 176">
          <a:extLst>
            <a:ext uri="{FF2B5EF4-FFF2-40B4-BE49-F238E27FC236}">
              <a16:creationId xmlns:a16="http://schemas.microsoft.com/office/drawing/2014/main" id="{023A8B89-EC5F-4652-B751-F55921C8D87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35" name="Text Box 177">
          <a:extLst>
            <a:ext uri="{FF2B5EF4-FFF2-40B4-BE49-F238E27FC236}">
              <a16:creationId xmlns:a16="http://schemas.microsoft.com/office/drawing/2014/main" id="{4B180B76-98C9-4816-A34E-C66BB8F8EE6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36" name="Text Box 178">
          <a:extLst>
            <a:ext uri="{FF2B5EF4-FFF2-40B4-BE49-F238E27FC236}">
              <a16:creationId xmlns:a16="http://schemas.microsoft.com/office/drawing/2014/main" id="{044601BB-7754-44A5-9BCF-05B36DC9E99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37" name="Text Box 179">
          <a:extLst>
            <a:ext uri="{FF2B5EF4-FFF2-40B4-BE49-F238E27FC236}">
              <a16:creationId xmlns:a16="http://schemas.microsoft.com/office/drawing/2014/main" id="{47BD5523-EE65-48FE-8EFC-9B19EAC3F80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38" name="Text Box 180">
          <a:extLst>
            <a:ext uri="{FF2B5EF4-FFF2-40B4-BE49-F238E27FC236}">
              <a16:creationId xmlns:a16="http://schemas.microsoft.com/office/drawing/2014/main" id="{EFD77842-E05F-4DBE-83A0-C8FB2B993AE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39" name="Text Box 181">
          <a:extLst>
            <a:ext uri="{FF2B5EF4-FFF2-40B4-BE49-F238E27FC236}">
              <a16:creationId xmlns:a16="http://schemas.microsoft.com/office/drawing/2014/main" id="{AD0B7BD6-43B3-4392-90E9-BBB7FA85D38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40" name="Text Box 182">
          <a:extLst>
            <a:ext uri="{FF2B5EF4-FFF2-40B4-BE49-F238E27FC236}">
              <a16:creationId xmlns:a16="http://schemas.microsoft.com/office/drawing/2014/main" id="{F691FB78-C382-40FE-9049-EC30EED20FA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41" name="Text Box 183">
          <a:extLst>
            <a:ext uri="{FF2B5EF4-FFF2-40B4-BE49-F238E27FC236}">
              <a16:creationId xmlns:a16="http://schemas.microsoft.com/office/drawing/2014/main" id="{8183F623-6685-4F4F-81DA-22DFD6065C0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42" name="Text Box 184">
          <a:extLst>
            <a:ext uri="{FF2B5EF4-FFF2-40B4-BE49-F238E27FC236}">
              <a16:creationId xmlns:a16="http://schemas.microsoft.com/office/drawing/2014/main" id="{73368CE4-CF42-4A26-9E54-DD61C22AD34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43" name="Text Box 185">
          <a:extLst>
            <a:ext uri="{FF2B5EF4-FFF2-40B4-BE49-F238E27FC236}">
              <a16:creationId xmlns:a16="http://schemas.microsoft.com/office/drawing/2014/main" id="{7C58CB5C-76D6-4059-B8B2-D204AD6F9FE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44" name="Text Box 186">
          <a:extLst>
            <a:ext uri="{FF2B5EF4-FFF2-40B4-BE49-F238E27FC236}">
              <a16:creationId xmlns:a16="http://schemas.microsoft.com/office/drawing/2014/main" id="{1B250264-BEE7-4C60-AA15-8F893D08967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45" name="Text Box 187">
          <a:extLst>
            <a:ext uri="{FF2B5EF4-FFF2-40B4-BE49-F238E27FC236}">
              <a16:creationId xmlns:a16="http://schemas.microsoft.com/office/drawing/2014/main" id="{2BF6B49F-45F1-4AFD-8A57-5CC0A25B08A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46" name="Text Box 188">
          <a:extLst>
            <a:ext uri="{FF2B5EF4-FFF2-40B4-BE49-F238E27FC236}">
              <a16:creationId xmlns:a16="http://schemas.microsoft.com/office/drawing/2014/main" id="{AACF11DF-5F8F-4998-8847-B7D4CC329B5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47" name="Text Box 189">
          <a:extLst>
            <a:ext uri="{FF2B5EF4-FFF2-40B4-BE49-F238E27FC236}">
              <a16:creationId xmlns:a16="http://schemas.microsoft.com/office/drawing/2014/main" id="{CD6A5C80-B05C-484E-A1B6-14292BEA2CE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48" name="Text Box 190">
          <a:extLst>
            <a:ext uri="{FF2B5EF4-FFF2-40B4-BE49-F238E27FC236}">
              <a16:creationId xmlns:a16="http://schemas.microsoft.com/office/drawing/2014/main" id="{F8240CC2-A683-48AB-AB04-2651028E6C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49" name="Text Box 191">
          <a:extLst>
            <a:ext uri="{FF2B5EF4-FFF2-40B4-BE49-F238E27FC236}">
              <a16:creationId xmlns:a16="http://schemas.microsoft.com/office/drawing/2014/main" id="{BB30184F-9817-4CA0-991B-9FD92098D9E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50" name="Text Box 192">
          <a:extLst>
            <a:ext uri="{FF2B5EF4-FFF2-40B4-BE49-F238E27FC236}">
              <a16:creationId xmlns:a16="http://schemas.microsoft.com/office/drawing/2014/main" id="{1D852C22-C666-47AE-9CC8-8E9A6C02625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51" name="Text Box 193">
          <a:extLst>
            <a:ext uri="{FF2B5EF4-FFF2-40B4-BE49-F238E27FC236}">
              <a16:creationId xmlns:a16="http://schemas.microsoft.com/office/drawing/2014/main" id="{D54A7A7B-D2CE-44B4-8637-8A8772BAC2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52" name="Text Box 194">
          <a:extLst>
            <a:ext uri="{FF2B5EF4-FFF2-40B4-BE49-F238E27FC236}">
              <a16:creationId xmlns:a16="http://schemas.microsoft.com/office/drawing/2014/main" id="{F3DEEAD5-5417-49F3-BBB2-CF1B9F744A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53" name="Text Box 195">
          <a:extLst>
            <a:ext uri="{FF2B5EF4-FFF2-40B4-BE49-F238E27FC236}">
              <a16:creationId xmlns:a16="http://schemas.microsoft.com/office/drawing/2014/main" id="{6DC0CAE6-0FFF-4524-8966-7759088621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54" name="Text Box 196">
          <a:extLst>
            <a:ext uri="{FF2B5EF4-FFF2-40B4-BE49-F238E27FC236}">
              <a16:creationId xmlns:a16="http://schemas.microsoft.com/office/drawing/2014/main" id="{34B63CF3-92DD-41C6-8BA1-9E1080CFD80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55" name="Text Box 197">
          <a:extLst>
            <a:ext uri="{FF2B5EF4-FFF2-40B4-BE49-F238E27FC236}">
              <a16:creationId xmlns:a16="http://schemas.microsoft.com/office/drawing/2014/main" id="{D2D4AE08-3D7C-481C-8AC2-F36F63CBB7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56" name="Text Box 198">
          <a:extLst>
            <a:ext uri="{FF2B5EF4-FFF2-40B4-BE49-F238E27FC236}">
              <a16:creationId xmlns:a16="http://schemas.microsoft.com/office/drawing/2014/main" id="{EEF9F9CD-5AA0-43EA-A17F-4DED36E04DC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57" name="Text Box 199">
          <a:extLst>
            <a:ext uri="{FF2B5EF4-FFF2-40B4-BE49-F238E27FC236}">
              <a16:creationId xmlns:a16="http://schemas.microsoft.com/office/drawing/2014/main" id="{A306E067-8181-4045-8622-449BB2F772C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58" name="Text Box 200">
          <a:extLst>
            <a:ext uri="{FF2B5EF4-FFF2-40B4-BE49-F238E27FC236}">
              <a16:creationId xmlns:a16="http://schemas.microsoft.com/office/drawing/2014/main" id="{F7871A6F-9E68-4721-AD4C-3C12C20D87D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59" name="Text Box 201">
          <a:extLst>
            <a:ext uri="{FF2B5EF4-FFF2-40B4-BE49-F238E27FC236}">
              <a16:creationId xmlns:a16="http://schemas.microsoft.com/office/drawing/2014/main" id="{E0626D69-7437-409D-B740-656875227D7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60" name="Text Box 202">
          <a:extLst>
            <a:ext uri="{FF2B5EF4-FFF2-40B4-BE49-F238E27FC236}">
              <a16:creationId xmlns:a16="http://schemas.microsoft.com/office/drawing/2014/main" id="{896CAF15-5198-434E-8BEB-63A5E7E0441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61" name="Text Box 203">
          <a:extLst>
            <a:ext uri="{FF2B5EF4-FFF2-40B4-BE49-F238E27FC236}">
              <a16:creationId xmlns:a16="http://schemas.microsoft.com/office/drawing/2014/main" id="{C4F6872E-22DC-4FD9-9929-81A0EB1231A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62" name="Text Box 204">
          <a:extLst>
            <a:ext uri="{FF2B5EF4-FFF2-40B4-BE49-F238E27FC236}">
              <a16:creationId xmlns:a16="http://schemas.microsoft.com/office/drawing/2014/main" id="{E09A58A0-8ED7-48F6-906B-A39F916417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63" name="Text Box 205">
          <a:extLst>
            <a:ext uri="{FF2B5EF4-FFF2-40B4-BE49-F238E27FC236}">
              <a16:creationId xmlns:a16="http://schemas.microsoft.com/office/drawing/2014/main" id="{430D8DE2-A3B9-4D79-8E12-E90A858294F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64" name="Text Box 206">
          <a:extLst>
            <a:ext uri="{FF2B5EF4-FFF2-40B4-BE49-F238E27FC236}">
              <a16:creationId xmlns:a16="http://schemas.microsoft.com/office/drawing/2014/main" id="{0BE74C6D-C43F-478A-9A5F-A87DBFE67B0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65" name="Text Box 207">
          <a:extLst>
            <a:ext uri="{FF2B5EF4-FFF2-40B4-BE49-F238E27FC236}">
              <a16:creationId xmlns:a16="http://schemas.microsoft.com/office/drawing/2014/main" id="{C2786EBC-B9D5-4BBA-A7A7-7F193D3F6E6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66" name="Text Box 208">
          <a:extLst>
            <a:ext uri="{FF2B5EF4-FFF2-40B4-BE49-F238E27FC236}">
              <a16:creationId xmlns:a16="http://schemas.microsoft.com/office/drawing/2014/main" id="{4096275D-F4DC-48E7-9DE6-367E6540D4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67" name="Text Box 209">
          <a:extLst>
            <a:ext uri="{FF2B5EF4-FFF2-40B4-BE49-F238E27FC236}">
              <a16:creationId xmlns:a16="http://schemas.microsoft.com/office/drawing/2014/main" id="{CC8C7913-CE5C-4E2A-95D5-851D3332AE3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68" name="Text Box 210">
          <a:extLst>
            <a:ext uri="{FF2B5EF4-FFF2-40B4-BE49-F238E27FC236}">
              <a16:creationId xmlns:a16="http://schemas.microsoft.com/office/drawing/2014/main" id="{78014329-7299-4980-A286-6CBE6A4048C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69" name="Text Box 211">
          <a:extLst>
            <a:ext uri="{FF2B5EF4-FFF2-40B4-BE49-F238E27FC236}">
              <a16:creationId xmlns:a16="http://schemas.microsoft.com/office/drawing/2014/main" id="{01CE3B28-274E-43E5-AD82-3730371B4DB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70" name="Text Box 212">
          <a:extLst>
            <a:ext uri="{FF2B5EF4-FFF2-40B4-BE49-F238E27FC236}">
              <a16:creationId xmlns:a16="http://schemas.microsoft.com/office/drawing/2014/main" id="{F1A30315-1922-41D2-83AC-859F3932A6A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71" name="Text Box 214">
          <a:extLst>
            <a:ext uri="{FF2B5EF4-FFF2-40B4-BE49-F238E27FC236}">
              <a16:creationId xmlns:a16="http://schemas.microsoft.com/office/drawing/2014/main" id="{BA5208EE-071E-447B-AB79-60FEF0986B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72" name="Text Box 217">
          <a:extLst>
            <a:ext uri="{FF2B5EF4-FFF2-40B4-BE49-F238E27FC236}">
              <a16:creationId xmlns:a16="http://schemas.microsoft.com/office/drawing/2014/main" id="{2CD0B758-E291-4BC1-9310-F6BA24F6D4D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73" name="Text Box 218">
          <a:extLst>
            <a:ext uri="{FF2B5EF4-FFF2-40B4-BE49-F238E27FC236}">
              <a16:creationId xmlns:a16="http://schemas.microsoft.com/office/drawing/2014/main" id="{15E78E54-3072-4FF8-BECB-AE98511296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74" name="Text Box 219">
          <a:extLst>
            <a:ext uri="{FF2B5EF4-FFF2-40B4-BE49-F238E27FC236}">
              <a16:creationId xmlns:a16="http://schemas.microsoft.com/office/drawing/2014/main" id="{4CA0ECD0-0EB9-4051-946E-2B1EC15430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75" name="Text Box 220">
          <a:extLst>
            <a:ext uri="{FF2B5EF4-FFF2-40B4-BE49-F238E27FC236}">
              <a16:creationId xmlns:a16="http://schemas.microsoft.com/office/drawing/2014/main" id="{623CAF06-698A-40FF-AF08-FE72D3DD808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76" name="Text Box 221">
          <a:extLst>
            <a:ext uri="{FF2B5EF4-FFF2-40B4-BE49-F238E27FC236}">
              <a16:creationId xmlns:a16="http://schemas.microsoft.com/office/drawing/2014/main" id="{514D5B50-C5A1-4474-A0A5-F2010BE066B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77" name="Text Box 222">
          <a:extLst>
            <a:ext uri="{FF2B5EF4-FFF2-40B4-BE49-F238E27FC236}">
              <a16:creationId xmlns:a16="http://schemas.microsoft.com/office/drawing/2014/main" id="{893FA72D-3A49-47A3-AE27-CF420BBFB7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78" name="Text Box 223">
          <a:extLst>
            <a:ext uri="{FF2B5EF4-FFF2-40B4-BE49-F238E27FC236}">
              <a16:creationId xmlns:a16="http://schemas.microsoft.com/office/drawing/2014/main" id="{1F186957-5880-4BB7-A8C0-795C021D581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79" name="Text Box 224">
          <a:extLst>
            <a:ext uri="{FF2B5EF4-FFF2-40B4-BE49-F238E27FC236}">
              <a16:creationId xmlns:a16="http://schemas.microsoft.com/office/drawing/2014/main" id="{7037E346-020E-4217-A314-2CB6D301A94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80" name="Text Box 225">
          <a:extLst>
            <a:ext uri="{FF2B5EF4-FFF2-40B4-BE49-F238E27FC236}">
              <a16:creationId xmlns:a16="http://schemas.microsoft.com/office/drawing/2014/main" id="{CAA469F0-D23D-4842-9553-6D4FDCAEE7B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81" name="Text Box 226">
          <a:extLst>
            <a:ext uri="{FF2B5EF4-FFF2-40B4-BE49-F238E27FC236}">
              <a16:creationId xmlns:a16="http://schemas.microsoft.com/office/drawing/2014/main" id="{B0A7561A-80B9-4127-80E6-F81651D35F8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82" name="Text Box 227">
          <a:extLst>
            <a:ext uri="{FF2B5EF4-FFF2-40B4-BE49-F238E27FC236}">
              <a16:creationId xmlns:a16="http://schemas.microsoft.com/office/drawing/2014/main" id="{F4127B42-8AE3-410F-AB1E-BF673DD35FB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83" name="Text Box 228">
          <a:extLst>
            <a:ext uri="{FF2B5EF4-FFF2-40B4-BE49-F238E27FC236}">
              <a16:creationId xmlns:a16="http://schemas.microsoft.com/office/drawing/2014/main" id="{D661F115-2234-4E38-AEFA-DD18804798A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84" name="Text Box 229">
          <a:extLst>
            <a:ext uri="{FF2B5EF4-FFF2-40B4-BE49-F238E27FC236}">
              <a16:creationId xmlns:a16="http://schemas.microsoft.com/office/drawing/2014/main" id="{74FE7F53-ABD2-45C7-AA47-7D127C7E563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85" name="Text Box 230">
          <a:extLst>
            <a:ext uri="{FF2B5EF4-FFF2-40B4-BE49-F238E27FC236}">
              <a16:creationId xmlns:a16="http://schemas.microsoft.com/office/drawing/2014/main" id="{070234CA-3069-4B76-8299-B439CEA989B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86" name="Text Box 231">
          <a:extLst>
            <a:ext uri="{FF2B5EF4-FFF2-40B4-BE49-F238E27FC236}">
              <a16:creationId xmlns:a16="http://schemas.microsoft.com/office/drawing/2014/main" id="{8E2D3BED-7A6A-4B1B-AEA8-14443D6F0C9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87" name="Text Box 232">
          <a:extLst>
            <a:ext uri="{FF2B5EF4-FFF2-40B4-BE49-F238E27FC236}">
              <a16:creationId xmlns:a16="http://schemas.microsoft.com/office/drawing/2014/main" id="{0AF9325A-647B-4162-AB72-FC80A1C7DAF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88" name="Text Box 233">
          <a:extLst>
            <a:ext uri="{FF2B5EF4-FFF2-40B4-BE49-F238E27FC236}">
              <a16:creationId xmlns:a16="http://schemas.microsoft.com/office/drawing/2014/main" id="{596C9F15-411E-4401-8B1D-3AEC92C4DED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89" name="Text Box 234">
          <a:extLst>
            <a:ext uri="{FF2B5EF4-FFF2-40B4-BE49-F238E27FC236}">
              <a16:creationId xmlns:a16="http://schemas.microsoft.com/office/drawing/2014/main" id="{12228E6C-3156-4B6F-A4A7-C5A408B3819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90" name="Text Box 235">
          <a:extLst>
            <a:ext uri="{FF2B5EF4-FFF2-40B4-BE49-F238E27FC236}">
              <a16:creationId xmlns:a16="http://schemas.microsoft.com/office/drawing/2014/main" id="{3B3FA00F-234A-4DCF-81FF-D927151E0E8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91" name="Text Box 236">
          <a:extLst>
            <a:ext uri="{FF2B5EF4-FFF2-40B4-BE49-F238E27FC236}">
              <a16:creationId xmlns:a16="http://schemas.microsoft.com/office/drawing/2014/main" id="{2B34CFCD-6A34-4C84-AB38-84BD9F195C0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92" name="Text Box 237">
          <a:extLst>
            <a:ext uri="{FF2B5EF4-FFF2-40B4-BE49-F238E27FC236}">
              <a16:creationId xmlns:a16="http://schemas.microsoft.com/office/drawing/2014/main" id="{10EB71D4-B535-47E7-8208-16E4240DD5B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93" name="Text Box 238">
          <a:extLst>
            <a:ext uri="{FF2B5EF4-FFF2-40B4-BE49-F238E27FC236}">
              <a16:creationId xmlns:a16="http://schemas.microsoft.com/office/drawing/2014/main" id="{444B822A-C7FF-4372-AB3A-1E57B898DB5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94" name="Text Box 239">
          <a:extLst>
            <a:ext uri="{FF2B5EF4-FFF2-40B4-BE49-F238E27FC236}">
              <a16:creationId xmlns:a16="http://schemas.microsoft.com/office/drawing/2014/main" id="{26580C93-F92E-455D-95BD-3BA49C1446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95" name="Text Box 215">
          <a:extLst>
            <a:ext uri="{FF2B5EF4-FFF2-40B4-BE49-F238E27FC236}">
              <a16:creationId xmlns:a16="http://schemas.microsoft.com/office/drawing/2014/main" id="{440B52C3-3B0E-4FAB-9B49-0136C12EB8B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96" name="Text Box 216">
          <a:extLst>
            <a:ext uri="{FF2B5EF4-FFF2-40B4-BE49-F238E27FC236}">
              <a16:creationId xmlns:a16="http://schemas.microsoft.com/office/drawing/2014/main" id="{238F10B8-E04D-430F-AD2E-ED24E4DF9C7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97" name="Text Box 64">
          <a:extLst>
            <a:ext uri="{FF2B5EF4-FFF2-40B4-BE49-F238E27FC236}">
              <a16:creationId xmlns:a16="http://schemas.microsoft.com/office/drawing/2014/main" id="{1479334C-EDD3-4F27-A499-3BAB9E88785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98" name="Text Box 65">
          <a:extLst>
            <a:ext uri="{FF2B5EF4-FFF2-40B4-BE49-F238E27FC236}">
              <a16:creationId xmlns:a16="http://schemas.microsoft.com/office/drawing/2014/main" id="{F2476963-C192-4741-8099-F664F97A88D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299" name="Text Box 66">
          <a:extLst>
            <a:ext uri="{FF2B5EF4-FFF2-40B4-BE49-F238E27FC236}">
              <a16:creationId xmlns:a16="http://schemas.microsoft.com/office/drawing/2014/main" id="{D9435B2C-2F0A-4FBB-B17A-C0CEBE1B21B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300" name="Text Box 100">
          <a:extLst>
            <a:ext uri="{FF2B5EF4-FFF2-40B4-BE49-F238E27FC236}">
              <a16:creationId xmlns:a16="http://schemas.microsoft.com/office/drawing/2014/main" id="{E004CADB-7CF3-45C3-8569-005809D3E7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301" name="Text Box 25">
          <a:extLst>
            <a:ext uri="{FF2B5EF4-FFF2-40B4-BE49-F238E27FC236}">
              <a16:creationId xmlns:a16="http://schemas.microsoft.com/office/drawing/2014/main" id="{C22DB358-2225-46E5-8CAA-DC73ACEAF9B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302" name="Text Box 26">
          <a:extLst>
            <a:ext uri="{FF2B5EF4-FFF2-40B4-BE49-F238E27FC236}">
              <a16:creationId xmlns:a16="http://schemas.microsoft.com/office/drawing/2014/main" id="{B97933F4-203B-4B8C-8CD6-8B7C81468F3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303" name="Text Box 58">
          <a:extLst>
            <a:ext uri="{FF2B5EF4-FFF2-40B4-BE49-F238E27FC236}">
              <a16:creationId xmlns:a16="http://schemas.microsoft.com/office/drawing/2014/main" id="{9E9CB5AC-DA47-478F-9EA7-2B8E0BBAF41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304" name="Text Box 213">
          <a:extLst>
            <a:ext uri="{FF2B5EF4-FFF2-40B4-BE49-F238E27FC236}">
              <a16:creationId xmlns:a16="http://schemas.microsoft.com/office/drawing/2014/main" id="{0A504847-E901-4F4C-BACE-A7DBD541F9F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305" name="Text Box 240">
          <a:extLst>
            <a:ext uri="{FF2B5EF4-FFF2-40B4-BE49-F238E27FC236}">
              <a16:creationId xmlns:a16="http://schemas.microsoft.com/office/drawing/2014/main" id="{8F283C43-9524-41E1-915C-CCCD13CBA09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06" name="TextBox 1441">
          <a:extLst>
            <a:ext uri="{FF2B5EF4-FFF2-40B4-BE49-F238E27FC236}">
              <a16:creationId xmlns:a16="http://schemas.microsoft.com/office/drawing/2014/main" id="{067463CF-880B-4924-BEA8-925C5F5137C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07" name="TextBox 1442">
          <a:extLst>
            <a:ext uri="{FF2B5EF4-FFF2-40B4-BE49-F238E27FC236}">
              <a16:creationId xmlns:a16="http://schemas.microsoft.com/office/drawing/2014/main" id="{CE19EB60-AE63-4BF0-9347-D627CD3D78E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08" name="TextBox 1443">
          <a:extLst>
            <a:ext uri="{FF2B5EF4-FFF2-40B4-BE49-F238E27FC236}">
              <a16:creationId xmlns:a16="http://schemas.microsoft.com/office/drawing/2014/main" id="{D6B32E4C-FFCD-49DD-91B6-8FADEBAEBA2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09" name="TextBox 3">
          <a:extLst>
            <a:ext uri="{FF2B5EF4-FFF2-40B4-BE49-F238E27FC236}">
              <a16:creationId xmlns:a16="http://schemas.microsoft.com/office/drawing/2014/main" id="{4797C9E2-172B-40E8-B043-23D1A53C21D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10" name="TextBox 3">
          <a:extLst>
            <a:ext uri="{FF2B5EF4-FFF2-40B4-BE49-F238E27FC236}">
              <a16:creationId xmlns:a16="http://schemas.microsoft.com/office/drawing/2014/main" id="{FFBB92A5-3BEA-44AA-BECD-8089640752F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11" name="TextBox 3">
          <a:extLst>
            <a:ext uri="{FF2B5EF4-FFF2-40B4-BE49-F238E27FC236}">
              <a16:creationId xmlns:a16="http://schemas.microsoft.com/office/drawing/2014/main" id="{D8830A93-BF55-4009-8A86-391D8750B9D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12" name="TextBox 3">
          <a:extLst>
            <a:ext uri="{FF2B5EF4-FFF2-40B4-BE49-F238E27FC236}">
              <a16:creationId xmlns:a16="http://schemas.microsoft.com/office/drawing/2014/main" id="{ADE5926E-A822-4741-AECB-D406FE14036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13" name="TextBox 1448">
          <a:extLst>
            <a:ext uri="{FF2B5EF4-FFF2-40B4-BE49-F238E27FC236}">
              <a16:creationId xmlns:a16="http://schemas.microsoft.com/office/drawing/2014/main" id="{518C6CF6-2318-449D-AA92-1B966489A95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14" name="TextBox 1449">
          <a:extLst>
            <a:ext uri="{FF2B5EF4-FFF2-40B4-BE49-F238E27FC236}">
              <a16:creationId xmlns:a16="http://schemas.microsoft.com/office/drawing/2014/main" id="{87D3A151-25EF-4E04-8923-6CE748617B8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15" name="TextBox 1450">
          <a:extLst>
            <a:ext uri="{FF2B5EF4-FFF2-40B4-BE49-F238E27FC236}">
              <a16:creationId xmlns:a16="http://schemas.microsoft.com/office/drawing/2014/main" id="{E5974779-B6E2-4FE1-B344-C92E705EFC2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16" name="TextBox 3">
          <a:extLst>
            <a:ext uri="{FF2B5EF4-FFF2-40B4-BE49-F238E27FC236}">
              <a16:creationId xmlns:a16="http://schemas.microsoft.com/office/drawing/2014/main" id="{4097824F-CA0A-42A1-9BC0-1A8165B1188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17" name="TextBox 3">
          <a:extLst>
            <a:ext uri="{FF2B5EF4-FFF2-40B4-BE49-F238E27FC236}">
              <a16:creationId xmlns:a16="http://schemas.microsoft.com/office/drawing/2014/main" id="{110F06BB-F746-4CA4-BFDD-022448B39F4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18" name="TextBox 1453">
          <a:extLst>
            <a:ext uri="{FF2B5EF4-FFF2-40B4-BE49-F238E27FC236}">
              <a16:creationId xmlns:a16="http://schemas.microsoft.com/office/drawing/2014/main" id="{89A4A169-9339-44B1-B3F3-E586AB34FBB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19" name="TextBox 3">
          <a:extLst>
            <a:ext uri="{FF2B5EF4-FFF2-40B4-BE49-F238E27FC236}">
              <a16:creationId xmlns:a16="http://schemas.microsoft.com/office/drawing/2014/main" id="{0B671132-3C40-4DCF-9AC4-42D7780EE56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20" name="TextBox 3">
          <a:extLst>
            <a:ext uri="{FF2B5EF4-FFF2-40B4-BE49-F238E27FC236}">
              <a16:creationId xmlns:a16="http://schemas.microsoft.com/office/drawing/2014/main" id="{864BC038-24DE-4AB5-8C12-7C64CEA40AA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21" name="TextBox 1456">
          <a:extLst>
            <a:ext uri="{FF2B5EF4-FFF2-40B4-BE49-F238E27FC236}">
              <a16:creationId xmlns:a16="http://schemas.microsoft.com/office/drawing/2014/main" id="{D08B1827-80E8-4D2F-BFF2-EF2C6325A73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22" name="TextBox 1457">
          <a:extLst>
            <a:ext uri="{FF2B5EF4-FFF2-40B4-BE49-F238E27FC236}">
              <a16:creationId xmlns:a16="http://schemas.microsoft.com/office/drawing/2014/main" id="{2589AFB7-CE9E-421A-89C9-F3AF8BC6FA4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23" name="TextBox 1458">
          <a:extLst>
            <a:ext uri="{FF2B5EF4-FFF2-40B4-BE49-F238E27FC236}">
              <a16:creationId xmlns:a16="http://schemas.microsoft.com/office/drawing/2014/main" id="{704B08AA-A0E9-486D-882D-98384F6C431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24" name="TextBox 1459">
          <a:extLst>
            <a:ext uri="{FF2B5EF4-FFF2-40B4-BE49-F238E27FC236}">
              <a16:creationId xmlns:a16="http://schemas.microsoft.com/office/drawing/2014/main" id="{871209E6-8923-43EA-944C-22FE765C425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25" name="TextBox 3">
          <a:extLst>
            <a:ext uri="{FF2B5EF4-FFF2-40B4-BE49-F238E27FC236}">
              <a16:creationId xmlns:a16="http://schemas.microsoft.com/office/drawing/2014/main" id="{4D8C9E03-943A-42D2-89FD-CEF79885F50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26" name="TextBox 3">
          <a:extLst>
            <a:ext uri="{FF2B5EF4-FFF2-40B4-BE49-F238E27FC236}">
              <a16:creationId xmlns:a16="http://schemas.microsoft.com/office/drawing/2014/main" id="{1B5F910E-E2C8-4C8A-BE35-8E8917224A5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27" name="TextBox 3">
          <a:extLst>
            <a:ext uri="{FF2B5EF4-FFF2-40B4-BE49-F238E27FC236}">
              <a16:creationId xmlns:a16="http://schemas.microsoft.com/office/drawing/2014/main" id="{1C8DC6E4-30C2-495A-9A35-8788F78692A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28" name="TextBox 3">
          <a:extLst>
            <a:ext uri="{FF2B5EF4-FFF2-40B4-BE49-F238E27FC236}">
              <a16:creationId xmlns:a16="http://schemas.microsoft.com/office/drawing/2014/main" id="{B610E659-59F9-47CE-970E-BE9A12A2A3E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29" name="TextBox 1464">
          <a:extLst>
            <a:ext uri="{FF2B5EF4-FFF2-40B4-BE49-F238E27FC236}">
              <a16:creationId xmlns:a16="http://schemas.microsoft.com/office/drawing/2014/main" id="{59835DB6-CEFD-4724-8CE1-FA1ECCD467D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30" name="TextBox 1465">
          <a:extLst>
            <a:ext uri="{FF2B5EF4-FFF2-40B4-BE49-F238E27FC236}">
              <a16:creationId xmlns:a16="http://schemas.microsoft.com/office/drawing/2014/main" id="{D0289FA5-8E89-4BF4-9D6C-1C4C8D2CB05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31" name="TextBox 1466">
          <a:extLst>
            <a:ext uri="{FF2B5EF4-FFF2-40B4-BE49-F238E27FC236}">
              <a16:creationId xmlns:a16="http://schemas.microsoft.com/office/drawing/2014/main" id="{8A365951-443F-4213-8DA3-2FB53630CFD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32" name="TextBox 3">
          <a:extLst>
            <a:ext uri="{FF2B5EF4-FFF2-40B4-BE49-F238E27FC236}">
              <a16:creationId xmlns:a16="http://schemas.microsoft.com/office/drawing/2014/main" id="{E36C6322-8C50-429A-86AF-8A868B755CC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33" name="TextBox 3">
          <a:extLst>
            <a:ext uri="{FF2B5EF4-FFF2-40B4-BE49-F238E27FC236}">
              <a16:creationId xmlns:a16="http://schemas.microsoft.com/office/drawing/2014/main" id="{DFAA8B16-1CF6-4697-8926-0E864684934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34" name="TextBox 3">
          <a:extLst>
            <a:ext uri="{FF2B5EF4-FFF2-40B4-BE49-F238E27FC236}">
              <a16:creationId xmlns:a16="http://schemas.microsoft.com/office/drawing/2014/main" id="{9278599D-1B39-4EA6-8C7F-9D97E76FD7F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35" name="TextBox 3">
          <a:extLst>
            <a:ext uri="{FF2B5EF4-FFF2-40B4-BE49-F238E27FC236}">
              <a16:creationId xmlns:a16="http://schemas.microsoft.com/office/drawing/2014/main" id="{B65122EF-6BD3-4E65-8D76-FFD38975C82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36" name="TextBox 3">
          <a:extLst>
            <a:ext uri="{FF2B5EF4-FFF2-40B4-BE49-F238E27FC236}">
              <a16:creationId xmlns:a16="http://schemas.microsoft.com/office/drawing/2014/main" id="{7A3CA30A-9AB6-4BBE-BA29-C5B17BAAD5D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37" name="TextBox 1472">
          <a:extLst>
            <a:ext uri="{FF2B5EF4-FFF2-40B4-BE49-F238E27FC236}">
              <a16:creationId xmlns:a16="http://schemas.microsoft.com/office/drawing/2014/main" id="{4B63CEF5-9C94-4E83-A374-5601F7D1C7A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38" name="TextBox 1473">
          <a:extLst>
            <a:ext uri="{FF2B5EF4-FFF2-40B4-BE49-F238E27FC236}">
              <a16:creationId xmlns:a16="http://schemas.microsoft.com/office/drawing/2014/main" id="{E05B1322-176A-419A-9A48-2342DC377F0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39" name="TextBox 1474">
          <a:extLst>
            <a:ext uri="{FF2B5EF4-FFF2-40B4-BE49-F238E27FC236}">
              <a16:creationId xmlns:a16="http://schemas.microsoft.com/office/drawing/2014/main" id="{19DDE6F0-278F-498C-9D05-7B8D1ED8D07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40" name="TextBox 1475">
          <a:extLst>
            <a:ext uri="{FF2B5EF4-FFF2-40B4-BE49-F238E27FC236}">
              <a16:creationId xmlns:a16="http://schemas.microsoft.com/office/drawing/2014/main" id="{423160B9-1083-41A5-9688-58BBB753012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41" name="TextBox 3">
          <a:extLst>
            <a:ext uri="{FF2B5EF4-FFF2-40B4-BE49-F238E27FC236}">
              <a16:creationId xmlns:a16="http://schemas.microsoft.com/office/drawing/2014/main" id="{22784318-5E41-47F6-B456-E207D7D8A4A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42" name="TextBox 3">
          <a:extLst>
            <a:ext uri="{FF2B5EF4-FFF2-40B4-BE49-F238E27FC236}">
              <a16:creationId xmlns:a16="http://schemas.microsoft.com/office/drawing/2014/main" id="{6792C8E4-6003-48D5-886D-4CDF4B71B5C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43" name="TextBox 3">
          <a:extLst>
            <a:ext uri="{FF2B5EF4-FFF2-40B4-BE49-F238E27FC236}">
              <a16:creationId xmlns:a16="http://schemas.microsoft.com/office/drawing/2014/main" id="{D1305DDD-BF4C-46D6-9312-A83BDA297E2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44" name="TextBox 3">
          <a:extLst>
            <a:ext uri="{FF2B5EF4-FFF2-40B4-BE49-F238E27FC236}">
              <a16:creationId xmlns:a16="http://schemas.microsoft.com/office/drawing/2014/main" id="{C0B42763-1544-4D78-876A-D44FCD6224E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45" name="TextBox 1480">
          <a:extLst>
            <a:ext uri="{FF2B5EF4-FFF2-40B4-BE49-F238E27FC236}">
              <a16:creationId xmlns:a16="http://schemas.microsoft.com/office/drawing/2014/main" id="{BB2293DF-3074-4338-A60E-69A8D103324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46" name="TextBox 1481">
          <a:extLst>
            <a:ext uri="{FF2B5EF4-FFF2-40B4-BE49-F238E27FC236}">
              <a16:creationId xmlns:a16="http://schemas.microsoft.com/office/drawing/2014/main" id="{68280FB5-915B-450B-95C9-8EAE29D7AF3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47" name="TextBox 1482">
          <a:extLst>
            <a:ext uri="{FF2B5EF4-FFF2-40B4-BE49-F238E27FC236}">
              <a16:creationId xmlns:a16="http://schemas.microsoft.com/office/drawing/2014/main" id="{3495E894-BB71-4D63-B69A-69CF04AB7E5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48" name="TextBox 3">
          <a:extLst>
            <a:ext uri="{FF2B5EF4-FFF2-40B4-BE49-F238E27FC236}">
              <a16:creationId xmlns:a16="http://schemas.microsoft.com/office/drawing/2014/main" id="{D7DB6F29-33CE-4760-AF63-0924A650A4A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49" name="TextBox 3">
          <a:extLst>
            <a:ext uri="{FF2B5EF4-FFF2-40B4-BE49-F238E27FC236}">
              <a16:creationId xmlns:a16="http://schemas.microsoft.com/office/drawing/2014/main" id="{07698216-DF5D-4DB4-A151-0A13D26B95A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50" name="TextBox 3">
          <a:extLst>
            <a:ext uri="{FF2B5EF4-FFF2-40B4-BE49-F238E27FC236}">
              <a16:creationId xmlns:a16="http://schemas.microsoft.com/office/drawing/2014/main" id="{D423E30B-E19C-48A7-B1E1-FE4C7E4DAB9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51" name="TextBox 3">
          <a:extLst>
            <a:ext uri="{FF2B5EF4-FFF2-40B4-BE49-F238E27FC236}">
              <a16:creationId xmlns:a16="http://schemas.microsoft.com/office/drawing/2014/main" id="{476F0D28-2F22-4465-BDEB-F6D7C4D525B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52" name="TextBox 3">
          <a:extLst>
            <a:ext uri="{FF2B5EF4-FFF2-40B4-BE49-F238E27FC236}">
              <a16:creationId xmlns:a16="http://schemas.microsoft.com/office/drawing/2014/main" id="{7FFEDEB2-583E-43B3-B95F-E2D8CBA21F2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53" name="TextBox 1488">
          <a:extLst>
            <a:ext uri="{FF2B5EF4-FFF2-40B4-BE49-F238E27FC236}">
              <a16:creationId xmlns:a16="http://schemas.microsoft.com/office/drawing/2014/main" id="{BA50D30B-68CB-4053-91DA-0C5D989F72B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54" name="TextBox 1489">
          <a:extLst>
            <a:ext uri="{FF2B5EF4-FFF2-40B4-BE49-F238E27FC236}">
              <a16:creationId xmlns:a16="http://schemas.microsoft.com/office/drawing/2014/main" id="{489E7094-D5D7-491F-81F7-471B3338B68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55" name="TextBox 1490">
          <a:extLst>
            <a:ext uri="{FF2B5EF4-FFF2-40B4-BE49-F238E27FC236}">
              <a16:creationId xmlns:a16="http://schemas.microsoft.com/office/drawing/2014/main" id="{BC8C0FAE-A0DE-4EAC-AF45-D2702C8FCFE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56" name="TextBox 1491">
          <a:extLst>
            <a:ext uri="{FF2B5EF4-FFF2-40B4-BE49-F238E27FC236}">
              <a16:creationId xmlns:a16="http://schemas.microsoft.com/office/drawing/2014/main" id="{297C1C08-37BB-4ACB-BB0C-1B05556CB61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57" name="TextBox 3">
          <a:extLst>
            <a:ext uri="{FF2B5EF4-FFF2-40B4-BE49-F238E27FC236}">
              <a16:creationId xmlns:a16="http://schemas.microsoft.com/office/drawing/2014/main" id="{0DCEE6EC-EDC1-4064-B55D-6372BF8EAD0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58" name="TextBox 3">
          <a:extLst>
            <a:ext uri="{FF2B5EF4-FFF2-40B4-BE49-F238E27FC236}">
              <a16:creationId xmlns:a16="http://schemas.microsoft.com/office/drawing/2014/main" id="{658EEDA4-01B9-49C7-8C25-2977E4E9DEA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59" name="TextBox 3">
          <a:extLst>
            <a:ext uri="{FF2B5EF4-FFF2-40B4-BE49-F238E27FC236}">
              <a16:creationId xmlns:a16="http://schemas.microsoft.com/office/drawing/2014/main" id="{D10828FB-3960-47B6-8968-77D7ABA357D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60" name="TextBox 3">
          <a:extLst>
            <a:ext uri="{FF2B5EF4-FFF2-40B4-BE49-F238E27FC236}">
              <a16:creationId xmlns:a16="http://schemas.microsoft.com/office/drawing/2014/main" id="{44FF21D0-4ECA-4EA1-AF94-190A8E16AA8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61" name="TextBox 1496">
          <a:extLst>
            <a:ext uri="{FF2B5EF4-FFF2-40B4-BE49-F238E27FC236}">
              <a16:creationId xmlns:a16="http://schemas.microsoft.com/office/drawing/2014/main" id="{A45EE22B-273D-4077-BFED-817A1300E71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62" name="TextBox 1497">
          <a:extLst>
            <a:ext uri="{FF2B5EF4-FFF2-40B4-BE49-F238E27FC236}">
              <a16:creationId xmlns:a16="http://schemas.microsoft.com/office/drawing/2014/main" id="{FE81C448-AD9F-48BC-B6E9-4EB36FC27C8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63" name="TextBox 1498">
          <a:extLst>
            <a:ext uri="{FF2B5EF4-FFF2-40B4-BE49-F238E27FC236}">
              <a16:creationId xmlns:a16="http://schemas.microsoft.com/office/drawing/2014/main" id="{DC632F7F-89A9-4EE3-BC6C-5F52F17B0C8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64" name="TextBox 3">
          <a:extLst>
            <a:ext uri="{FF2B5EF4-FFF2-40B4-BE49-F238E27FC236}">
              <a16:creationId xmlns:a16="http://schemas.microsoft.com/office/drawing/2014/main" id="{0195A692-1820-44CF-AF89-8C369C53F8C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65" name="TextBox 3">
          <a:extLst>
            <a:ext uri="{FF2B5EF4-FFF2-40B4-BE49-F238E27FC236}">
              <a16:creationId xmlns:a16="http://schemas.microsoft.com/office/drawing/2014/main" id="{9DC53497-A6C1-4924-AC54-6F303BCB470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66" name="TextBox 1501">
          <a:extLst>
            <a:ext uri="{FF2B5EF4-FFF2-40B4-BE49-F238E27FC236}">
              <a16:creationId xmlns:a16="http://schemas.microsoft.com/office/drawing/2014/main" id="{2CE4B9F5-57F6-4A85-8B1F-F8355788C69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67" name="TextBox 3">
          <a:extLst>
            <a:ext uri="{FF2B5EF4-FFF2-40B4-BE49-F238E27FC236}">
              <a16:creationId xmlns:a16="http://schemas.microsoft.com/office/drawing/2014/main" id="{8766A797-1FE1-4D5C-9F34-17031A2EFF4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68" name="TextBox 3">
          <a:extLst>
            <a:ext uri="{FF2B5EF4-FFF2-40B4-BE49-F238E27FC236}">
              <a16:creationId xmlns:a16="http://schemas.microsoft.com/office/drawing/2014/main" id="{4972C8FE-8364-43E8-A86B-CDCFDECD1A5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69" name="TextBox 1504">
          <a:extLst>
            <a:ext uri="{FF2B5EF4-FFF2-40B4-BE49-F238E27FC236}">
              <a16:creationId xmlns:a16="http://schemas.microsoft.com/office/drawing/2014/main" id="{C636799A-FC63-43C3-8433-959C1D8D2F8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70" name="TextBox 1505">
          <a:extLst>
            <a:ext uri="{FF2B5EF4-FFF2-40B4-BE49-F238E27FC236}">
              <a16:creationId xmlns:a16="http://schemas.microsoft.com/office/drawing/2014/main" id="{5305BA40-E1B0-4285-8867-ACCB39595F8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71" name="TextBox 1506">
          <a:extLst>
            <a:ext uri="{FF2B5EF4-FFF2-40B4-BE49-F238E27FC236}">
              <a16:creationId xmlns:a16="http://schemas.microsoft.com/office/drawing/2014/main" id="{1B0FC2DE-0179-434D-9AD3-F1FBFE08A05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72" name="TextBox 1507">
          <a:extLst>
            <a:ext uri="{FF2B5EF4-FFF2-40B4-BE49-F238E27FC236}">
              <a16:creationId xmlns:a16="http://schemas.microsoft.com/office/drawing/2014/main" id="{A72B99F7-0820-421E-BB76-F4408C65806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73" name="TextBox 3">
          <a:extLst>
            <a:ext uri="{FF2B5EF4-FFF2-40B4-BE49-F238E27FC236}">
              <a16:creationId xmlns:a16="http://schemas.microsoft.com/office/drawing/2014/main" id="{2D2A0926-44F2-440A-BE83-13796F96AA1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74" name="TextBox 3">
          <a:extLst>
            <a:ext uri="{FF2B5EF4-FFF2-40B4-BE49-F238E27FC236}">
              <a16:creationId xmlns:a16="http://schemas.microsoft.com/office/drawing/2014/main" id="{CC803CCA-4178-4F12-A90E-7732A6DA41D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75" name="TextBox 3">
          <a:extLst>
            <a:ext uri="{FF2B5EF4-FFF2-40B4-BE49-F238E27FC236}">
              <a16:creationId xmlns:a16="http://schemas.microsoft.com/office/drawing/2014/main" id="{75B72F51-5899-48F3-9AED-0C76C7DEB7B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76" name="TextBox 3">
          <a:extLst>
            <a:ext uri="{FF2B5EF4-FFF2-40B4-BE49-F238E27FC236}">
              <a16:creationId xmlns:a16="http://schemas.microsoft.com/office/drawing/2014/main" id="{A436A0DB-FC90-4E94-B960-3A87428CEC3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77" name="TextBox 1512">
          <a:extLst>
            <a:ext uri="{FF2B5EF4-FFF2-40B4-BE49-F238E27FC236}">
              <a16:creationId xmlns:a16="http://schemas.microsoft.com/office/drawing/2014/main" id="{8F6ADE77-D9FA-4601-A15D-5F3CD96B99C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78" name="TextBox 1513">
          <a:extLst>
            <a:ext uri="{FF2B5EF4-FFF2-40B4-BE49-F238E27FC236}">
              <a16:creationId xmlns:a16="http://schemas.microsoft.com/office/drawing/2014/main" id="{04B7DA4D-D1AB-4C88-BAB1-6F80FE4C82C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79" name="TextBox 1514">
          <a:extLst>
            <a:ext uri="{FF2B5EF4-FFF2-40B4-BE49-F238E27FC236}">
              <a16:creationId xmlns:a16="http://schemas.microsoft.com/office/drawing/2014/main" id="{D27736E4-AB8D-4117-B545-2BDE69D9D44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80" name="TextBox 3">
          <a:extLst>
            <a:ext uri="{FF2B5EF4-FFF2-40B4-BE49-F238E27FC236}">
              <a16:creationId xmlns:a16="http://schemas.microsoft.com/office/drawing/2014/main" id="{9C190694-8683-47B0-854B-9D352B488F5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81" name="TextBox 3">
          <a:extLst>
            <a:ext uri="{FF2B5EF4-FFF2-40B4-BE49-F238E27FC236}">
              <a16:creationId xmlns:a16="http://schemas.microsoft.com/office/drawing/2014/main" id="{FC71D968-8F39-40E3-AAE5-93C15EB5752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82" name="TextBox 3">
          <a:extLst>
            <a:ext uri="{FF2B5EF4-FFF2-40B4-BE49-F238E27FC236}">
              <a16:creationId xmlns:a16="http://schemas.microsoft.com/office/drawing/2014/main" id="{BB3ADF44-1BAC-4154-9571-9414AB07487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83" name="TextBox 3">
          <a:extLst>
            <a:ext uri="{FF2B5EF4-FFF2-40B4-BE49-F238E27FC236}">
              <a16:creationId xmlns:a16="http://schemas.microsoft.com/office/drawing/2014/main" id="{12F0BA70-2DB3-463D-9E13-1A47A6A5F5D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84" name="TextBox 3">
          <a:extLst>
            <a:ext uri="{FF2B5EF4-FFF2-40B4-BE49-F238E27FC236}">
              <a16:creationId xmlns:a16="http://schemas.microsoft.com/office/drawing/2014/main" id="{7CB15D07-2D6E-44CC-A4D7-B3124FA8319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85" name="TextBox 1520">
          <a:extLst>
            <a:ext uri="{FF2B5EF4-FFF2-40B4-BE49-F238E27FC236}">
              <a16:creationId xmlns:a16="http://schemas.microsoft.com/office/drawing/2014/main" id="{A9A5A2E7-1390-46D8-9953-3C7297ACF8C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86" name="TextBox 1521">
          <a:extLst>
            <a:ext uri="{FF2B5EF4-FFF2-40B4-BE49-F238E27FC236}">
              <a16:creationId xmlns:a16="http://schemas.microsoft.com/office/drawing/2014/main" id="{A2CC4643-2F50-4F23-9EB8-9266B001165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87" name="TextBox 1522">
          <a:extLst>
            <a:ext uri="{FF2B5EF4-FFF2-40B4-BE49-F238E27FC236}">
              <a16:creationId xmlns:a16="http://schemas.microsoft.com/office/drawing/2014/main" id="{68955069-9367-48DD-8BC4-E030F13F6E5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88" name="TextBox 1523">
          <a:extLst>
            <a:ext uri="{FF2B5EF4-FFF2-40B4-BE49-F238E27FC236}">
              <a16:creationId xmlns:a16="http://schemas.microsoft.com/office/drawing/2014/main" id="{D46335E6-DA01-43BA-845C-E54330DD599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89" name="TextBox 3">
          <a:extLst>
            <a:ext uri="{FF2B5EF4-FFF2-40B4-BE49-F238E27FC236}">
              <a16:creationId xmlns:a16="http://schemas.microsoft.com/office/drawing/2014/main" id="{8F0445ED-9493-4A0C-8328-1E76DD29FC5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90" name="TextBox 3">
          <a:extLst>
            <a:ext uri="{FF2B5EF4-FFF2-40B4-BE49-F238E27FC236}">
              <a16:creationId xmlns:a16="http://schemas.microsoft.com/office/drawing/2014/main" id="{6B8DB002-4836-478B-B9EF-1E992CA4276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91" name="TextBox 3">
          <a:extLst>
            <a:ext uri="{FF2B5EF4-FFF2-40B4-BE49-F238E27FC236}">
              <a16:creationId xmlns:a16="http://schemas.microsoft.com/office/drawing/2014/main" id="{4F969E3A-68C6-4BE8-BDEA-83493D18927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92" name="TextBox 3">
          <a:extLst>
            <a:ext uri="{FF2B5EF4-FFF2-40B4-BE49-F238E27FC236}">
              <a16:creationId xmlns:a16="http://schemas.microsoft.com/office/drawing/2014/main" id="{854C2720-6D75-4CA8-B5A3-60FF802A801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93" name="TextBox 1528">
          <a:extLst>
            <a:ext uri="{FF2B5EF4-FFF2-40B4-BE49-F238E27FC236}">
              <a16:creationId xmlns:a16="http://schemas.microsoft.com/office/drawing/2014/main" id="{7392380B-5D13-4004-81BF-EF613C316B2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94" name="TextBox 1529">
          <a:extLst>
            <a:ext uri="{FF2B5EF4-FFF2-40B4-BE49-F238E27FC236}">
              <a16:creationId xmlns:a16="http://schemas.microsoft.com/office/drawing/2014/main" id="{694CA574-2B53-444A-9F51-67AE29B919C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95" name="TextBox 1530">
          <a:extLst>
            <a:ext uri="{FF2B5EF4-FFF2-40B4-BE49-F238E27FC236}">
              <a16:creationId xmlns:a16="http://schemas.microsoft.com/office/drawing/2014/main" id="{DB88975B-D410-4501-8BF8-A80BE6F0A89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96" name="TextBox 3">
          <a:extLst>
            <a:ext uri="{FF2B5EF4-FFF2-40B4-BE49-F238E27FC236}">
              <a16:creationId xmlns:a16="http://schemas.microsoft.com/office/drawing/2014/main" id="{6B8B2996-F950-47C4-B7AB-9D5418A2E56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97" name="TextBox 3">
          <a:extLst>
            <a:ext uri="{FF2B5EF4-FFF2-40B4-BE49-F238E27FC236}">
              <a16:creationId xmlns:a16="http://schemas.microsoft.com/office/drawing/2014/main" id="{0A79B68D-AD07-4273-A781-407C82A3685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98" name="TextBox 3">
          <a:extLst>
            <a:ext uri="{FF2B5EF4-FFF2-40B4-BE49-F238E27FC236}">
              <a16:creationId xmlns:a16="http://schemas.microsoft.com/office/drawing/2014/main" id="{EE85DEE9-6BF8-48FC-ABE7-F153F3F393F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399" name="TextBox 3">
          <a:extLst>
            <a:ext uri="{FF2B5EF4-FFF2-40B4-BE49-F238E27FC236}">
              <a16:creationId xmlns:a16="http://schemas.microsoft.com/office/drawing/2014/main" id="{48E00954-0597-4890-AB3B-DB32A13FEF3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00" name="TextBox 3">
          <a:extLst>
            <a:ext uri="{FF2B5EF4-FFF2-40B4-BE49-F238E27FC236}">
              <a16:creationId xmlns:a16="http://schemas.microsoft.com/office/drawing/2014/main" id="{045558FE-3272-4021-8C0A-B1F559E15AB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01" name="TextBox 1536">
          <a:extLst>
            <a:ext uri="{FF2B5EF4-FFF2-40B4-BE49-F238E27FC236}">
              <a16:creationId xmlns:a16="http://schemas.microsoft.com/office/drawing/2014/main" id="{2BCBD0E4-C790-48E4-B808-DF5695906FB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02" name="TextBox 1441">
          <a:extLst>
            <a:ext uri="{FF2B5EF4-FFF2-40B4-BE49-F238E27FC236}">
              <a16:creationId xmlns:a16="http://schemas.microsoft.com/office/drawing/2014/main" id="{D140B99D-978E-465B-9B2A-D9CBBC85F3E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03" name="TextBox 1442">
          <a:extLst>
            <a:ext uri="{FF2B5EF4-FFF2-40B4-BE49-F238E27FC236}">
              <a16:creationId xmlns:a16="http://schemas.microsoft.com/office/drawing/2014/main" id="{40F0B368-737E-4C49-BBB2-69702AEA1F1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04" name="TextBox 1443">
          <a:extLst>
            <a:ext uri="{FF2B5EF4-FFF2-40B4-BE49-F238E27FC236}">
              <a16:creationId xmlns:a16="http://schemas.microsoft.com/office/drawing/2014/main" id="{C3F80667-5D90-428F-B977-F359F2FDCEF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05" name="TextBox 3">
          <a:extLst>
            <a:ext uri="{FF2B5EF4-FFF2-40B4-BE49-F238E27FC236}">
              <a16:creationId xmlns:a16="http://schemas.microsoft.com/office/drawing/2014/main" id="{ADE55BCF-83A6-4E7A-BB4C-363DDA34FE7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06" name="TextBox 3">
          <a:extLst>
            <a:ext uri="{FF2B5EF4-FFF2-40B4-BE49-F238E27FC236}">
              <a16:creationId xmlns:a16="http://schemas.microsoft.com/office/drawing/2014/main" id="{4BF2FDB7-AA34-452D-A8CC-768BECB9E13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07" name="TextBox 3">
          <a:extLst>
            <a:ext uri="{FF2B5EF4-FFF2-40B4-BE49-F238E27FC236}">
              <a16:creationId xmlns:a16="http://schemas.microsoft.com/office/drawing/2014/main" id="{88F61203-DCB8-486E-89CC-93015FF651F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08" name="TextBox 3">
          <a:extLst>
            <a:ext uri="{FF2B5EF4-FFF2-40B4-BE49-F238E27FC236}">
              <a16:creationId xmlns:a16="http://schemas.microsoft.com/office/drawing/2014/main" id="{02CAB647-EC65-4483-8E3A-E27B2185495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09" name="TextBox 1448">
          <a:extLst>
            <a:ext uri="{FF2B5EF4-FFF2-40B4-BE49-F238E27FC236}">
              <a16:creationId xmlns:a16="http://schemas.microsoft.com/office/drawing/2014/main" id="{A5CA2B37-A1FE-4DE1-8948-A7AB6714191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10" name="TextBox 1449">
          <a:extLst>
            <a:ext uri="{FF2B5EF4-FFF2-40B4-BE49-F238E27FC236}">
              <a16:creationId xmlns:a16="http://schemas.microsoft.com/office/drawing/2014/main" id="{0D50FC93-007D-487C-BD2C-786E7830D5A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11" name="TextBox 1450">
          <a:extLst>
            <a:ext uri="{FF2B5EF4-FFF2-40B4-BE49-F238E27FC236}">
              <a16:creationId xmlns:a16="http://schemas.microsoft.com/office/drawing/2014/main" id="{4AD58DF2-04EB-4F2F-9439-FDE8A5A7906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12" name="TextBox 3">
          <a:extLst>
            <a:ext uri="{FF2B5EF4-FFF2-40B4-BE49-F238E27FC236}">
              <a16:creationId xmlns:a16="http://schemas.microsoft.com/office/drawing/2014/main" id="{BC4235D0-4A3D-43F3-83D7-029C5D12896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13" name="TextBox 3">
          <a:extLst>
            <a:ext uri="{FF2B5EF4-FFF2-40B4-BE49-F238E27FC236}">
              <a16:creationId xmlns:a16="http://schemas.microsoft.com/office/drawing/2014/main" id="{AADBDDF6-5B0A-44DF-A186-DE3A2A4122C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14" name="TextBox 1453">
          <a:extLst>
            <a:ext uri="{FF2B5EF4-FFF2-40B4-BE49-F238E27FC236}">
              <a16:creationId xmlns:a16="http://schemas.microsoft.com/office/drawing/2014/main" id="{1A33647B-120E-43EE-A322-9E61462CD7E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15" name="TextBox 3">
          <a:extLst>
            <a:ext uri="{FF2B5EF4-FFF2-40B4-BE49-F238E27FC236}">
              <a16:creationId xmlns:a16="http://schemas.microsoft.com/office/drawing/2014/main" id="{72B6430F-A676-4EBA-B51B-6280E16FE5B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16" name="TextBox 3">
          <a:extLst>
            <a:ext uri="{FF2B5EF4-FFF2-40B4-BE49-F238E27FC236}">
              <a16:creationId xmlns:a16="http://schemas.microsoft.com/office/drawing/2014/main" id="{28C5BA54-BC91-46AF-ABEF-D866849871F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17" name="TextBox 1456">
          <a:extLst>
            <a:ext uri="{FF2B5EF4-FFF2-40B4-BE49-F238E27FC236}">
              <a16:creationId xmlns:a16="http://schemas.microsoft.com/office/drawing/2014/main" id="{08D2EEC5-06D2-48DB-A340-943428176CD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18" name="TextBox 1473">
          <a:extLst>
            <a:ext uri="{FF2B5EF4-FFF2-40B4-BE49-F238E27FC236}">
              <a16:creationId xmlns:a16="http://schemas.microsoft.com/office/drawing/2014/main" id="{DFC025B8-A9AD-402B-BB1A-AABB7B375A6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19" name="TextBox 1474">
          <a:extLst>
            <a:ext uri="{FF2B5EF4-FFF2-40B4-BE49-F238E27FC236}">
              <a16:creationId xmlns:a16="http://schemas.microsoft.com/office/drawing/2014/main" id="{FA7D4B85-52C7-42D0-A253-0EF0C36FD1A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20" name="TextBox 1475">
          <a:extLst>
            <a:ext uri="{FF2B5EF4-FFF2-40B4-BE49-F238E27FC236}">
              <a16:creationId xmlns:a16="http://schemas.microsoft.com/office/drawing/2014/main" id="{DD150007-5AF2-45F4-AB3A-72705BAE249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21" name="TextBox 3">
          <a:extLst>
            <a:ext uri="{FF2B5EF4-FFF2-40B4-BE49-F238E27FC236}">
              <a16:creationId xmlns:a16="http://schemas.microsoft.com/office/drawing/2014/main" id="{C70A10A0-DA2B-4C0B-8C1F-B0F1CD2EB5A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22" name="TextBox 3">
          <a:extLst>
            <a:ext uri="{FF2B5EF4-FFF2-40B4-BE49-F238E27FC236}">
              <a16:creationId xmlns:a16="http://schemas.microsoft.com/office/drawing/2014/main" id="{B7C8FD16-53C2-454B-A350-3EBB76E6975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23" name="TextBox 3">
          <a:extLst>
            <a:ext uri="{FF2B5EF4-FFF2-40B4-BE49-F238E27FC236}">
              <a16:creationId xmlns:a16="http://schemas.microsoft.com/office/drawing/2014/main" id="{F5E08D3A-4860-4BDB-9669-7E2E43D0A87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24" name="TextBox 3">
          <a:extLst>
            <a:ext uri="{FF2B5EF4-FFF2-40B4-BE49-F238E27FC236}">
              <a16:creationId xmlns:a16="http://schemas.microsoft.com/office/drawing/2014/main" id="{60B6C8E2-2A1E-40FA-B03D-081F8319AAA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25" name="TextBox 1480">
          <a:extLst>
            <a:ext uri="{FF2B5EF4-FFF2-40B4-BE49-F238E27FC236}">
              <a16:creationId xmlns:a16="http://schemas.microsoft.com/office/drawing/2014/main" id="{C4FE8B4B-5E67-4446-A541-C8EAAA839EF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26" name="TextBox 1481">
          <a:extLst>
            <a:ext uri="{FF2B5EF4-FFF2-40B4-BE49-F238E27FC236}">
              <a16:creationId xmlns:a16="http://schemas.microsoft.com/office/drawing/2014/main" id="{53A518DB-F2D7-428B-B4F9-142611FA1F0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27" name="TextBox 1482">
          <a:extLst>
            <a:ext uri="{FF2B5EF4-FFF2-40B4-BE49-F238E27FC236}">
              <a16:creationId xmlns:a16="http://schemas.microsoft.com/office/drawing/2014/main" id="{04BFCDC5-3AE1-47BD-B956-D2EF3E07D86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28" name="TextBox 3">
          <a:extLst>
            <a:ext uri="{FF2B5EF4-FFF2-40B4-BE49-F238E27FC236}">
              <a16:creationId xmlns:a16="http://schemas.microsoft.com/office/drawing/2014/main" id="{3C68C18B-A670-49D0-B6E4-C7DF5F74D57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29" name="TextBox 3">
          <a:extLst>
            <a:ext uri="{FF2B5EF4-FFF2-40B4-BE49-F238E27FC236}">
              <a16:creationId xmlns:a16="http://schemas.microsoft.com/office/drawing/2014/main" id="{603D3DA4-8025-4ACD-9A20-7A47686DAF6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30" name="TextBox 3">
          <a:extLst>
            <a:ext uri="{FF2B5EF4-FFF2-40B4-BE49-F238E27FC236}">
              <a16:creationId xmlns:a16="http://schemas.microsoft.com/office/drawing/2014/main" id="{956206F0-E52D-4E13-9F8F-4D6E90AF670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31" name="TextBox 3">
          <a:extLst>
            <a:ext uri="{FF2B5EF4-FFF2-40B4-BE49-F238E27FC236}">
              <a16:creationId xmlns:a16="http://schemas.microsoft.com/office/drawing/2014/main" id="{61033EEC-A112-445C-BF4A-F126242ADE3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32" name="TextBox 3">
          <a:extLst>
            <a:ext uri="{FF2B5EF4-FFF2-40B4-BE49-F238E27FC236}">
              <a16:creationId xmlns:a16="http://schemas.microsoft.com/office/drawing/2014/main" id="{F9F38A88-0ADB-456B-B047-7AFEA952459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33" name="TextBox 1488">
          <a:extLst>
            <a:ext uri="{FF2B5EF4-FFF2-40B4-BE49-F238E27FC236}">
              <a16:creationId xmlns:a16="http://schemas.microsoft.com/office/drawing/2014/main" id="{9B4BE0F2-4C9C-4140-BC30-B6E40BB3FEB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34" name="TextBox 1489">
          <a:extLst>
            <a:ext uri="{FF2B5EF4-FFF2-40B4-BE49-F238E27FC236}">
              <a16:creationId xmlns:a16="http://schemas.microsoft.com/office/drawing/2014/main" id="{9CD5374C-E1A2-45A2-979C-8292A7E3A4A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35" name="TextBox 1490">
          <a:extLst>
            <a:ext uri="{FF2B5EF4-FFF2-40B4-BE49-F238E27FC236}">
              <a16:creationId xmlns:a16="http://schemas.microsoft.com/office/drawing/2014/main" id="{5B80FEFA-B57C-4847-A25B-F55379CF3F9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36" name="TextBox 1491">
          <a:extLst>
            <a:ext uri="{FF2B5EF4-FFF2-40B4-BE49-F238E27FC236}">
              <a16:creationId xmlns:a16="http://schemas.microsoft.com/office/drawing/2014/main" id="{F3AC9CBC-7691-49B4-B8EF-3B86F380381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37" name="TextBox 3">
          <a:extLst>
            <a:ext uri="{FF2B5EF4-FFF2-40B4-BE49-F238E27FC236}">
              <a16:creationId xmlns:a16="http://schemas.microsoft.com/office/drawing/2014/main" id="{F9B28ED7-FD96-4654-9BE8-2CBFD6868DB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38" name="TextBox 3">
          <a:extLst>
            <a:ext uri="{FF2B5EF4-FFF2-40B4-BE49-F238E27FC236}">
              <a16:creationId xmlns:a16="http://schemas.microsoft.com/office/drawing/2014/main" id="{F2AE42F7-58C7-4244-94F1-678AF8F1EE9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39" name="TextBox 3">
          <a:extLst>
            <a:ext uri="{FF2B5EF4-FFF2-40B4-BE49-F238E27FC236}">
              <a16:creationId xmlns:a16="http://schemas.microsoft.com/office/drawing/2014/main" id="{0ACD8710-3E0A-48FC-894B-EC19D1FEEA0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40" name="TextBox 3">
          <a:extLst>
            <a:ext uri="{FF2B5EF4-FFF2-40B4-BE49-F238E27FC236}">
              <a16:creationId xmlns:a16="http://schemas.microsoft.com/office/drawing/2014/main" id="{A3BFCD17-DB47-45D0-8A34-444225E74D5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41" name="TextBox 1496">
          <a:extLst>
            <a:ext uri="{FF2B5EF4-FFF2-40B4-BE49-F238E27FC236}">
              <a16:creationId xmlns:a16="http://schemas.microsoft.com/office/drawing/2014/main" id="{6FEAEC60-F626-4DFD-A571-9C08AA48A98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42" name="TextBox 1497">
          <a:extLst>
            <a:ext uri="{FF2B5EF4-FFF2-40B4-BE49-F238E27FC236}">
              <a16:creationId xmlns:a16="http://schemas.microsoft.com/office/drawing/2014/main" id="{6BBCDFB3-EE5C-46B1-9583-5035BE52D87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43" name="TextBox 1498">
          <a:extLst>
            <a:ext uri="{FF2B5EF4-FFF2-40B4-BE49-F238E27FC236}">
              <a16:creationId xmlns:a16="http://schemas.microsoft.com/office/drawing/2014/main" id="{8A9A93C1-4C46-4973-A9D4-4F36668DA0C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44" name="TextBox 3">
          <a:extLst>
            <a:ext uri="{FF2B5EF4-FFF2-40B4-BE49-F238E27FC236}">
              <a16:creationId xmlns:a16="http://schemas.microsoft.com/office/drawing/2014/main" id="{ABDED948-6E38-4CF0-A5C9-EFDB01E23F4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45" name="TextBox 3">
          <a:extLst>
            <a:ext uri="{FF2B5EF4-FFF2-40B4-BE49-F238E27FC236}">
              <a16:creationId xmlns:a16="http://schemas.microsoft.com/office/drawing/2014/main" id="{2135818A-80D3-4B7B-900A-9FFF9341DFB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46" name="TextBox 1501">
          <a:extLst>
            <a:ext uri="{FF2B5EF4-FFF2-40B4-BE49-F238E27FC236}">
              <a16:creationId xmlns:a16="http://schemas.microsoft.com/office/drawing/2014/main" id="{D05B30A8-8E9A-41E4-9D76-E35B82B0E24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47" name="TextBox 3">
          <a:extLst>
            <a:ext uri="{FF2B5EF4-FFF2-40B4-BE49-F238E27FC236}">
              <a16:creationId xmlns:a16="http://schemas.microsoft.com/office/drawing/2014/main" id="{D54B28DE-FC05-4248-BAF3-D49C9110A0C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48" name="TextBox 3">
          <a:extLst>
            <a:ext uri="{FF2B5EF4-FFF2-40B4-BE49-F238E27FC236}">
              <a16:creationId xmlns:a16="http://schemas.microsoft.com/office/drawing/2014/main" id="{CAF8984D-8A14-43F9-AB50-474F9F1933B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49" name="TextBox 1504">
          <a:extLst>
            <a:ext uri="{FF2B5EF4-FFF2-40B4-BE49-F238E27FC236}">
              <a16:creationId xmlns:a16="http://schemas.microsoft.com/office/drawing/2014/main" id="{D179ACCF-3BBA-4FC5-BE71-44D201D55CC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50" name="TextBox 1505">
          <a:extLst>
            <a:ext uri="{FF2B5EF4-FFF2-40B4-BE49-F238E27FC236}">
              <a16:creationId xmlns:a16="http://schemas.microsoft.com/office/drawing/2014/main" id="{B7D9B3B7-9F62-406B-952E-2375A7A16BA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51" name="TextBox 1506">
          <a:extLst>
            <a:ext uri="{FF2B5EF4-FFF2-40B4-BE49-F238E27FC236}">
              <a16:creationId xmlns:a16="http://schemas.microsoft.com/office/drawing/2014/main" id="{1C4BF966-3CEF-4CFA-ADD7-425D5C0007B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52" name="TextBox 1507">
          <a:extLst>
            <a:ext uri="{FF2B5EF4-FFF2-40B4-BE49-F238E27FC236}">
              <a16:creationId xmlns:a16="http://schemas.microsoft.com/office/drawing/2014/main" id="{97F71B4D-941F-4D79-8C28-79B7E07802F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53" name="TextBox 3">
          <a:extLst>
            <a:ext uri="{FF2B5EF4-FFF2-40B4-BE49-F238E27FC236}">
              <a16:creationId xmlns:a16="http://schemas.microsoft.com/office/drawing/2014/main" id="{3CF50569-11AF-4B3B-9C5A-579E0747D6D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54" name="TextBox 3">
          <a:extLst>
            <a:ext uri="{FF2B5EF4-FFF2-40B4-BE49-F238E27FC236}">
              <a16:creationId xmlns:a16="http://schemas.microsoft.com/office/drawing/2014/main" id="{B36123F3-72BA-4856-B6AA-035D50F3197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55" name="TextBox 3">
          <a:extLst>
            <a:ext uri="{FF2B5EF4-FFF2-40B4-BE49-F238E27FC236}">
              <a16:creationId xmlns:a16="http://schemas.microsoft.com/office/drawing/2014/main" id="{305EB9E5-9131-492E-BC29-D4A8BE8CD32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56" name="TextBox 3">
          <a:extLst>
            <a:ext uri="{FF2B5EF4-FFF2-40B4-BE49-F238E27FC236}">
              <a16:creationId xmlns:a16="http://schemas.microsoft.com/office/drawing/2014/main" id="{3E49A3F1-6BA3-47D4-B3CA-574DFBB09B5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57" name="TextBox 1512">
          <a:extLst>
            <a:ext uri="{FF2B5EF4-FFF2-40B4-BE49-F238E27FC236}">
              <a16:creationId xmlns:a16="http://schemas.microsoft.com/office/drawing/2014/main" id="{AD03D52B-2E99-457B-94C5-3FFC6DD160E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58" name="TextBox 1513">
          <a:extLst>
            <a:ext uri="{FF2B5EF4-FFF2-40B4-BE49-F238E27FC236}">
              <a16:creationId xmlns:a16="http://schemas.microsoft.com/office/drawing/2014/main" id="{23DCF539-37BB-476D-B884-A65A28BA0CB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59" name="TextBox 1514">
          <a:extLst>
            <a:ext uri="{FF2B5EF4-FFF2-40B4-BE49-F238E27FC236}">
              <a16:creationId xmlns:a16="http://schemas.microsoft.com/office/drawing/2014/main" id="{2E2549FB-F4E5-4D10-A45F-933DC8CE204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60" name="TextBox 3">
          <a:extLst>
            <a:ext uri="{FF2B5EF4-FFF2-40B4-BE49-F238E27FC236}">
              <a16:creationId xmlns:a16="http://schemas.microsoft.com/office/drawing/2014/main" id="{5277CDD8-95DA-47BC-8B17-0FA67E69F51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61" name="TextBox 3">
          <a:extLst>
            <a:ext uri="{FF2B5EF4-FFF2-40B4-BE49-F238E27FC236}">
              <a16:creationId xmlns:a16="http://schemas.microsoft.com/office/drawing/2014/main" id="{ED665BCC-B77E-436F-ABEE-02882EE51F0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62" name="TextBox 3">
          <a:extLst>
            <a:ext uri="{FF2B5EF4-FFF2-40B4-BE49-F238E27FC236}">
              <a16:creationId xmlns:a16="http://schemas.microsoft.com/office/drawing/2014/main" id="{3F3B174E-E2FC-4DA8-BCAC-80975A200E7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63" name="TextBox 3">
          <a:extLst>
            <a:ext uri="{FF2B5EF4-FFF2-40B4-BE49-F238E27FC236}">
              <a16:creationId xmlns:a16="http://schemas.microsoft.com/office/drawing/2014/main" id="{AC6DFA4E-708C-4754-A0B4-1E2A1E03CBA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64" name="TextBox 3">
          <a:extLst>
            <a:ext uri="{FF2B5EF4-FFF2-40B4-BE49-F238E27FC236}">
              <a16:creationId xmlns:a16="http://schemas.microsoft.com/office/drawing/2014/main" id="{A6ECF616-C0BF-4A84-B79A-B3B6CFAE996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65" name="TextBox 1520">
          <a:extLst>
            <a:ext uri="{FF2B5EF4-FFF2-40B4-BE49-F238E27FC236}">
              <a16:creationId xmlns:a16="http://schemas.microsoft.com/office/drawing/2014/main" id="{2DA11E9D-D54C-4A7D-8E67-A87331F50D8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66" name="TextBox 1521">
          <a:extLst>
            <a:ext uri="{FF2B5EF4-FFF2-40B4-BE49-F238E27FC236}">
              <a16:creationId xmlns:a16="http://schemas.microsoft.com/office/drawing/2014/main" id="{A903FA17-CAD2-47F5-A2B9-C7AC02EED8F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67" name="TextBox 1522">
          <a:extLst>
            <a:ext uri="{FF2B5EF4-FFF2-40B4-BE49-F238E27FC236}">
              <a16:creationId xmlns:a16="http://schemas.microsoft.com/office/drawing/2014/main" id="{C771249D-433C-4B6A-93AC-B57BCB37436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68" name="TextBox 1523">
          <a:extLst>
            <a:ext uri="{FF2B5EF4-FFF2-40B4-BE49-F238E27FC236}">
              <a16:creationId xmlns:a16="http://schemas.microsoft.com/office/drawing/2014/main" id="{2402E5ED-C175-4CBF-803E-E0E0BE52CC1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69" name="TextBox 3">
          <a:extLst>
            <a:ext uri="{FF2B5EF4-FFF2-40B4-BE49-F238E27FC236}">
              <a16:creationId xmlns:a16="http://schemas.microsoft.com/office/drawing/2014/main" id="{DF929408-0DC4-4281-B2A5-62D95EFEB8B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70" name="TextBox 3">
          <a:extLst>
            <a:ext uri="{FF2B5EF4-FFF2-40B4-BE49-F238E27FC236}">
              <a16:creationId xmlns:a16="http://schemas.microsoft.com/office/drawing/2014/main" id="{4F62E6AB-4968-4D67-908D-A7F005DB6C5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71" name="TextBox 3">
          <a:extLst>
            <a:ext uri="{FF2B5EF4-FFF2-40B4-BE49-F238E27FC236}">
              <a16:creationId xmlns:a16="http://schemas.microsoft.com/office/drawing/2014/main" id="{C48C6EF7-BB60-40C0-8298-C1EB403BFE0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72" name="TextBox 3">
          <a:extLst>
            <a:ext uri="{FF2B5EF4-FFF2-40B4-BE49-F238E27FC236}">
              <a16:creationId xmlns:a16="http://schemas.microsoft.com/office/drawing/2014/main" id="{B00FE07D-7FD5-4A55-A009-8C692743770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73" name="TextBox 1528">
          <a:extLst>
            <a:ext uri="{FF2B5EF4-FFF2-40B4-BE49-F238E27FC236}">
              <a16:creationId xmlns:a16="http://schemas.microsoft.com/office/drawing/2014/main" id="{69C90DD2-F556-44E3-8690-E5DF86851C8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74" name="TextBox 1529">
          <a:extLst>
            <a:ext uri="{FF2B5EF4-FFF2-40B4-BE49-F238E27FC236}">
              <a16:creationId xmlns:a16="http://schemas.microsoft.com/office/drawing/2014/main" id="{311355A4-E127-443D-87A9-D1C529478F9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75" name="TextBox 1530">
          <a:extLst>
            <a:ext uri="{FF2B5EF4-FFF2-40B4-BE49-F238E27FC236}">
              <a16:creationId xmlns:a16="http://schemas.microsoft.com/office/drawing/2014/main" id="{E9938ABC-DE2B-4238-805D-1725B091557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76" name="TextBox 3">
          <a:extLst>
            <a:ext uri="{FF2B5EF4-FFF2-40B4-BE49-F238E27FC236}">
              <a16:creationId xmlns:a16="http://schemas.microsoft.com/office/drawing/2014/main" id="{24302483-A231-477D-A91A-D9503AC3A0F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77" name="TextBox 3">
          <a:extLst>
            <a:ext uri="{FF2B5EF4-FFF2-40B4-BE49-F238E27FC236}">
              <a16:creationId xmlns:a16="http://schemas.microsoft.com/office/drawing/2014/main" id="{8F084266-CC08-47C7-AC72-75871CA7367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78" name="TextBox 3">
          <a:extLst>
            <a:ext uri="{FF2B5EF4-FFF2-40B4-BE49-F238E27FC236}">
              <a16:creationId xmlns:a16="http://schemas.microsoft.com/office/drawing/2014/main" id="{56BE5A99-79FD-4EFB-BA99-74ECADF2AF4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79" name="TextBox 3">
          <a:extLst>
            <a:ext uri="{FF2B5EF4-FFF2-40B4-BE49-F238E27FC236}">
              <a16:creationId xmlns:a16="http://schemas.microsoft.com/office/drawing/2014/main" id="{C54B3589-E165-4584-980D-A284F481197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80" name="TextBox 3">
          <a:extLst>
            <a:ext uri="{FF2B5EF4-FFF2-40B4-BE49-F238E27FC236}">
              <a16:creationId xmlns:a16="http://schemas.microsoft.com/office/drawing/2014/main" id="{88036672-1549-4037-B8E7-C22FE02C3C3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81" name="TextBox 1536">
          <a:extLst>
            <a:ext uri="{FF2B5EF4-FFF2-40B4-BE49-F238E27FC236}">
              <a16:creationId xmlns:a16="http://schemas.microsoft.com/office/drawing/2014/main" id="{2C3D6FDC-8206-426A-B8BB-C78899DE3D7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82" name="TextBox 1441">
          <a:extLst>
            <a:ext uri="{FF2B5EF4-FFF2-40B4-BE49-F238E27FC236}">
              <a16:creationId xmlns:a16="http://schemas.microsoft.com/office/drawing/2014/main" id="{0BF84656-815F-45FC-8B88-79287C0C4FA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83" name="TextBox 1442">
          <a:extLst>
            <a:ext uri="{FF2B5EF4-FFF2-40B4-BE49-F238E27FC236}">
              <a16:creationId xmlns:a16="http://schemas.microsoft.com/office/drawing/2014/main" id="{E0447999-E7ED-4252-8941-D4FCEE74509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84" name="TextBox 1443">
          <a:extLst>
            <a:ext uri="{FF2B5EF4-FFF2-40B4-BE49-F238E27FC236}">
              <a16:creationId xmlns:a16="http://schemas.microsoft.com/office/drawing/2014/main" id="{48BCFFFA-7BF7-44A8-B094-507ADBC97E3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85" name="TextBox 3">
          <a:extLst>
            <a:ext uri="{FF2B5EF4-FFF2-40B4-BE49-F238E27FC236}">
              <a16:creationId xmlns:a16="http://schemas.microsoft.com/office/drawing/2014/main" id="{96180868-043A-49BC-B819-716B4631783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86" name="TextBox 3">
          <a:extLst>
            <a:ext uri="{FF2B5EF4-FFF2-40B4-BE49-F238E27FC236}">
              <a16:creationId xmlns:a16="http://schemas.microsoft.com/office/drawing/2014/main" id="{585B7D3B-0EF0-4A65-AEAF-0B6B6E85550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87" name="TextBox 3">
          <a:extLst>
            <a:ext uri="{FF2B5EF4-FFF2-40B4-BE49-F238E27FC236}">
              <a16:creationId xmlns:a16="http://schemas.microsoft.com/office/drawing/2014/main" id="{A4F7D291-BE0C-48EF-9955-6C8F1989EB4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88" name="TextBox 3">
          <a:extLst>
            <a:ext uri="{FF2B5EF4-FFF2-40B4-BE49-F238E27FC236}">
              <a16:creationId xmlns:a16="http://schemas.microsoft.com/office/drawing/2014/main" id="{BAEF9E1D-8A06-4C0F-B619-6843E64E577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89" name="TextBox 1448">
          <a:extLst>
            <a:ext uri="{FF2B5EF4-FFF2-40B4-BE49-F238E27FC236}">
              <a16:creationId xmlns:a16="http://schemas.microsoft.com/office/drawing/2014/main" id="{17EDB625-7466-444E-9E21-6C387E845B9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90" name="TextBox 1449">
          <a:extLst>
            <a:ext uri="{FF2B5EF4-FFF2-40B4-BE49-F238E27FC236}">
              <a16:creationId xmlns:a16="http://schemas.microsoft.com/office/drawing/2014/main" id="{55F86C9D-ECC8-49E3-9C25-5CB8A4D5E61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91" name="TextBox 1450">
          <a:extLst>
            <a:ext uri="{FF2B5EF4-FFF2-40B4-BE49-F238E27FC236}">
              <a16:creationId xmlns:a16="http://schemas.microsoft.com/office/drawing/2014/main" id="{34A9F19E-C6C3-4467-B7CE-CF1C376836A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92" name="TextBox 3">
          <a:extLst>
            <a:ext uri="{FF2B5EF4-FFF2-40B4-BE49-F238E27FC236}">
              <a16:creationId xmlns:a16="http://schemas.microsoft.com/office/drawing/2014/main" id="{72AAF375-6780-4F79-B6BA-5122DAFC593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93" name="TextBox 3">
          <a:extLst>
            <a:ext uri="{FF2B5EF4-FFF2-40B4-BE49-F238E27FC236}">
              <a16:creationId xmlns:a16="http://schemas.microsoft.com/office/drawing/2014/main" id="{8D967592-6CBB-4A43-AE6C-F5554667D8E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94" name="TextBox 1453">
          <a:extLst>
            <a:ext uri="{FF2B5EF4-FFF2-40B4-BE49-F238E27FC236}">
              <a16:creationId xmlns:a16="http://schemas.microsoft.com/office/drawing/2014/main" id="{034591CA-5ED3-47B4-9B4A-5C3A89AFD25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95" name="TextBox 3">
          <a:extLst>
            <a:ext uri="{FF2B5EF4-FFF2-40B4-BE49-F238E27FC236}">
              <a16:creationId xmlns:a16="http://schemas.microsoft.com/office/drawing/2014/main" id="{A5989FEC-60EF-4C03-A631-D83C78103D6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96" name="TextBox 3">
          <a:extLst>
            <a:ext uri="{FF2B5EF4-FFF2-40B4-BE49-F238E27FC236}">
              <a16:creationId xmlns:a16="http://schemas.microsoft.com/office/drawing/2014/main" id="{E410C308-6695-4375-8969-BCE9CBD0646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97" name="TextBox 1456">
          <a:extLst>
            <a:ext uri="{FF2B5EF4-FFF2-40B4-BE49-F238E27FC236}">
              <a16:creationId xmlns:a16="http://schemas.microsoft.com/office/drawing/2014/main" id="{C1E735A1-E54E-461F-9521-E0C01E204B0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98" name="TextBox 1441">
          <a:extLst>
            <a:ext uri="{FF2B5EF4-FFF2-40B4-BE49-F238E27FC236}">
              <a16:creationId xmlns:a16="http://schemas.microsoft.com/office/drawing/2014/main" id="{4B4D3FEA-5D19-4CCD-8D05-844844A8659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499" name="TextBox 1442">
          <a:extLst>
            <a:ext uri="{FF2B5EF4-FFF2-40B4-BE49-F238E27FC236}">
              <a16:creationId xmlns:a16="http://schemas.microsoft.com/office/drawing/2014/main" id="{4BBB2D14-632D-472C-9ED9-462FA67F4D4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00" name="TextBox 1443">
          <a:extLst>
            <a:ext uri="{FF2B5EF4-FFF2-40B4-BE49-F238E27FC236}">
              <a16:creationId xmlns:a16="http://schemas.microsoft.com/office/drawing/2014/main" id="{6153523B-5E8C-429D-A866-B0528A8DF14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01" name="TextBox 3">
          <a:extLst>
            <a:ext uri="{FF2B5EF4-FFF2-40B4-BE49-F238E27FC236}">
              <a16:creationId xmlns:a16="http://schemas.microsoft.com/office/drawing/2014/main" id="{35CA307E-A7F3-4C28-9D88-2290523119D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02" name="TextBox 3">
          <a:extLst>
            <a:ext uri="{FF2B5EF4-FFF2-40B4-BE49-F238E27FC236}">
              <a16:creationId xmlns:a16="http://schemas.microsoft.com/office/drawing/2014/main" id="{4B026A9E-E7EE-4A6B-A548-02326562730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03" name="TextBox 3">
          <a:extLst>
            <a:ext uri="{FF2B5EF4-FFF2-40B4-BE49-F238E27FC236}">
              <a16:creationId xmlns:a16="http://schemas.microsoft.com/office/drawing/2014/main" id="{5BB54314-F759-4E52-9B53-F2F7F5E19F7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04" name="TextBox 3">
          <a:extLst>
            <a:ext uri="{FF2B5EF4-FFF2-40B4-BE49-F238E27FC236}">
              <a16:creationId xmlns:a16="http://schemas.microsoft.com/office/drawing/2014/main" id="{BC0D5ED2-8F8D-4682-BA58-B381DD796D4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05" name="TextBox 1448">
          <a:extLst>
            <a:ext uri="{FF2B5EF4-FFF2-40B4-BE49-F238E27FC236}">
              <a16:creationId xmlns:a16="http://schemas.microsoft.com/office/drawing/2014/main" id="{D14F5EB0-9927-4036-98D5-27730E04461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06" name="TextBox 1449">
          <a:extLst>
            <a:ext uri="{FF2B5EF4-FFF2-40B4-BE49-F238E27FC236}">
              <a16:creationId xmlns:a16="http://schemas.microsoft.com/office/drawing/2014/main" id="{E0E0760F-C1BA-465C-9FF7-6D54343C99C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07" name="TextBox 1450">
          <a:extLst>
            <a:ext uri="{FF2B5EF4-FFF2-40B4-BE49-F238E27FC236}">
              <a16:creationId xmlns:a16="http://schemas.microsoft.com/office/drawing/2014/main" id="{2233C9F9-3732-4A02-A3E3-F323023CD42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08" name="TextBox 3">
          <a:extLst>
            <a:ext uri="{FF2B5EF4-FFF2-40B4-BE49-F238E27FC236}">
              <a16:creationId xmlns:a16="http://schemas.microsoft.com/office/drawing/2014/main" id="{FBC79837-7112-40FC-9752-3E0CCAC2CD3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09" name="TextBox 3">
          <a:extLst>
            <a:ext uri="{FF2B5EF4-FFF2-40B4-BE49-F238E27FC236}">
              <a16:creationId xmlns:a16="http://schemas.microsoft.com/office/drawing/2014/main" id="{701B3045-578B-49BD-97CB-345AA16E7CF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10" name="TextBox 1453">
          <a:extLst>
            <a:ext uri="{FF2B5EF4-FFF2-40B4-BE49-F238E27FC236}">
              <a16:creationId xmlns:a16="http://schemas.microsoft.com/office/drawing/2014/main" id="{71DB6602-B3E2-4053-B796-410DD0493F5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11" name="TextBox 3">
          <a:extLst>
            <a:ext uri="{FF2B5EF4-FFF2-40B4-BE49-F238E27FC236}">
              <a16:creationId xmlns:a16="http://schemas.microsoft.com/office/drawing/2014/main" id="{F47FB656-B719-4B1F-8B89-42F02314558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12" name="TextBox 3">
          <a:extLst>
            <a:ext uri="{FF2B5EF4-FFF2-40B4-BE49-F238E27FC236}">
              <a16:creationId xmlns:a16="http://schemas.microsoft.com/office/drawing/2014/main" id="{1F619EB0-C37D-4E3F-8938-D5FD3E98956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13" name="TextBox 1456">
          <a:extLst>
            <a:ext uri="{FF2B5EF4-FFF2-40B4-BE49-F238E27FC236}">
              <a16:creationId xmlns:a16="http://schemas.microsoft.com/office/drawing/2014/main" id="{A912D5CA-37AD-4DCF-9B07-50858108C7D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14" name="TextBox 1473">
          <a:extLst>
            <a:ext uri="{FF2B5EF4-FFF2-40B4-BE49-F238E27FC236}">
              <a16:creationId xmlns:a16="http://schemas.microsoft.com/office/drawing/2014/main" id="{84B5F98F-A85D-4C11-8617-F5E13A8BA12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15" name="TextBox 1474">
          <a:extLst>
            <a:ext uri="{FF2B5EF4-FFF2-40B4-BE49-F238E27FC236}">
              <a16:creationId xmlns:a16="http://schemas.microsoft.com/office/drawing/2014/main" id="{76FFA99B-0619-49A4-AF23-781A867260E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16" name="TextBox 1475">
          <a:extLst>
            <a:ext uri="{FF2B5EF4-FFF2-40B4-BE49-F238E27FC236}">
              <a16:creationId xmlns:a16="http://schemas.microsoft.com/office/drawing/2014/main" id="{584742A5-C3F4-4F4A-9F08-E65651C0E0D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17" name="TextBox 3">
          <a:extLst>
            <a:ext uri="{FF2B5EF4-FFF2-40B4-BE49-F238E27FC236}">
              <a16:creationId xmlns:a16="http://schemas.microsoft.com/office/drawing/2014/main" id="{2A3CAB48-E480-4478-885B-E60AFE82BB3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18" name="TextBox 3">
          <a:extLst>
            <a:ext uri="{FF2B5EF4-FFF2-40B4-BE49-F238E27FC236}">
              <a16:creationId xmlns:a16="http://schemas.microsoft.com/office/drawing/2014/main" id="{BDBBF95F-CEF6-47BD-8C41-20177DF4E74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19" name="TextBox 3">
          <a:extLst>
            <a:ext uri="{FF2B5EF4-FFF2-40B4-BE49-F238E27FC236}">
              <a16:creationId xmlns:a16="http://schemas.microsoft.com/office/drawing/2014/main" id="{63A865FD-9C14-473B-90DD-5247429F98A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20" name="TextBox 3">
          <a:extLst>
            <a:ext uri="{FF2B5EF4-FFF2-40B4-BE49-F238E27FC236}">
              <a16:creationId xmlns:a16="http://schemas.microsoft.com/office/drawing/2014/main" id="{1F50FBB3-B9F2-46F8-A0D8-8296AA39659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21" name="TextBox 1480">
          <a:extLst>
            <a:ext uri="{FF2B5EF4-FFF2-40B4-BE49-F238E27FC236}">
              <a16:creationId xmlns:a16="http://schemas.microsoft.com/office/drawing/2014/main" id="{8A2AD1D9-F8FD-4F7E-AF5C-8A16FD60517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22" name="TextBox 1481">
          <a:extLst>
            <a:ext uri="{FF2B5EF4-FFF2-40B4-BE49-F238E27FC236}">
              <a16:creationId xmlns:a16="http://schemas.microsoft.com/office/drawing/2014/main" id="{9CC5C61C-BC9C-4240-A11F-C57B2630652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23" name="TextBox 1482">
          <a:extLst>
            <a:ext uri="{FF2B5EF4-FFF2-40B4-BE49-F238E27FC236}">
              <a16:creationId xmlns:a16="http://schemas.microsoft.com/office/drawing/2014/main" id="{6BD9244B-A367-492D-BAD6-DEED31BD493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24" name="TextBox 3">
          <a:extLst>
            <a:ext uri="{FF2B5EF4-FFF2-40B4-BE49-F238E27FC236}">
              <a16:creationId xmlns:a16="http://schemas.microsoft.com/office/drawing/2014/main" id="{4BAC1642-8D09-4C52-B42E-C44C01001F1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25" name="TextBox 3">
          <a:extLst>
            <a:ext uri="{FF2B5EF4-FFF2-40B4-BE49-F238E27FC236}">
              <a16:creationId xmlns:a16="http://schemas.microsoft.com/office/drawing/2014/main" id="{C9981C86-9E9E-47C4-BD22-64F18BE9155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26" name="TextBox 3">
          <a:extLst>
            <a:ext uri="{FF2B5EF4-FFF2-40B4-BE49-F238E27FC236}">
              <a16:creationId xmlns:a16="http://schemas.microsoft.com/office/drawing/2014/main" id="{9FD17259-A760-47E8-91D4-CF87A9C95D3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27" name="TextBox 3">
          <a:extLst>
            <a:ext uri="{FF2B5EF4-FFF2-40B4-BE49-F238E27FC236}">
              <a16:creationId xmlns:a16="http://schemas.microsoft.com/office/drawing/2014/main" id="{84027A89-2A77-4A28-AB83-B81620D64EF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28" name="TextBox 3">
          <a:extLst>
            <a:ext uri="{FF2B5EF4-FFF2-40B4-BE49-F238E27FC236}">
              <a16:creationId xmlns:a16="http://schemas.microsoft.com/office/drawing/2014/main" id="{47811BF4-7CD2-4855-A59C-86CC35E3048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29" name="TextBox 1488">
          <a:extLst>
            <a:ext uri="{FF2B5EF4-FFF2-40B4-BE49-F238E27FC236}">
              <a16:creationId xmlns:a16="http://schemas.microsoft.com/office/drawing/2014/main" id="{630590CB-6B51-480C-A48D-DA7A916659E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30" name="TextBox 1489">
          <a:extLst>
            <a:ext uri="{FF2B5EF4-FFF2-40B4-BE49-F238E27FC236}">
              <a16:creationId xmlns:a16="http://schemas.microsoft.com/office/drawing/2014/main" id="{BDACF077-5382-47ED-99FF-E6C61A706CA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31" name="TextBox 1490">
          <a:extLst>
            <a:ext uri="{FF2B5EF4-FFF2-40B4-BE49-F238E27FC236}">
              <a16:creationId xmlns:a16="http://schemas.microsoft.com/office/drawing/2014/main" id="{A7A4B61C-3DDA-4295-A96C-A94201F15BD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32" name="TextBox 1491">
          <a:extLst>
            <a:ext uri="{FF2B5EF4-FFF2-40B4-BE49-F238E27FC236}">
              <a16:creationId xmlns:a16="http://schemas.microsoft.com/office/drawing/2014/main" id="{33791104-7574-4087-98AD-9C98F2E5F76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33" name="TextBox 3">
          <a:extLst>
            <a:ext uri="{FF2B5EF4-FFF2-40B4-BE49-F238E27FC236}">
              <a16:creationId xmlns:a16="http://schemas.microsoft.com/office/drawing/2014/main" id="{27F38CC1-F6B5-44B4-B867-D2C85590C75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34" name="TextBox 3">
          <a:extLst>
            <a:ext uri="{FF2B5EF4-FFF2-40B4-BE49-F238E27FC236}">
              <a16:creationId xmlns:a16="http://schemas.microsoft.com/office/drawing/2014/main" id="{3C4F857C-7268-4E0A-A02A-2613D96222D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35" name="TextBox 3">
          <a:extLst>
            <a:ext uri="{FF2B5EF4-FFF2-40B4-BE49-F238E27FC236}">
              <a16:creationId xmlns:a16="http://schemas.microsoft.com/office/drawing/2014/main" id="{98E77364-E0AA-4758-AE75-E61901B6E8E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36" name="TextBox 3">
          <a:extLst>
            <a:ext uri="{FF2B5EF4-FFF2-40B4-BE49-F238E27FC236}">
              <a16:creationId xmlns:a16="http://schemas.microsoft.com/office/drawing/2014/main" id="{58A17CE3-B0B8-45AD-A1B7-99C5F45E72B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37" name="TextBox 1496">
          <a:extLst>
            <a:ext uri="{FF2B5EF4-FFF2-40B4-BE49-F238E27FC236}">
              <a16:creationId xmlns:a16="http://schemas.microsoft.com/office/drawing/2014/main" id="{C1A138BC-2711-4863-A832-54CEB7A1860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38" name="TextBox 1497">
          <a:extLst>
            <a:ext uri="{FF2B5EF4-FFF2-40B4-BE49-F238E27FC236}">
              <a16:creationId xmlns:a16="http://schemas.microsoft.com/office/drawing/2014/main" id="{4B73676F-98CD-4DDD-A117-3D0449F979E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39" name="TextBox 1498">
          <a:extLst>
            <a:ext uri="{FF2B5EF4-FFF2-40B4-BE49-F238E27FC236}">
              <a16:creationId xmlns:a16="http://schemas.microsoft.com/office/drawing/2014/main" id="{CED61156-01D3-40CD-AA7A-DA532B89261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40" name="TextBox 3">
          <a:extLst>
            <a:ext uri="{FF2B5EF4-FFF2-40B4-BE49-F238E27FC236}">
              <a16:creationId xmlns:a16="http://schemas.microsoft.com/office/drawing/2014/main" id="{B00DF064-06F6-4DEE-B065-53D77D3399A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41" name="TextBox 3">
          <a:extLst>
            <a:ext uri="{FF2B5EF4-FFF2-40B4-BE49-F238E27FC236}">
              <a16:creationId xmlns:a16="http://schemas.microsoft.com/office/drawing/2014/main" id="{8E05A6F4-7F1F-47D1-B2E9-205AF42318D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42" name="TextBox 1501">
          <a:extLst>
            <a:ext uri="{FF2B5EF4-FFF2-40B4-BE49-F238E27FC236}">
              <a16:creationId xmlns:a16="http://schemas.microsoft.com/office/drawing/2014/main" id="{91FF19C8-F189-4AFE-A4AE-BFD3193E99D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43" name="TextBox 3">
          <a:extLst>
            <a:ext uri="{FF2B5EF4-FFF2-40B4-BE49-F238E27FC236}">
              <a16:creationId xmlns:a16="http://schemas.microsoft.com/office/drawing/2014/main" id="{63520F51-FBFE-4411-B285-20BF41B4B08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44" name="TextBox 3">
          <a:extLst>
            <a:ext uri="{FF2B5EF4-FFF2-40B4-BE49-F238E27FC236}">
              <a16:creationId xmlns:a16="http://schemas.microsoft.com/office/drawing/2014/main" id="{7DF91C1E-C2F7-4AFC-9137-F5796AF9D70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45" name="TextBox 1504">
          <a:extLst>
            <a:ext uri="{FF2B5EF4-FFF2-40B4-BE49-F238E27FC236}">
              <a16:creationId xmlns:a16="http://schemas.microsoft.com/office/drawing/2014/main" id="{454B013F-0C4A-42E5-B500-5456FFB1211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46" name="TextBox 1505">
          <a:extLst>
            <a:ext uri="{FF2B5EF4-FFF2-40B4-BE49-F238E27FC236}">
              <a16:creationId xmlns:a16="http://schemas.microsoft.com/office/drawing/2014/main" id="{A8A4A2EC-4EF4-494A-9427-7A5C8B91F09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47" name="TextBox 1506">
          <a:extLst>
            <a:ext uri="{FF2B5EF4-FFF2-40B4-BE49-F238E27FC236}">
              <a16:creationId xmlns:a16="http://schemas.microsoft.com/office/drawing/2014/main" id="{020C2FAA-5589-4166-BE22-EFD49DF8DDC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48" name="TextBox 1507">
          <a:extLst>
            <a:ext uri="{FF2B5EF4-FFF2-40B4-BE49-F238E27FC236}">
              <a16:creationId xmlns:a16="http://schemas.microsoft.com/office/drawing/2014/main" id="{F103888F-4055-4FE8-B655-B18F1A635B2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49" name="TextBox 3">
          <a:extLst>
            <a:ext uri="{FF2B5EF4-FFF2-40B4-BE49-F238E27FC236}">
              <a16:creationId xmlns:a16="http://schemas.microsoft.com/office/drawing/2014/main" id="{2EA77BD3-D82E-4B30-9E37-4B1F4ADC3D7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50" name="TextBox 3">
          <a:extLst>
            <a:ext uri="{FF2B5EF4-FFF2-40B4-BE49-F238E27FC236}">
              <a16:creationId xmlns:a16="http://schemas.microsoft.com/office/drawing/2014/main" id="{FFD9B74A-BFE3-4D91-A367-DB99360BF8D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51" name="TextBox 3">
          <a:extLst>
            <a:ext uri="{FF2B5EF4-FFF2-40B4-BE49-F238E27FC236}">
              <a16:creationId xmlns:a16="http://schemas.microsoft.com/office/drawing/2014/main" id="{23ED533F-064D-4BD9-805F-9ACF73C3C31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52" name="TextBox 3">
          <a:extLst>
            <a:ext uri="{FF2B5EF4-FFF2-40B4-BE49-F238E27FC236}">
              <a16:creationId xmlns:a16="http://schemas.microsoft.com/office/drawing/2014/main" id="{862D158B-3212-45E3-B235-6E6746CC2ED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53" name="TextBox 1512">
          <a:extLst>
            <a:ext uri="{FF2B5EF4-FFF2-40B4-BE49-F238E27FC236}">
              <a16:creationId xmlns:a16="http://schemas.microsoft.com/office/drawing/2014/main" id="{6719BF59-EE0D-41F0-A415-15896CADC0B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54" name="TextBox 1513">
          <a:extLst>
            <a:ext uri="{FF2B5EF4-FFF2-40B4-BE49-F238E27FC236}">
              <a16:creationId xmlns:a16="http://schemas.microsoft.com/office/drawing/2014/main" id="{AB95F327-1466-4445-8EDA-E193A4C650E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55" name="TextBox 1514">
          <a:extLst>
            <a:ext uri="{FF2B5EF4-FFF2-40B4-BE49-F238E27FC236}">
              <a16:creationId xmlns:a16="http://schemas.microsoft.com/office/drawing/2014/main" id="{FBC4CB30-D327-40B1-A516-338C71B7260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56" name="TextBox 3">
          <a:extLst>
            <a:ext uri="{FF2B5EF4-FFF2-40B4-BE49-F238E27FC236}">
              <a16:creationId xmlns:a16="http://schemas.microsoft.com/office/drawing/2014/main" id="{45A650E7-3C6C-4072-B7B0-0846C6C3C6F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57" name="TextBox 3">
          <a:extLst>
            <a:ext uri="{FF2B5EF4-FFF2-40B4-BE49-F238E27FC236}">
              <a16:creationId xmlns:a16="http://schemas.microsoft.com/office/drawing/2014/main" id="{4672052B-FFD1-450D-B2C7-1C7E3B1B6B4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58" name="TextBox 3">
          <a:extLst>
            <a:ext uri="{FF2B5EF4-FFF2-40B4-BE49-F238E27FC236}">
              <a16:creationId xmlns:a16="http://schemas.microsoft.com/office/drawing/2014/main" id="{1108D91A-4613-43CD-A307-E6E2137DBB1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59" name="TextBox 3">
          <a:extLst>
            <a:ext uri="{FF2B5EF4-FFF2-40B4-BE49-F238E27FC236}">
              <a16:creationId xmlns:a16="http://schemas.microsoft.com/office/drawing/2014/main" id="{7C0B52B0-599F-4929-A278-5F287C17809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60" name="TextBox 3">
          <a:extLst>
            <a:ext uri="{FF2B5EF4-FFF2-40B4-BE49-F238E27FC236}">
              <a16:creationId xmlns:a16="http://schemas.microsoft.com/office/drawing/2014/main" id="{8DE9211E-9D6F-4FA3-86CC-B55A3623A0F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61" name="TextBox 1520">
          <a:extLst>
            <a:ext uri="{FF2B5EF4-FFF2-40B4-BE49-F238E27FC236}">
              <a16:creationId xmlns:a16="http://schemas.microsoft.com/office/drawing/2014/main" id="{1E6FDC13-BDCA-4EC5-A5DA-42861647EBD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62" name="TextBox 1505">
          <a:extLst>
            <a:ext uri="{FF2B5EF4-FFF2-40B4-BE49-F238E27FC236}">
              <a16:creationId xmlns:a16="http://schemas.microsoft.com/office/drawing/2014/main" id="{26B23AB7-5C21-442E-8CC2-0CB4517B25B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63" name="TextBox 1506">
          <a:extLst>
            <a:ext uri="{FF2B5EF4-FFF2-40B4-BE49-F238E27FC236}">
              <a16:creationId xmlns:a16="http://schemas.microsoft.com/office/drawing/2014/main" id="{A042E9CE-708F-42BC-AB20-4E751933F2E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64" name="TextBox 1507">
          <a:extLst>
            <a:ext uri="{FF2B5EF4-FFF2-40B4-BE49-F238E27FC236}">
              <a16:creationId xmlns:a16="http://schemas.microsoft.com/office/drawing/2014/main" id="{7C88A658-D189-4192-AB0C-AC1D819343E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65" name="TextBox 3">
          <a:extLst>
            <a:ext uri="{FF2B5EF4-FFF2-40B4-BE49-F238E27FC236}">
              <a16:creationId xmlns:a16="http://schemas.microsoft.com/office/drawing/2014/main" id="{F20BDD74-27E9-492F-8BD9-9FC53C426EF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66" name="TextBox 3">
          <a:extLst>
            <a:ext uri="{FF2B5EF4-FFF2-40B4-BE49-F238E27FC236}">
              <a16:creationId xmlns:a16="http://schemas.microsoft.com/office/drawing/2014/main" id="{9B8828A5-51C9-41C9-BCAE-FA52BAADC77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67" name="TextBox 3">
          <a:extLst>
            <a:ext uri="{FF2B5EF4-FFF2-40B4-BE49-F238E27FC236}">
              <a16:creationId xmlns:a16="http://schemas.microsoft.com/office/drawing/2014/main" id="{62538243-12D4-47D8-A8E2-656CD8E2ABB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68" name="TextBox 3">
          <a:extLst>
            <a:ext uri="{FF2B5EF4-FFF2-40B4-BE49-F238E27FC236}">
              <a16:creationId xmlns:a16="http://schemas.microsoft.com/office/drawing/2014/main" id="{8127FD9C-F833-4FBD-85E7-44B3F1E17C1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69" name="TextBox 1512">
          <a:extLst>
            <a:ext uri="{FF2B5EF4-FFF2-40B4-BE49-F238E27FC236}">
              <a16:creationId xmlns:a16="http://schemas.microsoft.com/office/drawing/2014/main" id="{D5E87220-9B88-4E68-A8FD-2EDD5846FE2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70" name="TextBox 1513">
          <a:extLst>
            <a:ext uri="{FF2B5EF4-FFF2-40B4-BE49-F238E27FC236}">
              <a16:creationId xmlns:a16="http://schemas.microsoft.com/office/drawing/2014/main" id="{051E496E-7CB5-4CA0-A59C-4E8D943D5A8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71" name="TextBox 1514">
          <a:extLst>
            <a:ext uri="{FF2B5EF4-FFF2-40B4-BE49-F238E27FC236}">
              <a16:creationId xmlns:a16="http://schemas.microsoft.com/office/drawing/2014/main" id="{B3B9B8D9-29CA-4F18-8F68-959F5522822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72" name="TextBox 3">
          <a:extLst>
            <a:ext uri="{FF2B5EF4-FFF2-40B4-BE49-F238E27FC236}">
              <a16:creationId xmlns:a16="http://schemas.microsoft.com/office/drawing/2014/main" id="{C4F477F8-770C-495B-BF90-1F3DF888808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73" name="TextBox 3">
          <a:extLst>
            <a:ext uri="{FF2B5EF4-FFF2-40B4-BE49-F238E27FC236}">
              <a16:creationId xmlns:a16="http://schemas.microsoft.com/office/drawing/2014/main" id="{E974F3FD-E2A4-47A5-B0ED-3064FBB6F5B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74" name="TextBox 3">
          <a:extLst>
            <a:ext uri="{FF2B5EF4-FFF2-40B4-BE49-F238E27FC236}">
              <a16:creationId xmlns:a16="http://schemas.microsoft.com/office/drawing/2014/main" id="{BF5C55CE-80EF-45B1-A2DD-B88E0E3A17E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75" name="TextBox 3">
          <a:extLst>
            <a:ext uri="{FF2B5EF4-FFF2-40B4-BE49-F238E27FC236}">
              <a16:creationId xmlns:a16="http://schemas.microsoft.com/office/drawing/2014/main" id="{6F966A36-1966-4286-A58E-9CDFE4BC15B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76" name="TextBox 3">
          <a:extLst>
            <a:ext uri="{FF2B5EF4-FFF2-40B4-BE49-F238E27FC236}">
              <a16:creationId xmlns:a16="http://schemas.microsoft.com/office/drawing/2014/main" id="{2E053A9C-9DE7-4C7C-84C7-BBE5FD4C4EE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77" name="TextBox 1520">
          <a:extLst>
            <a:ext uri="{FF2B5EF4-FFF2-40B4-BE49-F238E27FC236}">
              <a16:creationId xmlns:a16="http://schemas.microsoft.com/office/drawing/2014/main" id="{79ED6D07-D255-4620-8AEB-24EA2868386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78" name="TextBox 1505">
          <a:extLst>
            <a:ext uri="{FF2B5EF4-FFF2-40B4-BE49-F238E27FC236}">
              <a16:creationId xmlns:a16="http://schemas.microsoft.com/office/drawing/2014/main" id="{D615F0E7-6C62-44C0-924C-149F73E729E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79" name="TextBox 1506">
          <a:extLst>
            <a:ext uri="{FF2B5EF4-FFF2-40B4-BE49-F238E27FC236}">
              <a16:creationId xmlns:a16="http://schemas.microsoft.com/office/drawing/2014/main" id="{5323B6BE-5A99-44C0-BA00-9A899BBD7C6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80" name="TextBox 1507">
          <a:extLst>
            <a:ext uri="{FF2B5EF4-FFF2-40B4-BE49-F238E27FC236}">
              <a16:creationId xmlns:a16="http://schemas.microsoft.com/office/drawing/2014/main" id="{30577319-E20E-46F8-9635-B42B7B4DAC2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81" name="TextBox 3">
          <a:extLst>
            <a:ext uri="{FF2B5EF4-FFF2-40B4-BE49-F238E27FC236}">
              <a16:creationId xmlns:a16="http://schemas.microsoft.com/office/drawing/2014/main" id="{7FC47094-15ED-4493-A8B9-8B8AF7E5380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82" name="TextBox 3">
          <a:extLst>
            <a:ext uri="{FF2B5EF4-FFF2-40B4-BE49-F238E27FC236}">
              <a16:creationId xmlns:a16="http://schemas.microsoft.com/office/drawing/2014/main" id="{0DDE433D-998C-4033-9DCE-0A74F20987C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83" name="TextBox 3">
          <a:extLst>
            <a:ext uri="{FF2B5EF4-FFF2-40B4-BE49-F238E27FC236}">
              <a16:creationId xmlns:a16="http://schemas.microsoft.com/office/drawing/2014/main" id="{DBE92812-6B95-463B-838C-F97D8EA3AEB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84" name="TextBox 3">
          <a:extLst>
            <a:ext uri="{FF2B5EF4-FFF2-40B4-BE49-F238E27FC236}">
              <a16:creationId xmlns:a16="http://schemas.microsoft.com/office/drawing/2014/main" id="{8DF924DC-C472-4EF5-A309-E0F2DE7AC0B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85" name="TextBox 1512">
          <a:extLst>
            <a:ext uri="{FF2B5EF4-FFF2-40B4-BE49-F238E27FC236}">
              <a16:creationId xmlns:a16="http://schemas.microsoft.com/office/drawing/2014/main" id="{9CAF55F2-1B67-4A69-BADB-0773DD00B02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86" name="TextBox 1513">
          <a:extLst>
            <a:ext uri="{FF2B5EF4-FFF2-40B4-BE49-F238E27FC236}">
              <a16:creationId xmlns:a16="http://schemas.microsoft.com/office/drawing/2014/main" id="{19D3572D-D3C0-44F4-920B-E30C58E000A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87" name="TextBox 1514">
          <a:extLst>
            <a:ext uri="{FF2B5EF4-FFF2-40B4-BE49-F238E27FC236}">
              <a16:creationId xmlns:a16="http://schemas.microsoft.com/office/drawing/2014/main" id="{B557CABB-4DFA-4B9E-8A4B-848CA5498B8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88" name="TextBox 3">
          <a:extLst>
            <a:ext uri="{FF2B5EF4-FFF2-40B4-BE49-F238E27FC236}">
              <a16:creationId xmlns:a16="http://schemas.microsoft.com/office/drawing/2014/main" id="{3D6FFDC5-4200-41D1-8469-EC55E2742CC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89" name="TextBox 3">
          <a:extLst>
            <a:ext uri="{FF2B5EF4-FFF2-40B4-BE49-F238E27FC236}">
              <a16:creationId xmlns:a16="http://schemas.microsoft.com/office/drawing/2014/main" id="{BBEC8C32-D03B-4E97-98AA-D2D1E45CF37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90" name="TextBox 3">
          <a:extLst>
            <a:ext uri="{FF2B5EF4-FFF2-40B4-BE49-F238E27FC236}">
              <a16:creationId xmlns:a16="http://schemas.microsoft.com/office/drawing/2014/main" id="{09F0E385-FDA0-4F98-9EF6-F4F39BC1EFE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91" name="TextBox 3">
          <a:extLst>
            <a:ext uri="{FF2B5EF4-FFF2-40B4-BE49-F238E27FC236}">
              <a16:creationId xmlns:a16="http://schemas.microsoft.com/office/drawing/2014/main" id="{2D658A93-030B-43E2-B8D6-224B21AEBA0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92" name="TextBox 3">
          <a:extLst>
            <a:ext uri="{FF2B5EF4-FFF2-40B4-BE49-F238E27FC236}">
              <a16:creationId xmlns:a16="http://schemas.microsoft.com/office/drawing/2014/main" id="{ADFA88EA-97FA-48B7-BBF1-3CF9C2D7263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4593" name="TextBox 1520">
          <a:extLst>
            <a:ext uri="{FF2B5EF4-FFF2-40B4-BE49-F238E27FC236}">
              <a16:creationId xmlns:a16="http://schemas.microsoft.com/office/drawing/2014/main" id="{DBE2E92C-5040-462B-8B56-84A13D9331C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594" name="Text Box 1">
          <a:extLst>
            <a:ext uri="{FF2B5EF4-FFF2-40B4-BE49-F238E27FC236}">
              <a16:creationId xmlns:a16="http://schemas.microsoft.com/office/drawing/2014/main" id="{1AD99EFF-8CD3-4E88-B0D3-0FF458984CE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595" name="Text Box 2">
          <a:extLst>
            <a:ext uri="{FF2B5EF4-FFF2-40B4-BE49-F238E27FC236}">
              <a16:creationId xmlns:a16="http://schemas.microsoft.com/office/drawing/2014/main" id="{6C11CF3F-852A-4115-AB9D-5CAD168FCD4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596" name="Text Box 3">
          <a:extLst>
            <a:ext uri="{FF2B5EF4-FFF2-40B4-BE49-F238E27FC236}">
              <a16:creationId xmlns:a16="http://schemas.microsoft.com/office/drawing/2014/main" id="{E7FFEE4A-44B0-40B5-AB7F-C250D33958F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597" name="Text Box 4">
          <a:extLst>
            <a:ext uri="{FF2B5EF4-FFF2-40B4-BE49-F238E27FC236}">
              <a16:creationId xmlns:a16="http://schemas.microsoft.com/office/drawing/2014/main" id="{1D472F1F-1C67-42F7-8537-3FF098EC817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598" name="Text Box 5">
          <a:extLst>
            <a:ext uri="{FF2B5EF4-FFF2-40B4-BE49-F238E27FC236}">
              <a16:creationId xmlns:a16="http://schemas.microsoft.com/office/drawing/2014/main" id="{C937D304-634F-4932-9BDE-EE0AB49894C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599" name="Text Box 6">
          <a:extLst>
            <a:ext uri="{FF2B5EF4-FFF2-40B4-BE49-F238E27FC236}">
              <a16:creationId xmlns:a16="http://schemas.microsoft.com/office/drawing/2014/main" id="{AC79B84B-04F0-454B-B4BE-11F44B386D0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00" name="Text Box 7">
          <a:extLst>
            <a:ext uri="{FF2B5EF4-FFF2-40B4-BE49-F238E27FC236}">
              <a16:creationId xmlns:a16="http://schemas.microsoft.com/office/drawing/2014/main" id="{41FEC7B0-3FF5-4286-8E7A-9CBEFDB4028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01" name="Text Box 8">
          <a:extLst>
            <a:ext uri="{FF2B5EF4-FFF2-40B4-BE49-F238E27FC236}">
              <a16:creationId xmlns:a16="http://schemas.microsoft.com/office/drawing/2014/main" id="{9B0D6893-572E-488B-BE78-686E7ADC5C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02" name="Text Box 9">
          <a:extLst>
            <a:ext uri="{FF2B5EF4-FFF2-40B4-BE49-F238E27FC236}">
              <a16:creationId xmlns:a16="http://schemas.microsoft.com/office/drawing/2014/main" id="{E5638EE1-1249-4366-99CF-7961B217B8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03" name="Text Box 10">
          <a:extLst>
            <a:ext uri="{FF2B5EF4-FFF2-40B4-BE49-F238E27FC236}">
              <a16:creationId xmlns:a16="http://schemas.microsoft.com/office/drawing/2014/main" id="{FF5AAFFC-F60D-4150-BA48-64BDE877730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04" name="Text Box 11">
          <a:extLst>
            <a:ext uri="{FF2B5EF4-FFF2-40B4-BE49-F238E27FC236}">
              <a16:creationId xmlns:a16="http://schemas.microsoft.com/office/drawing/2014/main" id="{6856EDBD-4288-4618-A3E2-EBBA7D49530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05" name="Text Box 12">
          <a:extLst>
            <a:ext uri="{FF2B5EF4-FFF2-40B4-BE49-F238E27FC236}">
              <a16:creationId xmlns:a16="http://schemas.microsoft.com/office/drawing/2014/main" id="{B5C2E00F-9F32-4A39-B951-297E7C34F0D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06" name="Text Box 13">
          <a:extLst>
            <a:ext uri="{FF2B5EF4-FFF2-40B4-BE49-F238E27FC236}">
              <a16:creationId xmlns:a16="http://schemas.microsoft.com/office/drawing/2014/main" id="{CE745E4C-2118-4268-8662-58F9F0442C8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07" name="Text Box 14">
          <a:extLst>
            <a:ext uri="{FF2B5EF4-FFF2-40B4-BE49-F238E27FC236}">
              <a16:creationId xmlns:a16="http://schemas.microsoft.com/office/drawing/2014/main" id="{B29F7E7D-ACBF-4467-91CE-49F83B2AAE4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08" name="Text Box 15">
          <a:extLst>
            <a:ext uri="{FF2B5EF4-FFF2-40B4-BE49-F238E27FC236}">
              <a16:creationId xmlns:a16="http://schemas.microsoft.com/office/drawing/2014/main" id="{9019D553-F26E-4434-90FB-7CCAC7BE0DA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09" name="Text Box 16">
          <a:extLst>
            <a:ext uri="{FF2B5EF4-FFF2-40B4-BE49-F238E27FC236}">
              <a16:creationId xmlns:a16="http://schemas.microsoft.com/office/drawing/2014/main" id="{4D26600A-1DF6-4E3D-8237-5221B160195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10" name="Text Box 17">
          <a:extLst>
            <a:ext uri="{FF2B5EF4-FFF2-40B4-BE49-F238E27FC236}">
              <a16:creationId xmlns:a16="http://schemas.microsoft.com/office/drawing/2014/main" id="{F83E0745-719B-4638-AA5B-9177E73D7C5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11" name="Text Box 18">
          <a:extLst>
            <a:ext uri="{FF2B5EF4-FFF2-40B4-BE49-F238E27FC236}">
              <a16:creationId xmlns:a16="http://schemas.microsoft.com/office/drawing/2014/main" id="{46839A6E-5B85-415B-A714-A41FA03C73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12" name="Text Box 19">
          <a:extLst>
            <a:ext uri="{FF2B5EF4-FFF2-40B4-BE49-F238E27FC236}">
              <a16:creationId xmlns:a16="http://schemas.microsoft.com/office/drawing/2014/main" id="{CD6AF732-CCE9-4DF5-BB9B-B5A93D7FB76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13" name="Text Box 20">
          <a:extLst>
            <a:ext uri="{FF2B5EF4-FFF2-40B4-BE49-F238E27FC236}">
              <a16:creationId xmlns:a16="http://schemas.microsoft.com/office/drawing/2014/main" id="{EAA21D5E-5E37-4A73-9744-5A5F8DA00F9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14" name="Text Box 21">
          <a:extLst>
            <a:ext uri="{FF2B5EF4-FFF2-40B4-BE49-F238E27FC236}">
              <a16:creationId xmlns:a16="http://schemas.microsoft.com/office/drawing/2014/main" id="{0388B7DE-538D-4EA4-91BA-FA678F58CC5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15" name="Text Box 22">
          <a:extLst>
            <a:ext uri="{FF2B5EF4-FFF2-40B4-BE49-F238E27FC236}">
              <a16:creationId xmlns:a16="http://schemas.microsoft.com/office/drawing/2014/main" id="{563DF1ED-5F09-4EDE-BD9E-764764ACEB5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16" name="Text Box 23">
          <a:extLst>
            <a:ext uri="{FF2B5EF4-FFF2-40B4-BE49-F238E27FC236}">
              <a16:creationId xmlns:a16="http://schemas.microsoft.com/office/drawing/2014/main" id="{AF5C3E15-E748-496C-91F7-843CDBFF5C1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17" name="Text Box 24">
          <a:extLst>
            <a:ext uri="{FF2B5EF4-FFF2-40B4-BE49-F238E27FC236}">
              <a16:creationId xmlns:a16="http://schemas.microsoft.com/office/drawing/2014/main" id="{3E163EDA-2774-4405-ACB5-BEAF2A18263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18" name="Text Box 27">
          <a:extLst>
            <a:ext uri="{FF2B5EF4-FFF2-40B4-BE49-F238E27FC236}">
              <a16:creationId xmlns:a16="http://schemas.microsoft.com/office/drawing/2014/main" id="{BFD99132-F03A-45F3-B0F0-8FCB45C7839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19" name="Text Box 28">
          <a:extLst>
            <a:ext uri="{FF2B5EF4-FFF2-40B4-BE49-F238E27FC236}">
              <a16:creationId xmlns:a16="http://schemas.microsoft.com/office/drawing/2014/main" id="{BA88375D-7826-4705-AB19-82DEB6E78B3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20" name="Text Box 29">
          <a:extLst>
            <a:ext uri="{FF2B5EF4-FFF2-40B4-BE49-F238E27FC236}">
              <a16:creationId xmlns:a16="http://schemas.microsoft.com/office/drawing/2014/main" id="{770A5C50-6EFD-4C85-8AA4-C528F5D861B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21" name="Text Box 30">
          <a:extLst>
            <a:ext uri="{FF2B5EF4-FFF2-40B4-BE49-F238E27FC236}">
              <a16:creationId xmlns:a16="http://schemas.microsoft.com/office/drawing/2014/main" id="{FA39B8E4-A5A4-40E4-9577-02609D43F7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22" name="Text Box 31">
          <a:extLst>
            <a:ext uri="{FF2B5EF4-FFF2-40B4-BE49-F238E27FC236}">
              <a16:creationId xmlns:a16="http://schemas.microsoft.com/office/drawing/2014/main" id="{2EC752BB-58F4-4153-899C-331D7703CA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23" name="Text Box 32">
          <a:extLst>
            <a:ext uri="{FF2B5EF4-FFF2-40B4-BE49-F238E27FC236}">
              <a16:creationId xmlns:a16="http://schemas.microsoft.com/office/drawing/2014/main" id="{1B41482F-8070-439E-8B5B-F5DC2C2625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24" name="Text Box 33">
          <a:extLst>
            <a:ext uri="{FF2B5EF4-FFF2-40B4-BE49-F238E27FC236}">
              <a16:creationId xmlns:a16="http://schemas.microsoft.com/office/drawing/2014/main" id="{022BE636-49D9-4B6E-B453-FA2FDED9D9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25" name="Text Box 34">
          <a:extLst>
            <a:ext uri="{FF2B5EF4-FFF2-40B4-BE49-F238E27FC236}">
              <a16:creationId xmlns:a16="http://schemas.microsoft.com/office/drawing/2014/main" id="{D9E68EB0-4062-42DC-B7A6-EFC9648A2C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26" name="Text Box 35">
          <a:extLst>
            <a:ext uri="{FF2B5EF4-FFF2-40B4-BE49-F238E27FC236}">
              <a16:creationId xmlns:a16="http://schemas.microsoft.com/office/drawing/2014/main" id="{C284A740-C8C8-4093-AA77-252BC2F3531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27" name="Text Box 36">
          <a:extLst>
            <a:ext uri="{FF2B5EF4-FFF2-40B4-BE49-F238E27FC236}">
              <a16:creationId xmlns:a16="http://schemas.microsoft.com/office/drawing/2014/main" id="{49F43D59-236B-423F-A97B-10657528189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28" name="Text Box 37">
          <a:extLst>
            <a:ext uri="{FF2B5EF4-FFF2-40B4-BE49-F238E27FC236}">
              <a16:creationId xmlns:a16="http://schemas.microsoft.com/office/drawing/2014/main" id="{D4C00AA2-E79E-436E-BBDA-921BAFB49D7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29" name="Text Box 38">
          <a:extLst>
            <a:ext uri="{FF2B5EF4-FFF2-40B4-BE49-F238E27FC236}">
              <a16:creationId xmlns:a16="http://schemas.microsoft.com/office/drawing/2014/main" id="{B79106DA-2B50-4BF7-A1D8-01F43D674CC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30" name="Text Box 39">
          <a:extLst>
            <a:ext uri="{FF2B5EF4-FFF2-40B4-BE49-F238E27FC236}">
              <a16:creationId xmlns:a16="http://schemas.microsoft.com/office/drawing/2014/main" id="{220D994F-F83C-4EF1-89D0-8101A2AB70A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31" name="Text Box 40">
          <a:extLst>
            <a:ext uri="{FF2B5EF4-FFF2-40B4-BE49-F238E27FC236}">
              <a16:creationId xmlns:a16="http://schemas.microsoft.com/office/drawing/2014/main" id="{237A8A66-5EEA-40B7-85D4-7573B96ABA3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32" name="Text Box 41">
          <a:extLst>
            <a:ext uri="{FF2B5EF4-FFF2-40B4-BE49-F238E27FC236}">
              <a16:creationId xmlns:a16="http://schemas.microsoft.com/office/drawing/2014/main" id="{71F9F4AC-09D8-4C3F-BCB6-579BBEAD26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33" name="Text Box 42">
          <a:extLst>
            <a:ext uri="{FF2B5EF4-FFF2-40B4-BE49-F238E27FC236}">
              <a16:creationId xmlns:a16="http://schemas.microsoft.com/office/drawing/2014/main" id="{60641780-658F-4A0D-9E63-872BBD31D94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34" name="Text Box 43">
          <a:extLst>
            <a:ext uri="{FF2B5EF4-FFF2-40B4-BE49-F238E27FC236}">
              <a16:creationId xmlns:a16="http://schemas.microsoft.com/office/drawing/2014/main" id="{52AA6733-E2A0-42D1-8A71-B7493EC3D16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35" name="Text Box 44">
          <a:extLst>
            <a:ext uri="{FF2B5EF4-FFF2-40B4-BE49-F238E27FC236}">
              <a16:creationId xmlns:a16="http://schemas.microsoft.com/office/drawing/2014/main" id="{773F81C7-A5DF-4A94-B159-34B95BC4067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36" name="Text Box 45">
          <a:extLst>
            <a:ext uri="{FF2B5EF4-FFF2-40B4-BE49-F238E27FC236}">
              <a16:creationId xmlns:a16="http://schemas.microsoft.com/office/drawing/2014/main" id="{9AACDB51-C527-4556-9ED6-22DDC72C167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37" name="Text Box 46">
          <a:extLst>
            <a:ext uri="{FF2B5EF4-FFF2-40B4-BE49-F238E27FC236}">
              <a16:creationId xmlns:a16="http://schemas.microsoft.com/office/drawing/2014/main" id="{B2482279-422D-4926-BA05-6116BDC873E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38" name="Text Box 47">
          <a:extLst>
            <a:ext uri="{FF2B5EF4-FFF2-40B4-BE49-F238E27FC236}">
              <a16:creationId xmlns:a16="http://schemas.microsoft.com/office/drawing/2014/main" id="{2D9B9F43-38FB-45E6-A80F-49EB31FBB91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39" name="Text Box 48">
          <a:extLst>
            <a:ext uri="{FF2B5EF4-FFF2-40B4-BE49-F238E27FC236}">
              <a16:creationId xmlns:a16="http://schemas.microsoft.com/office/drawing/2014/main" id="{3B921ACB-9BEC-40B9-AE90-A12295EF53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40" name="Text Box 49">
          <a:extLst>
            <a:ext uri="{FF2B5EF4-FFF2-40B4-BE49-F238E27FC236}">
              <a16:creationId xmlns:a16="http://schemas.microsoft.com/office/drawing/2014/main" id="{2E1B078F-F37F-45A4-8368-E83AB385E3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41" name="Text Box 50">
          <a:extLst>
            <a:ext uri="{FF2B5EF4-FFF2-40B4-BE49-F238E27FC236}">
              <a16:creationId xmlns:a16="http://schemas.microsoft.com/office/drawing/2014/main" id="{67DC01D6-44A7-436E-B592-C4F7374527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42" name="Text Box 51">
          <a:extLst>
            <a:ext uri="{FF2B5EF4-FFF2-40B4-BE49-F238E27FC236}">
              <a16:creationId xmlns:a16="http://schemas.microsoft.com/office/drawing/2014/main" id="{B91C85E8-AABD-40EA-88B8-D9FDD2C03CA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43" name="Text Box 52">
          <a:extLst>
            <a:ext uri="{FF2B5EF4-FFF2-40B4-BE49-F238E27FC236}">
              <a16:creationId xmlns:a16="http://schemas.microsoft.com/office/drawing/2014/main" id="{34F60B72-7678-4E06-885E-432CC4E359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44" name="Text Box 53">
          <a:extLst>
            <a:ext uri="{FF2B5EF4-FFF2-40B4-BE49-F238E27FC236}">
              <a16:creationId xmlns:a16="http://schemas.microsoft.com/office/drawing/2014/main" id="{4D2F7DA5-24AE-4AB9-BCEE-0C0F17567C6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45" name="Text Box 54">
          <a:extLst>
            <a:ext uri="{FF2B5EF4-FFF2-40B4-BE49-F238E27FC236}">
              <a16:creationId xmlns:a16="http://schemas.microsoft.com/office/drawing/2014/main" id="{E7267E05-F55F-442C-9DC4-2C2E6BE3BA3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46" name="Text Box 55">
          <a:extLst>
            <a:ext uri="{FF2B5EF4-FFF2-40B4-BE49-F238E27FC236}">
              <a16:creationId xmlns:a16="http://schemas.microsoft.com/office/drawing/2014/main" id="{849FC275-F6E9-4AB7-AD67-D51A8F132CB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47" name="Text Box 56">
          <a:extLst>
            <a:ext uri="{FF2B5EF4-FFF2-40B4-BE49-F238E27FC236}">
              <a16:creationId xmlns:a16="http://schemas.microsoft.com/office/drawing/2014/main" id="{DA9BEFE1-E790-41BC-8A10-EE931DBC04B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48" name="Text Box 57">
          <a:extLst>
            <a:ext uri="{FF2B5EF4-FFF2-40B4-BE49-F238E27FC236}">
              <a16:creationId xmlns:a16="http://schemas.microsoft.com/office/drawing/2014/main" id="{55B4AE71-E1CE-4367-9B92-4D5B39E0750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49" name="Text Box 59">
          <a:extLst>
            <a:ext uri="{FF2B5EF4-FFF2-40B4-BE49-F238E27FC236}">
              <a16:creationId xmlns:a16="http://schemas.microsoft.com/office/drawing/2014/main" id="{4DC5DB8F-0F10-4FBA-8F6F-48ED4D3020B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50" name="Text Box 60">
          <a:extLst>
            <a:ext uri="{FF2B5EF4-FFF2-40B4-BE49-F238E27FC236}">
              <a16:creationId xmlns:a16="http://schemas.microsoft.com/office/drawing/2014/main" id="{6CE27A17-69DE-466C-9223-3493FD1F59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51" name="Text Box 61">
          <a:extLst>
            <a:ext uri="{FF2B5EF4-FFF2-40B4-BE49-F238E27FC236}">
              <a16:creationId xmlns:a16="http://schemas.microsoft.com/office/drawing/2014/main" id="{903DB0EE-973B-4AAC-9306-E3AB9504FBE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52" name="Text Box 62">
          <a:extLst>
            <a:ext uri="{FF2B5EF4-FFF2-40B4-BE49-F238E27FC236}">
              <a16:creationId xmlns:a16="http://schemas.microsoft.com/office/drawing/2014/main" id="{BF1BFBBC-B259-4865-85B1-3B6D0ADB53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53" name="Text Box 63">
          <a:extLst>
            <a:ext uri="{FF2B5EF4-FFF2-40B4-BE49-F238E27FC236}">
              <a16:creationId xmlns:a16="http://schemas.microsoft.com/office/drawing/2014/main" id="{36591853-D135-4674-B455-7C3AD94CF93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54" name="Text Box 67">
          <a:extLst>
            <a:ext uri="{FF2B5EF4-FFF2-40B4-BE49-F238E27FC236}">
              <a16:creationId xmlns:a16="http://schemas.microsoft.com/office/drawing/2014/main" id="{79E450EA-1FB0-44CD-A9AB-B417A2395E1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55" name="Text Box 68">
          <a:extLst>
            <a:ext uri="{FF2B5EF4-FFF2-40B4-BE49-F238E27FC236}">
              <a16:creationId xmlns:a16="http://schemas.microsoft.com/office/drawing/2014/main" id="{AFA099B1-7B39-43CC-A497-BCAEA24228F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56" name="Text Box 69">
          <a:extLst>
            <a:ext uri="{FF2B5EF4-FFF2-40B4-BE49-F238E27FC236}">
              <a16:creationId xmlns:a16="http://schemas.microsoft.com/office/drawing/2014/main" id="{98A6BC93-72AC-4BF2-83E4-8BA80684C6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57" name="Text Box 70">
          <a:extLst>
            <a:ext uri="{FF2B5EF4-FFF2-40B4-BE49-F238E27FC236}">
              <a16:creationId xmlns:a16="http://schemas.microsoft.com/office/drawing/2014/main" id="{9D572B8B-5D09-419A-914B-0AF052C225E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58" name="Text Box 71">
          <a:extLst>
            <a:ext uri="{FF2B5EF4-FFF2-40B4-BE49-F238E27FC236}">
              <a16:creationId xmlns:a16="http://schemas.microsoft.com/office/drawing/2014/main" id="{D5EFF212-FC29-4BE0-A948-805185A4299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59" name="Text Box 72">
          <a:extLst>
            <a:ext uri="{FF2B5EF4-FFF2-40B4-BE49-F238E27FC236}">
              <a16:creationId xmlns:a16="http://schemas.microsoft.com/office/drawing/2014/main" id="{AB3CA5E7-CA6E-41E9-AD46-CE586C2861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60" name="Text Box 73">
          <a:extLst>
            <a:ext uri="{FF2B5EF4-FFF2-40B4-BE49-F238E27FC236}">
              <a16:creationId xmlns:a16="http://schemas.microsoft.com/office/drawing/2014/main" id="{7174C4CF-2559-4B38-8AAB-5948EB89E10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61" name="Text Box 74">
          <a:extLst>
            <a:ext uri="{FF2B5EF4-FFF2-40B4-BE49-F238E27FC236}">
              <a16:creationId xmlns:a16="http://schemas.microsoft.com/office/drawing/2014/main" id="{F83B111D-FBB8-4D0F-AACC-2EBD1CD182D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62" name="Text Box 75">
          <a:extLst>
            <a:ext uri="{FF2B5EF4-FFF2-40B4-BE49-F238E27FC236}">
              <a16:creationId xmlns:a16="http://schemas.microsoft.com/office/drawing/2014/main" id="{7A5492F9-38C4-4511-873B-B29BE1EBBD4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63" name="Text Box 76">
          <a:extLst>
            <a:ext uri="{FF2B5EF4-FFF2-40B4-BE49-F238E27FC236}">
              <a16:creationId xmlns:a16="http://schemas.microsoft.com/office/drawing/2014/main" id="{124A122C-4DFE-4073-8DA9-0DA4BCB0474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64" name="Text Box 77">
          <a:extLst>
            <a:ext uri="{FF2B5EF4-FFF2-40B4-BE49-F238E27FC236}">
              <a16:creationId xmlns:a16="http://schemas.microsoft.com/office/drawing/2014/main" id="{1D017952-3FA7-4DD3-8DFA-457A0A1CD2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65" name="Text Box 78">
          <a:extLst>
            <a:ext uri="{FF2B5EF4-FFF2-40B4-BE49-F238E27FC236}">
              <a16:creationId xmlns:a16="http://schemas.microsoft.com/office/drawing/2014/main" id="{BE09B234-89BB-4E22-9076-7A7ADDC829E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66" name="Text Box 79">
          <a:extLst>
            <a:ext uri="{FF2B5EF4-FFF2-40B4-BE49-F238E27FC236}">
              <a16:creationId xmlns:a16="http://schemas.microsoft.com/office/drawing/2014/main" id="{9EAA16E4-9A61-41F4-9F3B-32C4E887C14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67" name="Text Box 80">
          <a:extLst>
            <a:ext uri="{FF2B5EF4-FFF2-40B4-BE49-F238E27FC236}">
              <a16:creationId xmlns:a16="http://schemas.microsoft.com/office/drawing/2014/main" id="{21D99DD4-9EEC-4D01-BAF3-D882B7D74BE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68" name="Text Box 81">
          <a:extLst>
            <a:ext uri="{FF2B5EF4-FFF2-40B4-BE49-F238E27FC236}">
              <a16:creationId xmlns:a16="http://schemas.microsoft.com/office/drawing/2014/main" id="{61F655AE-820C-463E-987D-6E487618CFB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69" name="Text Box 82">
          <a:extLst>
            <a:ext uri="{FF2B5EF4-FFF2-40B4-BE49-F238E27FC236}">
              <a16:creationId xmlns:a16="http://schemas.microsoft.com/office/drawing/2014/main" id="{14C98E3C-D00B-4EDB-9AB8-C4191FEF6B3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70" name="Text Box 83">
          <a:extLst>
            <a:ext uri="{FF2B5EF4-FFF2-40B4-BE49-F238E27FC236}">
              <a16:creationId xmlns:a16="http://schemas.microsoft.com/office/drawing/2014/main" id="{E653A08D-DF88-4228-A2BA-FF3F77137CD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71" name="Text Box 84">
          <a:extLst>
            <a:ext uri="{FF2B5EF4-FFF2-40B4-BE49-F238E27FC236}">
              <a16:creationId xmlns:a16="http://schemas.microsoft.com/office/drawing/2014/main" id="{ABB0D6F2-F22D-4641-8591-C9AC1FEE5C5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72" name="Text Box 85">
          <a:extLst>
            <a:ext uri="{FF2B5EF4-FFF2-40B4-BE49-F238E27FC236}">
              <a16:creationId xmlns:a16="http://schemas.microsoft.com/office/drawing/2014/main" id="{E0AFF649-E844-4311-897D-D02F607B060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73" name="Text Box 86">
          <a:extLst>
            <a:ext uri="{FF2B5EF4-FFF2-40B4-BE49-F238E27FC236}">
              <a16:creationId xmlns:a16="http://schemas.microsoft.com/office/drawing/2014/main" id="{1535DA1B-AB62-4291-A6C3-F91F164F8C7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74" name="Text Box 87">
          <a:extLst>
            <a:ext uri="{FF2B5EF4-FFF2-40B4-BE49-F238E27FC236}">
              <a16:creationId xmlns:a16="http://schemas.microsoft.com/office/drawing/2014/main" id="{27325499-54D7-4C3B-9D9C-EE78C7CEE18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75" name="Text Box 88">
          <a:extLst>
            <a:ext uri="{FF2B5EF4-FFF2-40B4-BE49-F238E27FC236}">
              <a16:creationId xmlns:a16="http://schemas.microsoft.com/office/drawing/2014/main" id="{261A0B76-957A-4855-94AD-5DCF9B887B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76" name="Text Box 89">
          <a:extLst>
            <a:ext uri="{FF2B5EF4-FFF2-40B4-BE49-F238E27FC236}">
              <a16:creationId xmlns:a16="http://schemas.microsoft.com/office/drawing/2014/main" id="{49886963-D7B0-4EDE-8A1F-CADE7ED62E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77" name="Text Box 90">
          <a:extLst>
            <a:ext uri="{FF2B5EF4-FFF2-40B4-BE49-F238E27FC236}">
              <a16:creationId xmlns:a16="http://schemas.microsoft.com/office/drawing/2014/main" id="{D21AEC32-9FDA-40DB-B823-6AF492D1B83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78" name="Text Box 91">
          <a:extLst>
            <a:ext uri="{FF2B5EF4-FFF2-40B4-BE49-F238E27FC236}">
              <a16:creationId xmlns:a16="http://schemas.microsoft.com/office/drawing/2014/main" id="{C57C39E8-7B39-4B1D-A75F-8BE60B0B1D1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79" name="Text Box 92">
          <a:extLst>
            <a:ext uri="{FF2B5EF4-FFF2-40B4-BE49-F238E27FC236}">
              <a16:creationId xmlns:a16="http://schemas.microsoft.com/office/drawing/2014/main" id="{DCC333C5-EB43-4A35-9417-16D2BECEDB5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80" name="Text Box 93">
          <a:extLst>
            <a:ext uri="{FF2B5EF4-FFF2-40B4-BE49-F238E27FC236}">
              <a16:creationId xmlns:a16="http://schemas.microsoft.com/office/drawing/2014/main" id="{83301153-B7E0-45E7-B086-9561415F7DF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81" name="Text Box 94">
          <a:extLst>
            <a:ext uri="{FF2B5EF4-FFF2-40B4-BE49-F238E27FC236}">
              <a16:creationId xmlns:a16="http://schemas.microsoft.com/office/drawing/2014/main" id="{852B7DC9-CCEA-4251-AE49-F95335E92D9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82" name="Text Box 95">
          <a:extLst>
            <a:ext uri="{FF2B5EF4-FFF2-40B4-BE49-F238E27FC236}">
              <a16:creationId xmlns:a16="http://schemas.microsoft.com/office/drawing/2014/main" id="{3399F44D-F311-4FC4-BC6A-30971F31E7A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83" name="Text Box 96">
          <a:extLst>
            <a:ext uri="{FF2B5EF4-FFF2-40B4-BE49-F238E27FC236}">
              <a16:creationId xmlns:a16="http://schemas.microsoft.com/office/drawing/2014/main" id="{ED4CF6D4-4879-41AD-B628-6DDB55F2CDC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84" name="Text Box 97">
          <a:extLst>
            <a:ext uri="{FF2B5EF4-FFF2-40B4-BE49-F238E27FC236}">
              <a16:creationId xmlns:a16="http://schemas.microsoft.com/office/drawing/2014/main" id="{0BA63F7B-0839-4EC2-B4F6-AE38DD49C93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85" name="Text Box 98">
          <a:extLst>
            <a:ext uri="{FF2B5EF4-FFF2-40B4-BE49-F238E27FC236}">
              <a16:creationId xmlns:a16="http://schemas.microsoft.com/office/drawing/2014/main" id="{AE966AD3-DD9C-4747-80C7-6B49EE7F594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86" name="Text Box 99">
          <a:extLst>
            <a:ext uri="{FF2B5EF4-FFF2-40B4-BE49-F238E27FC236}">
              <a16:creationId xmlns:a16="http://schemas.microsoft.com/office/drawing/2014/main" id="{66E4CCA1-88F6-419E-858E-F2DE4F72AC7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87" name="Text Box 101">
          <a:extLst>
            <a:ext uri="{FF2B5EF4-FFF2-40B4-BE49-F238E27FC236}">
              <a16:creationId xmlns:a16="http://schemas.microsoft.com/office/drawing/2014/main" id="{F736333F-8146-449E-BFFB-845101C599A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88" name="Text Box 102">
          <a:extLst>
            <a:ext uri="{FF2B5EF4-FFF2-40B4-BE49-F238E27FC236}">
              <a16:creationId xmlns:a16="http://schemas.microsoft.com/office/drawing/2014/main" id="{24E3ADC8-EB30-4210-9872-DB82A3B95D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89" name="Text Box 103">
          <a:extLst>
            <a:ext uri="{FF2B5EF4-FFF2-40B4-BE49-F238E27FC236}">
              <a16:creationId xmlns:a16="http://schemas.microsoft.com/office/drawing/2014/main" id="{5AB68D2A-457C-4E70-B185-C16D2B6432C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90" name="Text Box 104">
          <a:extLst>
            <a:ext uri="{FF2B5EF4-FFF2-40B4-BE49-F238E27FC236}">
              <a16:creationId xmlns:a16="http://schemas.microsoft.com/office/drawing/2014/main" id="{E89D7BC1-1F07-49D7-9689-1A48EC021DE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91" name="Text Box 105">
          <a:extLst>
            <a:ext uri="{FF2B5EF4-FFF2-40B4-BE49-F238E27FC236}">
              <a16:creationId xmlns:a16="http://schemas.microsoft.com/office/drawing/2014/main" id="{06BD48A2-5CBF-4FDC-B09C-D2F3F4D3D0A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92" name="Text Box 106">
          <a:extLst>
            <a:ext uri="{FF2B5EF4-FFF2-40B4-BE49-F238E27FC236}">
              <a16:creationId xmlns:a16="http://schemas.microsoft.com/office/drawing/2014/main" id="{E98F17CF-9A4E-4989-9A28-67AFD62D5C9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93" name="Text Box 107">
          <a:extLst>
            <a:ext uri="{FF2B5EF4-FFF2-40B4-BE49-F238E27FC236}">
              <a16:creationId xmlns:a16="http://schemas.microsoft.com/office/drawing/2014/main" id="{A196F3E2-1333-4F30-BD6B-599CED2B32F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94" name="Text Box 108">
          <a:extLst>
            <a:ext uri="{FF2B5EF4-FFF2-40B4-BE49-F238E27FC236}">
              <a16:creationId xmlns:a16="http://schemas.microsoft.com/office/drawing/2014/main" id="{D2A953E1-1B9C-4833-802B-DC9FF766403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95" name="Text Box 109">
          <a:extLst>
            <a:ext uri="{FF2B5EF4-FFF2-40B4-BE49-F238E27FC236}">
              <a16:creationId xmlns:a16="http://schemas.microsoft.com/office/drawing/2014/main" id="{228A7DE0-1A1B-4650-85B9-2062432CEE1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96" name="Text Box 110">
          <a:extLst>
            <a:ext uri="{FF2B5EF4-FFF2-40B4-BE49-F238E27FC236}">
              <a16:creationId xmlns:a16="http://schemas.microsoft.com/office/drawing/2014/main" id="{0955F5A0-0E85-469F-B6AB-2B83131C2B1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97" name="Text Box 111">
          <a:extLst>
            <a:ext uri="{FF2B5EF4-FFF2-40B4-BE49-F238E27FC236}">
              <a16:creationId xmlns:a16="http://schemas.microsoft.com/office/drawing/2014/main" id="{D76466E2-C207-4BA2-B3FA-621E32BD9D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98" name="Text Box 112">
          <a:extLst>
            <a:ext uri="{FF2B5EF4-FFF2-40B4-BE49-F238E27FC236}">
              <a16:creationId xmlns:a16="http://schemas.microsoft.com/office/drawing/2014/main" id="{E30B9675-D94B-48F2-B13B-99AE247D096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699" name="Text Box 113">
          <a:extLst>
            <a:ext uri="{FF2B5EF4-FFF2-40B4-BE49-F238E27FC236}">
              <a16:creationId xmlns:a16="http://schemas.microsoft.com/office/drawing/2014/main" id="{C8ECC782-C089-4697-B434-68D9375BFC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00" name="Text Box 114">
          <a:extLst>
            <a:ext uri="{FF2B5EF4-FFF2-40B4-BE49-F238E27FC236}">
              <a16:creationId xmlns:a16="http://schemas.microsoft.com/office/drawing/2014/main" id="{D2A7A5AD-C21E-4B3B-8043-44836B77C9E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01" name="Text Box 115">
          <a:extLst>
            <a:ext uri="{FF2B5EF4-FFF2-40B4-BE49-F238E27FC236}">
              <a16:creationId xmlns:a16="http://schemas.microsoft.com/office/drawing/2014/main" id="{D0C998FF-7CC5-4399-825F-A58619D77F7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02" name="Text Box 116">
          <a:extLst>
            <a:ext uri="{FF2B5EF4-FFF2-40B4-BE49-F238E27FC236}">
              <a16:creationId xmlns:a16="http://schemas.microsoft.com/office/drawing/2014/main" id="{90A1B0C5-DB2D-42A9-932F-41F960B035F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03" name="Text Box 117">
          <a:extLst>
            <a:ext uri="{FF2B5EF4-FFF2-40B4-BE49-F238E27FC236}">
              <a16:creationId xmlns:a16="http://schemas.microsoft.com/office/drawing/2014/main" id="{A07C3DBD-7E49-42CE-A8C0-BCBE9BE7AD0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04" name="Text Box 118">
          <a:extLst>
            <a:ext uri="{FF2B5EF4-FFF2-40B4-BE49-F238E27FC236}">
              <a16:creationId xmlns:a16="http://schemas.microsoft.com/office/drawing/2014/main" id="{1C71C115-7079-4EDB-8329-945271B55A0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05" name="Text Box 119">
          <a:extLst>
            <a:ext uri="{FF2B5EF4-FFF2-40B4-BE49-F238E27FC236}">
              <a16:creationId xmlns:a16="http://schemas.microsoft.com/office/drawing/2014/main" id="{F5FA63D9-2729-46EA-B6EF-278233B99E8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06" name="Text Box 120">
          <a:extLst>
            <a:ext uri="{FF2B5EF4-FFF2-40B4-BE49-F238E27FC236}">
              <a16:creationId xmlns:a16="http://schemas.microsoft.com/office/drawing/2014/main" id="{2A00E085-B874-4F84-8D55-56AD7677013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07" name="Text Box 121">
          <a:extLst>
            <a:ext uri="{FF2B5EF4-FFF2-40B4-BE49-F238E27FC236}">
              <a16:creationId xmlns:a16="http://schemas.microsoft.com/office/drawing/2014/main" id="{18F7951A-8D00-4C11-A4D3-D08EC2F4050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08" name="Text Box 122">
          <a:extLst>
            <a:ext uri="{FF2B5EF4-FFF2-40B4-BE49-F238E27FC236}">
              <a16:creationId xmlns:a16="http://schemas.microsoft.com/office/drawing/2014/main" id="{A7C28AF5-2F55-40F9-85B4-F7BF313A3DB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09" name="Text Box 123">
          <a:extLst>
            <a:ext uri="{FF2B5EF4-FFF2-40B4-BE49-F238E27FC236}">
              <a16:creationId xmlns:a16="http://schemas.microsoft.com/office/drawing/2014/main" id="{B38B1389-8322-4700-8A55-98F4A9DA9F2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10" name="Text Box 124">
          <a:extLst>
            <a:ext uri="{FF2B5EF4-FFF2-40B4-BE49-F238E27FC236}">
              <a16:creationId xmlns:a16="http://schemas.microsoft.com/office/drawing/2014/main" id="{60A09648-0938-49F4-9050-2356AC1A281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11" name="Text Box 125">
          <a:extLst>
            <a:ext uri="{FF2B5EF4-FFF2-40B4-BE49-F238E27FC236}">
              <a16:creationId xmlns:a16="http://schemas.microsoft.com/office/drawing/2014/main" id="{9B9952A8-5DD5-4167-AF3E-39A00F66F9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12" name="Text Box 126">
          <a:extLst>
            <a:ext uri="{FF2B5EF4-FFF2-40B4-BE49-F238E27FC236}">
              <a16:creationId xmlns:a16="http://schemas.microsoft.com/office/drawing/2014/main" id="{9B97DE26-060A-4F92-9D74-769D4349BCD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13" name="Text Box 127">
          <a:extLst>
            <a:ext uri="{FF2B5EF4-FFF2-40B4-BE49-F238E27FC236}">
              <a16:creationId xmlns:a16="http://schemas.microsoft.com/office/drawing/2014/main" id="{634B3077-EBC8-43E9-A06D-94DC7333483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14" name="Text Box 128">
          <a:extLst>
            <a:ext uri="{FF2B5EF4-FFF2-40B4-BE49-F238E27FC236}">
              <a16:creationId xmlns:a16="http://schemas.microsoft.com/office/drawing/2014/main" id="{4147B611-C305-42A2-804F-100E7E05AD4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15" name="Text Box 129">
          <a:extLst>
            <a:ext uri="{FF2B5EF4-FFF2-40B4-BE49-F238E27FC236}">
              <a16:creationId xmlns:a16="http://schemas.microsoft.com/office/drawing/2014/main" id="{63DEDF0E-BFD2-4AF3-825B-2D54A58DF05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16" name="Text Box 130">
          <a:extLst>
            <a:ext uri="{FF2B5EF4-FFF2-40B4-BE49-F238E27FC236}">
              <a16:creationId xmlns:a16="http://schemas.microsoft.com/office/drawing/2014/main" id="{CF6E82AF-BD0F-47B6-92C8-8A5F143E119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17" name="Text Box 131">
          <a:extLst>
            <a:ext uri="{FF2B5EF4-FFF2-40B4-BE49-F238E27FC236}">
              <a16:creationId xmlns:a16="http://schemas.microsoft.com/office/drawing/2014/main" id="{40947E06-16FE-431B-9C55-89AEC61A756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18" name="Text Box 132">
          <a:extLst>
            <a:ext uri="{FF2B5EF4-FFF2-40B4-BE49-F238E27FC236}">
              <a16:creationId xmlns:a16="http://schemas.microsoft.com/office/drawing/2014/main" id="{3FE1C07E-67EF-478B-BACB-4081DDD12F0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19" name="Text Box 133">
          <a:extLst>
            <a:ext uri="{FF2B5EF4-FFF2-40B4-BE49-F238E27FC236}">
              <a16:creationId xmlns:a16="http://schemas.microsoft.com/office/drawing/2014/main" id="{D660E1C4-23B3-42CB-98C6-A8AF63A7319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20" name="Text Box 134">
          <a:extLst>
            <a:ext uri="{FF2B5EF4-FFF2-40B4-BE49-F238E27FC236}">
              <a16:creationId xmlns:a16="http://schemas.microsoft.com/office/drawing/2014/main" id="{56EC9A7B-A90B-4277-A8AF-85243C43236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21" name="Text Box 135">
          <a:extLst>
            <a:ext uri="{FF2B5EF4-FFF2-40B4-BE49-F238E27FC236}">
              <a16:creationId xmlns:a16="http://schemas.microsoft.com/office/drawing/2014/main" id="{F7F196A4-F972-4B4D-9CF0-7E374741234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22" name="Text Box 136">
          <a:extLst>
            <a:ext uri="{FF2B5EF4-FFF2-40B4-BE49-F238E27FC236}">
              <a16:creationId xmlns:a16="http://schemas.microsoft.com/office/drawing/2014/main" id="{BC3D75CD-3869-45A2-85D2-D158C3CB4B2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23" name="Text Box 137">
          <a:extLst>
            <a:ext uri="{FF2B5EF4-FFF2-40B4-BE49-F238E27FC236}">
              <a16:creationId xmlns:a16="http://schemas.microsoft.com/office/drawing/2014/main" id="{C5116B7E-3F91-437C-905C-29C803F2D8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24" name="Text Box 138">
          <a:extLst>
            <a:ext uri="{FF2B5EF4-FFF2-40B4-BE49-F238E27FC236}">
              <a16:creationId xmlns:a16="http://schemas.microsoft.com/office/drawing/2014/main" id="{CD0E4A3B-F324-4AE6-9AC0-A1B7D0546B7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25" name="Text Box 139">
          <a:extLst>
            <a:ext uri="{FF2B5EF4-FFF2-40B4-BE49-F238E27FC236}">
              <a16:creationId xmlns:a16="http://schemas.microsoft.com/office/drawing/2014/main" id="{4013DC10-A59E-4F55-8F82-AD153B1E1B0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26" name="Text Box 140">
          <a:extLst>
            <a:ext uri="{FF2B5EF4-FFF2-40B4-BE49-F238E27FC236}">
              <a16:creationId xmlns:a16="http://schemas.microsoft.com/office/drawing/2014/main" id="{5B07FBD5-CEAA-4F28-8394-57B56DB1B66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27" name="Text Box 141">
          <a:extLst>
            <a:ext uri="{FF2B5EF4-FFF2-40B4-BE49-F238E27FC236}">
              <a16:creationId xmlns:a16="http://schemas.microsoft.com/office/drawing/2014/main" id="{261E20EE-4F48-4B4D-B68C-FF031438081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28" name="Text Box 142">
          <a:extLst>
            <a:ext uri="{FF2B5EF4-FFF2-40B4-BE49-F238E27FC236}">
              <a16:creationId xmlns:a16="http://schemas.microsoft.com/office/drawing/2014/main" id="{C157300A-5DA1-4926-A778-50235680E11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29" name="Text Box 143">
          <a:extLst>
            <a:ext uri="{FF2B5EF4-FFF2-40B4-BE49-F238E27FC236}">
              <a16:creationId xmlns:a16="http://schemas.microsoft.com/office/drawing/2014/main" id="{6C728977-24A4-4410-8A9C-B3DADE51FF5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30" name="Text Box 144">
          <a:extLst>
            <a:ext uri="{FF2B5EF4-FFF2-40B4-BE49-F238E27FC236}">
              <a16:creationId xmlns:a16="http://schemas.microsoft.com/office/drawing/2014/main" id="{28288414-8722-482A-B7A5-4E949EEF079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31" name="Text Box 145">
          <a:extLst>
            <a:ext uri="{FF2B5EF4-FFF2-40B4-BE49-F238E27FC236}">
              <a16:creationId xmlns:a16="http://schemas.microsoft.com/office/drawing/2014/main" id="{7C8BC568-CEA9-494E-AE2E-B76712E76E8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32" name="Text Box 146">
          <a:extLst>
            <a:ext uri="{FF2B5EF4-FFF2-40B4-BE49-F238E27FC236}">
              <a16:creationId xmlns:a16="http://schemas.microsoft.com/office/drawing/2014/main" id="{4322C6E0-DCE0-4851-912B-CD5117F969A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33" name="Text Box 147">
          <a:extLst>
            <a:ext uri="{FF2B5EF4-FFF2-40B4-BE49-F238E27FC236}">
              <a16:creationId xmlns:a16="http://schemas.microsoft.com/office/drawing/2014/main" id="{862115FE-4D6D-4118-8A85-FFA97F1314C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34" name="Text Box 148">
          <a:extLst>
            <a:ext uri="{FF2B5EF4-FFF2-40B4-BE49-F238E27FC236}">
              <a16:creationId xmlns:a16="http://schemas.microsoft.com/office/drawing/2014/main" id="{DFAF4411-CC70-4084-882A-9C5568961E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35" name="Text Box 149">
          <a:extLst>
            <a:ext uri="{FF2B5EF4-FFF2-40B4-BE49-F238E27FC236}">
              <a16:creationId xmlns:a16="http://schemas.microsoft.com/office/drawing/2014/main" id="{22F9DCF8-F0E4-492F-9E56-C819662D464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36" name="Text Box 150">
          <a:extLst>
            <a:ext uri="{FF2B5EF4-FFF2-40B4-BE49-F238E27FC236}">
              <a16:creationId xmlns:a16="http://schemas.microsoft.com/office/drawing/2014/main" id="{E5B9210E-B978-4CCB-BAFC-FCADB5D8FEB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37" name="Text Box 151">
          <a:extLst>
            <a:ext uri="{FF2B5EF4-FFF2-40B4-BE49-F238E27FC236}">
              <a16:creationId xmlns:a16="http://schemas.microsoft.com/office/drawing/2014/main" id="{A9023574-7B8D-414E-8D59-B9349FE23BF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38" name="Text Box 152">
          <a:extLst>
            <a:ext uri="{FF2B5EF4-FFF2-40B4-BE49-F238E27FC236}">
              <a16:creationId xmlns:a16="http://schemas.microsoft.com/office/drawing/2014/main" id="{9CFD8072-77C5-4136-8BE2-CCCE95D9760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39" name="Text Box 153">
          <a:extLst>
            <a:ext uri="{FF2B5EF4-FFF2-40B4-BE49-F238E27FC236}">
              <a16:creationId xmlns:a16="http://schemas.microsoft.com/office/drawing/2014/main" id="{4D8C1665-750C-4835-B0CF-E8B6B83CE8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40" name="Text Box 154">
          <a:extLst>
            <a:ext uri="{FF2B5EF4-FFF2-40B4-BE49-F238E27FC236}">
              <a16:creationId xmlns:a16="http://schemas.microsoft.com/office/drawing/2014/main" id="{7F009B06-F4F9-408A-9B10-FC288D4ABB1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41" name="Text Box 155">
          <a:extLst>
            <a:ext uri="{FF2B5EF4-FFF2-40B4-BE49-F238E27FC236}">
              <a16:creationId xmlns:a16="http://schemas.microsoft.com/office/drawing/2014/main" id="{CE82F2BE-3FB8-47A6-9766-24705B4D58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42" name="Text Box 156">
          <a:extLst>
            <a:ext uri="{FF2B5EF4-FFF2-40B4-BE49-F238E27FC236}">
              <a16:creationId xmlns:a16="http://schemas.microsoft.com/office/drawing/2014/main" id="{1B18D4D0-B152-4F2D-A3AA-9DF2453367D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43" name="Text Box 157">
          <a:extLst>
            <a:ext uri="{FF2B5EF4-FFF2-40B4-BE49-F238E27FC236}">
              <a16:creationId xmlns:a16="http://schemas.microsoft.com/office/drawing/2014/main" id="{14EE00D7-B411-4B76-A9EF-51244C2E174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44" name="Text Box 158">
          <a:extLst>
            <a:ext uri="{FF2B5EF4-FFF2-40B4-BE49-F238E27FC236}">
              <a16:creationId xmlns:a16="http://schemas.microsoft.com/office/drawing/2014/main" id="{7ED5232A-A40F-448E-9622-0F6FD937156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45" name="Text Box 159">
          <a:extLst>
            <a:ext uri="{FF2B5EF4-FFF2-40B4-BE49-F238E27FC236}">
              <a16:creationId xmlns:a16="http://schemas.microsoft.com/office/drawing/2014/main" id="{3C8A6872-FEC4-4361-8A6A-C58F9C96E00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46" name="Text Box 160">
          <a:extLst>
            <a:ext uri="{FF2B5EF4-FFF2-40B4-BE49-F238E27FC236}">
              <a16:creationId xmlns:a16="http://schemas.microsoft.com/office/drawing/2014/main" id="{92CAEFBD-7FFA-46C5-9ADC-C3FEEBD6CA9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47" name="Text Box 161">
          <a:extLst>
            <a:ext uri="{FF2B5EF4-FFF2-40B4-BE49-F238E27FC236}">
              <a16:creationId xmlns:a16="http://schemas.microsoft.com/office/drawing/2014/main" id="{BDDAF933-9DC0-4340-AEDD-A6DDFA040E2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48" name="Text Box 162">
          <a:extLst>
            <a:ext uri="{FF2B5EF4-FFF2-40B4-BE49-F238E27FC236}">
              <a16:creationId xmlns:a16="http://schemas.microsoft.com/office/drawing/2014/main" id="{CE2E0904-7CFC-49B5-A508-69AB56C5C7E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49" name="Text Box 163">
          <a:extLst>
            <a:ext uri="{FF2B5EF4-FFF2-40B4-BE49-F238E27FC236}">
              <a16:creationId xmlns:a16="http://schemas.microsoft.com/office/drawing/2014/main" id="{EAD6615F-32E0-4637-86F9-4CFA26288AD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50" name="Text Box 164">
          <a:extLst>
            <a:ext uri="{FF2B5EF4-FFF2-40B4-BE49-F238E27FC236}">
              <a16:creationId xmlns:a16="http://schemas.microsoft.com/office/drawing/2014/main" id="{03C3E827-9532-454A-9FE2-F4AC4929D16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51" name="Text Box 165">
          <a:extLst>
            <a:ext uri="{FF2B5EF4-FFF2-40B4-BE49-F238E27FC236}">
              <a16:creationId xmlns:a16="http://schemas.microsoft.com/office/drawing/2014/main" id="{495E12B7-B720-4F1E-BE30-98AA0B6BA0F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52" name="Text Box 166">
          <a:extLst>
            <a:ext uri="{FF2B5EF4-FFF2-40B4-BE49-F238E27FC236}">
              <a16:creationId xmlns:a16="http://schemas.microsoft.com/office/drawing/2014/main" id="{DAC8E0C3-ED64-49E3-8226-9283E0F5FCD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53" name="Text Box 167">
          <a:extLst>
            <a:ext uri="{FF2B5EF4-FFF2-40B4-BE49-F238E27FC236}">
              <a16:creationId xmlns:a16="http://schemas.microsoft.com/office/drawing/2014/main" id="{7D74AA15-A472-4636-89DA-D0665B6A514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54" name="Text Box 168">
          <a:extLst>
            <a:ext uri="{FF2B5EF4-FFF2-40B4-BE49-F238E27FC236}">
              <a16:creationId xmlns:a16="http://schemas.microsoft.com/office/drawing/2014/main" id="{4436C694-2434-4E6B-8AFA-3091EFAAF6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55" name="Text Box 169">
          <a:extLst>
            <a:ext uri="{FF2B5EF4-FFF2-40B4-BE49-F238E27FC236}">
              <a16:creationId xmlns:a16="http://schemas.microsoft.com/office/drawing/2014/main" id="{E09A5C92-E162-45D5-921A-5B1780039DE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56" name="Text Box 170">
          <a:extLst>
            <a:ext uri="{FF2B5EF4-FFF2-40B4-BE49-F238E27FC236}">
              <a16:creationId xmlns:a16="http://schemas.microsoft.com/office/drawing/2014/main" id="{7BC5DC6A-981D-4F6A-9BB9-0D37BF3E6F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57" name="Text Box 171">
          <a:extLst>
            <a:ext uri="{FF2B5EF4-FFF2-40B4-BE49-F238E27FC236}">
              <a16:creationId xmlns:a16="http://schemas.microsoft.com/office/drawing/2014/main" id="{154A14B3-0B5C-4E08-8262-5D2C671019B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58" name="Text Box 172">
          <a:extLst>
            <a:ext uri="{FF2B5EF4-FFF2-40B4-BE49-F238E27FC236}">
              <a16:creationId xmlns:a16="http://schemas.microsoft.com/office/drawing/2014/main" id="{7363A1DF-2D87-4C31-915E-AB1DDCE1E56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59" name="Text Box 173">
          <a:extLst>
            <a:ext uri="{FF2B5EF4-FFF2-40B4-BE49-F238E27FC236}">
              <a16:creationId xmlns:a16="http://schemas.microsoft.com/office/drawing/2014/main" id="{AA8CE33D-C1D8-4323-8816-C5D3E374662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60" name="Text Box 174">
          <a:extLst>
            <a:ext uri="{FF2B5EF4-FFF2-40B4-BE49-F238E27FC236}">
              <a16:creationId xmlns:a16="http://schemas.microsoft.com/office/drawing/2014/main" id="{0C13756F-1CD8-42FC-8C54-2B97682BDB7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61" name="Text Box 175">
          <a:extLst>
            <a:ext uri="{FF2B5EF4-FFF2-40B4-BE49-F238E27FC236}">
              <a16:creationId xmlns:a16="http://schemas.microsoft.com/office/drawing/2014/main" id="{ED045ED6-AC6B-43C7-B066-EB575B76943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62" name="Text Box 176">
          <a:extLst>
            <a:ext uri="{FF2B5EF4-FFF2-40B4-BE49-F238E27FC236}">
              <a16:creationId xmlns:a16="http://schemas.microsoft.com/office/drawing/2014/main" id="{7AAB0743-FBD5-4743-B178-2F6451987A6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63" name="Text Box 177">
          <a:extLst>
            <a:ext uri="{FF2B5EF4-FFF2-40B4-BE49-F238E27FC236}">
              <a16:creationId xmlns:a16="http://schemas.microsoft.com/office/drawing/2014/main" id="{F5F37B87-E2B8-49AB-9870-13AACA51C1D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64" name="Text Box 178">
          <a:extLst>
            <a:ext uri="{FF2B5EF4-FFF2-40B4-BE49-F238E27FC236}">
              <a16:creationId xmlns:a16="http://schemas.microsoft.com/office/drawing/2014/main" id="{32D77758-8706-48C4-A398-8A154394D1A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65" name="Text Box 179">
          <a:extLst>
            <a:ext uri="{FF2B5EF4-FFF2-40B4-BE49-F238E27FC236}">
              <a16:creationId xmlns:a16="http://schemas.microsoft.com/office/drawing/2014/main" id="{9FF81D1B-4C58-430A-9E44-958587906F6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66" name="Text Box 180">
          <a:extLst>
            <a:ext uri="{FF2B5EF4-FFF2-40B4-BE49-F238E27FC236}">
              <a16:creationId xmlns:a16="http://schemas.microsoft.com/office/drawing/2014/main" id="{8361BFA1-FCD0-4250-ABDC-FFD4A49E55D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67" name="Text Box 181">
          <a:extLst>
            <a:ext uri="{FF2B5EF4-FFF2-40B4-BE49-F238E27FC236}">
              <a16:creationId xmlns:a16="http://schemas.microsoft.com/office/drawing/2014/main" id="{D7439D7B-768A-4A40-8F3B-74FC780B43C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68" name="Text Box 182">
          <a:extLst>
            <a:ext uri="{FF2B5EF4-FFF2-40B4-BE49-F238E27FC236}">
              <a16:creationId xmlns:a16="http://schemas.microsoft.com/office/drawing/2014/main" id="{7A50497A-972D-43DA-A40D-91B5E106D2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69" name="Text Box 183">
          <a:extLst>
            <a:ext uri="{FF2B5EF4-FFF2-40B4-BE49-F238E27FC236}">
              <a16:creationId xmlns:a16="http://schemas.microsoft.com/office/drawing/2014/main" id="{7A2A4F27-0BDC-47B3-8982-04D32AFBD91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70" name="Text Box 184">
          <a:extLst>
            <a:ext uri="{FF2B5EF4-FFF2-40B4-BE49-F238E27FC236}">
              <a16:creationId xmlns:a16="http://schemas.microsoft.com/office/drawing/2014/main" id="{3444CAF5-11A8-434A-9465-293A5FA32D5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71" name="Text Box 185">
          <a:extLst>
            <a:ext uri="{FF2B5EF4-FFF2-40B4-BE49-F238E27FC236}">
              <a16:creationId xmlns:a16="http://schemas.microsoft.com/office/drawing/2014/main" id="{55A59A68-DD87-4679-AB1A-78BCA1C74B1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72" name="Text Box 186">
          <a:extLst>
            <a:ext uri="{FF2B5EF4-FFF2-40B4-BE49-F238E27FC236}">
              <a16:creationId xmlns:a16="http://schemas.microsoft.com/office/drawing/2014/main" id="{EE22E885-D7B8-4472-BDA8-C546416515D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73" name="Text Box 187">
          <a:extLst>
            <a:ext uri="{FF2B5EF4-FFF2-40B4-BE49-F238E27FC236}">
              <a16:creationId xmlns:a16="http://schemas.microsoft.com/office/drawing/2014/main" id="{3F78B9F0-8BD0-44BF-9F0D-E6526A749C6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74" name="Text Box 188">
          <a:extLst>
            <a:ext uri="{FF2B5EF4-FFF2-40B4-BE49-F238E27FC236}">
              <a16:creationId xmlns:a16="http://schemas.microsoft.com/office/drawing/2014/main" id="{CE765C5A-DCB8-4F00-844E-13A04195CDF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75" name="Text Box 189">
          <a:extLst>
            <a:ext uri="{FF2B5EF4-FFF2-40B4-BE49-F238E27FC236}">
              <a16:creationId xmlns:a16="http://schemas.microsoft.com/office/drawing/2014/main" id="{E20AAAFE-9EAE-415D-86C6-7154D67663D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76" name="Text Box 190">
          <a:extLst>
            <a:ext uri="{FF2B5EF4-FFF2-40B4-BE49-F238E27FC236}">
              <a16:creationId xmlns:a16="http://schemas.microsoft.com/office/drawing/2014/main" id="{9DE3A371-2B8E-4D18-BD21-CF24DFF5429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77" name="Text Box 191">
          <a:extLst>
            <a:ext uri="{FF2B5EF4-FFF2-40B4-BE49-F238E27FC236}">
              <a16:creationId xmlns:a16="http://schemas.microsoft.com/office/drawing/2014/main" id="{6CEF8B1E-7031-4410-827B-A74FAE41C10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78" name="Text Box 192">
          <a:extLst>
            <a:ext uri="{FF2B5EF4-FFF2-40B4-BE49-F238E27FC236}">
              <a16:creationId xmlns:a16="http://schemas.microsoft.com/office/drawing/2014/main" id="{17CC9974-797F-44AE-B390-ABBE9CEFF29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79" name="Text Box 193">
          <a:extLst>
            <a:ext uri="{FF2B5EF4-FFF2-40B4-BE49-F238E27FC236}">
              <a16:creationId xmlns:a16="http://schemas.microsoft.com/office/drawing/2014/main" id="{481110AE-1F2C-42F5-B963-3188F00FA9D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80" name="Text Box 194">
          <a:extLst>
            <a:ext uri="{FF2B5EF4-FFF2-40B4-BE49-F238E27FC236}">
              <a16:creationId xmlns:a16="http://schemas.microsoft.com/office/drawing/2014/main" id="{ED8249A6-83D8-4CDD-BBCD-9D003E66B66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81" name="Text Box 195">
          <a:extLst>
            <a:ext uri="{FF2B5EF4-FFF2-40B4-BE49-F238E27FC236}">
              <a16:creationId xmlns:a16="http://schemas.microsoft.com/office/drawing/2014/main" id="{8C5B220F-3AD5-4D16-8CF2-6C7E9D25A5E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82" name="Text Box 196">
          <a:extLst>
            <a:ext uri="{FF2B5EF4-FFF2-40B4-BE49-F238E27FC236}">
              <a16:creationId xmlns:a16="http://schemas.microsoft.com/office/drawing/2014/main" id="{22E51E56-7677-4AAB-8405-4218198965B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83" name="Text Box 197">
          <a:extLst>
            <a:ext uri="{FF2B5EF4-FFF2-40B4-BE49-F238E27FC236}">
              <a16:creationId xmlns:a16="http://schemas.microsoft.com/office/drawing/2014/main" id="{B74AF226-5D5D-475F-9E6B-A54C52824F4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84" name="Text Box 198">
          <a:extLst>
            <a:ext uri="{FF2B5EF4-FFF2-40B4-BE49-F238E27FC236}">
              <a16:creationId xmlns:a16="http://schemas.microsoft.com/office/drawing/2014/main" id="{7BA0E780-9B32-4B57-B898-DE479A868B2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85" name="Text Box 199">
          <a:extLst>
            <a:ext uri="{FF2B5EF4-FFF2-40B4-BE49-F238E27FC236}">
              <a16:creationId xmlns:a16="http://schemas.microsoft.com/office/drawing/2014/main" id="{5EA96BA1-BA0A-4113-BA70-9D58E74378A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86" name="Text Box 200">
          <a:extLst>
            <a:ext uri="{FF2B5EF4-FFF2-40B4-BE49-F238E27FC236}">
              <a16:creationId xmlns:a16="http://schemas.microsoft.com/office/drawing/2014/main" id="{295AB845-F621-4DEB-86E4-A331F44F4E0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87" name="Text Box 201">
          <a:extLst>
            <a:ext uri="{FF2B5EF4-FFF2-40B4-BE49-F238E27FC236}">
              <a16:creationId xmlns:a16="http://schemas.microsoft.com/office/drawing/2014/main" id="{FC6D8D6F-E7CF-4B1E-B89A-FBE44A21887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88" name="Text Box 202">
          <a:extLst>
            <a:ext uri="{FF2B5EF4-FFF2-40B4-BE49-F238E27FC236}">
              <a16:creationId xmlns:a16="http://schemas.microsoft.com/office/drawing/2014/main" id="{925D2239-41B5-4193-AFE5-65018C58E88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89" name="Text Box 203">
          <a:extLst>
            <a:ext uri="{FF2B5EF4-FFF2-40B4-BE49-F238E27FC236}">
              <a16:creationId xmlns:a16="http://schemas.microsoft.com/office/drawing/2014/main" id="{DB1A14EF-1752-43B6-A9DE-B329127448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90" name="Text Box 204">
          <a:extLst>
            <a:ext uri="{FF2B5EF4-FFF2-40B4-BE49-F238E27FC236}">
              <a16:creationId xmlns:a16="http://schemas.microsoft.com/office/drawing/2014/main" id="{EF2DA55C-EA49-46E9-A7FC-CE41AEB968D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91" name="Text Box 205">
          <a:extLst>
            <a:ext uri="{FF2B5EF4-FFF2-40B4-BE49-F238E27FC236}">
              <a16:creationId xmlns:a16="http://schemas.microsoft.com/office/drawing/2014/main" id="{E28EA953-D4AC-49BC-A8B8-2024F5B849B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92" name="Text Box 206">
          <a:extLst>
            <a:ext uri="{FF2B5EF4-FFF2-40B4-BE49-F238E27FC236}">
              <a16:creationId xmlns:a16="http://schemas.microsoft.com/office/drawing/2014/main" id="{D13B1A5E-7C90-4754-8D98-6884A101F49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93" name="Text Box 207">
          <a:extLst>
            <a:ext uri="{FF2B5EF4-FFF2-40B4-BE49-F238E27FC236}">
              <a16:creationId xmlns:a16="http://schemas.microsoft.com/office/drawing/2014/main" id="{B061E9ED-23EF-48F1-8D89-63CEEC4FCB8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94" name="Text Box 208">
          <a:extLst>
            <a:ext uri="{FF2B5EF4-FFF2-40B4-BE49-F238E27FC236}">
              <a16:creationId xmlns:a16="http://schemas.microsoft.com/office/drawing/2014/main" id="{71CDF339-FD23-4BF3-A17D-17F5D3FA04B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95" name="Text Box 209">
          <a:extLst>
            <a:ext uri="{FF2B5EF4-FFF2-40B4-BE49-F238E27FC236}">
              <a16:creationId xmlns:a16="http://schemas.microsoft.com/office/drawing/2014/main" id="{4F744B42-ACE8-4285-B075-FE5986AEF64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96" name="Text Box 210">
          <a:extLst>
            <a:ext uri="{FF2B5EF4-FFF2-40B4-BE49-F238E27FC236}">
              <a16:creationId xmlns:a16="http://schemas.microsoft.com/office/drawing/2014/main" id="{670D06A0-9B2A-4800-8BAC-E9C59AF045C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97" name="Text Box 211">
          <a:extLst>
            <a:ext uri="{FF2B5EF4-FFF2-40B4-BE49-F238E27FC236}">
              <a16:creationId xmlns:a16="http://schemas.microsoft.com/office/drawing/2014/main" id="{E70342B2-AF1B-4C0A-AC8A-80E13D059A4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98" name="Text Box 212">
          <a:extLst>
            <a:ext uri="{FF2B5EF4-FFF2-40B4-BE49-F238E27FC236}">
              <a16:creationId xmlns:a16="http://schemas.microsoft.com/office/drawing/2014/main" id="{54C2E0F4-B3E1-4448-B813-21D937FB482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799" name="Text Box 214">
          <a:extLst>
            <a:ext uri="{FF2B5EF4-FFF2-40B4-BE49-F238E27FC236}">
              <a16:creationId xmlns:a16="http://schemas.microsoft.com/office/drawing/2014/main" id="{14B3EBEA-DBF6-4EB6-8AB0-367DCA9BF03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00" name="Text Box 217">
          <a:extLst>
            <a:ext uri="{FF2B5EF4-FFF2-40B4-BE49-F238E27FC236}">
              <a16:creationId xmlns:a16="http://schemas.microsoft.com/office/drawing/2014/main" id="{DEF20873-7A4D-4DA8-B1A0-381C64EE441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01" name="Text Box 218">
          <a:extLst>
            <a:ext uri="{FF2B5EF4-FFF2-40B4-BE49-F238E27FC236}">
              <a16:creationId xmlns:a16="http://schemas.microsoft.com/office/drawing/2014/main" id="{30422465-36B9-4A66-A670-766768F1C7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02" name="Text Box 219">
          <a:extLst>
            <a:ext uri="{FF2B5EF4-FFF2-40B4-BE49-F238E27FC236}">
              <a16:creationId xmlns:a16="http://schemas.microsoft.com/office/drawing/2014/main" id="{3E305F0A-16C1-4439-9B2D-BE5EEB1B48B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03" name="Text Box 220">
          <a:extLst>
            <a:ext uri="{FF2B5EF4-FFF2-40B4-BE49-F238E27FC236}">
              <a16:creationId xmlns:a16="http://schemas.microsoft.com/office/drawing/2014/main" id="{8855DAA9-206B-4DF0-9033-FBE176175A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04" name="Text Box 221">
          <a:extLst>
            <a:ext uri="{FF2B5EF4-FFF2-40B4-BE49-F238E27FC236}">
              <a16:creationId xmlns:a16="http://schemas.microsoft.com/office/drawing/2014/main" id="{8F7BE26A-099A-45C8-BCB6-4D27A13DD33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05" name="Text Box 222">
          <a:extLst>
            <a:ext uri="{FF2B5EF4-FFF2-40B4-BE49-F238E27FC236}">
              <a16:creationId xmlns:a16="http://schemas.microsoft.com/office/drawing/2014/main" id="{6A88B04E-A41E-42CA-8E86-8C2C184B857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06" name="Text Box 223">
          <a:extLst>
            <a:ext uri="{FF2B5EF4-FFF2-40B4-BE49-F238E27FC236}">
              <a16:creationId xmlns:a16="http://schemas.microsoft.com/office/drawing/2014/main" id="{3D76E515-BE6B-4B4D-A189-F3FB6E90BBA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07" name="Text Box 224">
          <a:extLst>
            <a:ext uri="{FF2B5EF4-FFF2-40B4-BE49-F238E27FC236}">
              <a16:creationId xmlns:a16="http://schemas.microsoft.com/office/drawing/2014/main" id="{E6AD29C0-42F8-4713-87C1-2EC3816C86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08" name="Text Box 225">
          <a:extLst>
            <a:ext uri="{FF2B5EF4-FFF2-40B4-BE49-F238E27FC236}">
              <a16:creationId xmlns:a16="http://schemas.microsoft.com/office/drawing/2014/main" id="{E87EF39B-FD92-4D4E-850F-C0A03C9A2A7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09" name="Text Box 226">
          <a:extLst>
            <a:ext uri="{FF2B5EF4-FFF2-40B4-BE49-F238E27FC236}">
              <a16:creationId xmlns:a16="http://schemas.microsoft.com/office/drawing/2014/main" id="{8EB95874-6AAE-4DBF-B109-D95D9E7956E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10" name="Text Box 227">
          <a:extLst>
            <a:ext uri="{FF2B5EF4-FFF2-40B4-BE49-F238E27FC236}">
              <a16:creationId xmlns:a16="http://schemas.microsoft.com/office/drawing/2014/main" id="{83FAA639-EB89-4B0A-AC61-1328BDB150B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11" name="Text Box 228">
          <a:extLst>
            <a:ext uri="{FF2B5EF4-FFF2-40B4-BE49-F238E27FC236}">
              <a16:creationId xmlns:a16="http://schemas.microsoft.com/office/drawing/2014/main" id="{D81353AE-5753-4FAC-A440-1E381129BAE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12" name="Text Box 229">
          <a:extLst>
            <a:ext uri="{FF2B5EF4-FFF2-40B4-BE49-F238E27FC236}">
              <a16:creationId xmlns:a16="http://schemas.microsoft.com/office/drawing/2014/main" id="{3E32A580-A911-4611-B59E-0389BAAAB4C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13" name="Text Box 230">
          <a:extLst>
            <a:ext uri="{FF2B5EF4-FFF2-40B4-BE49-F238E27FC236}">
              <a16:creationId xmlns:a16="http://schemas.microsoft.com/office/drawing/2014/main" id="{D5DBCC68-1131-4BB6-A7FE-E6A8ACC3864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14" name="Text Box 231">
          <a:extLst>
            <a:ext uri="{FF2B5EF4-FFF2-40B4-BE49-F238E27FC236}">
              <a16:creationId xmlns:a16="http://schemas.microsoft.com/office/drawing/2014/main" id="{127EC367-5629-4B6D-BE5C-33CD299287E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15" name="Text Box 232">
          <a:extLst>
            <a:ext uri="{FF2B5EF4-FFF2-40B4-BE49-F238E27FC236}">
              <a16:creationId xmlns:a16="http://schemas.microsoft.com/office/drawing/2014/main" id="{DC8E87BB-F1BC-497E-8388-DF7586AC192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16" name="Text Box 233">
          <a:extLst>
            <a:ext uri="{FF2B5EF4-FFF2-40B4-BE49-F238E27FC236}">
              <a16:creationId xmlns:a16="http://schemas.microsoft.com/office/drawing/2014/main" id="{7DD040EF-C2C5-481F-A4A5-1C22C0C3DA2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17" name="Text Box 234">
          <a:extLst>
            <a:ext uri="{FF2B5EF4-FFF2-40B4-BE49-F238E27FC236}">
              <a16:creationId xmlns:a16="http://schemas.microsoft.com/office/drawing/2014/main" id="{EFBE43EC-BAFB-4409-89E9-7C52D057EC9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18" name="Text Box 235">
          <a:extLst>
            <a:ext uri="{FF2B5EF4-FFF2-40B4-BE49-F238E27FC236}">
              <a16:creationId xmlns:a16="http://schemas.microsoft.com/office/drawing/2014/main" id="{ED733E88-1143-440A-A4FD-884DF34052F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19" name="Text Box 236">
          <a:extLst>
            <a:ext uri="{FF2B5EF4-FFF2-40B4-BE49-F238E27FC236}">
              <a16:creationId xmlns:a16="http://schemas.microsoft.com/office/drawing/2014/main" id="{F42E4AD0-CFA3-4A54-AE6E-435CBA29849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20" name="Text Box 237">
          <a:extLst>
            <a:ext uri="{FF2B5EF4-FFF2-40B4-BE49-F238E27FC236}">
              <a16:creationId xmlns:a16="http://schemas.microsoft.com/office/drawing/2014/main" id="{4C756E48-A005-4183-AD1F-16D47F7DE34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21" name="Text Box 238">
          <a:extLst>
            <a:ext uri="{FF2B5EF4-FFF2-40B4-BE49-F238E27FC236}">
              <a16:creationId xmlns:a16="http://schemas.microsoft.com/office/drawing/2014/main" id="{A82C8419-07EE-4E38-84BF-D09D039AEBC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22" name="Text Box 239">
          <a:extLst>
            <a:ext uri="{FF2B5EF4-FFF2-40B4-BE49-F238E27FC236}">
              <a16:creationId xmlns:a16="http://schemas.microsoft.com/office/drawing/2014/main" id="{938799F6-2D4D-4232-A9FB-E3B20843B37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23" name="Text Box 215">
          <a:extLst>
            <a:ext uri="{FF2B5EF4-FFF2-40B4-BE49-F238E27FC236}">
              <a16:creationId xmlns:a16="http://schemas.microsoft.com/office/drawing/2014/main" id="{F7E7F775-4C0F-4B95-90D5-3DD7078D9DB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24" name="Text Box 216">
          <a:extLst>
            <a:ext uri="{FF2B5EF4-FFF2-40B4-BE49-F238E27FC236}">
              <a16:creationId xmlns:a16="http://schemas.microsoft.com/office/drawing/2014/main" id="{C8A51F0D-DAA2-4602-8705-57D5E9F6DFA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25" name="Text Box 64">
          <a:extLst>
            <a:ext uri="{FF2B5EF4-FFF2-40B4-BE49-F238E27FC236}">
              <a16:creationId xmlns:a16="http://schemas.microsoft.com/office/drawing/2014/main" id="{9155BB3E-E226-4A3A-B2B4-AFD00F7B014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26" name="Text Box 65">
          <a:extLst>
            <a:ext uri="{FF2B5EF4-FFF2-40B4-BE49-F238E27FC236}">
              <a16:creationId xmlns:a16="http://schemas.microsoft.com/office/drawing/2014/main" id="{816A5E46-4675-433C-8311-95D40BA2807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27" name="Text Box 66">
          <a:extLst>
            <a:ext uri="{FF2B5EF4-FFF2-40B4-BE49-F238E27FC236}">
              <a16:creationId xmlns:a16="http://schemas.microsoft.com/office/drawing/2014/main" id="{275254CC-13F1-4067-B0A4-34CD326B06A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28" name="Text Box 100">
          <a:extLst>
            <a:ext uri="{FF2B5EF4-FFF2-40B4-BE49-F238E27FC236}">
              <a16:creationId xmlns:a16="http://schemas.microsoft.com/office/drawing/2014/main" id="{51882478-211C-4F1A-A9AF-3A67E1DC6D2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29" name="Text Box 25">
          <a:extLst>
            <a:ext uri="{FF2B5EF4-FFF2-40B4-BE49-F238E27FC236}">
              <a16:creationId xmlns:a16="http://schemas.microsoft.com/office/drawing/2014/main" id="{B693F4ED-B886-47D7-9024-CBC64C76A7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30" name="Text Box 26">
          <a:extLst>
            <a:ext uri="{FF2B5EF4-FFF2-40B4-BE49-F238E27FC236}">
              <a16:creationId xmlns:a16="http://schemas.microsoft.com/office/drawing/2014/main" id="{B9E606A9-C368-4869-A812-C9083212546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31" name="Text Box 58">
          <a:extLst>
            <a:ext uri="{FF2B5EF4-FFF2-40B4-BE49-F238E27FC236}">
              <a16:creationId xmlns:a16="http://schemas.microsoft.com/office/drawing/2014/main" id="{CE7007C3-3735-4C36-8F8E-4CB5951AC8B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32" name="Text Box 213">
          <a:extLst>
            <a:ext uri="{FF2B5EF4-FFF2-40B4-BE49-F238E27FC236}">
              <a16:creationId xmlns:a16="http://schemas.microsoft.com/office/drawing/2014/main" id="{2681548F-1C2A-45BD-B5D5-103666E53B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33" name="Text Box 240">
          <a:extLst>
            <a:ext uri="{FF2B5EF4-FFF2-40B4-BE49-F238E27FC236}">
              <a16:creationId xmlns:a16="http://schemas.microsoft.com/office/drawing/2014/main" id="{261D2EF9-D212-4C6F-ABB9-29FD4A789CE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34" name="Text Box 1">
          <a:extLst>
            <a:ext uri="{FF2B5EF4-FFF2-40B4-BE49-F238E27FC236}">
              <a16:creationId xmlns:a16="http://schemas.microsoft.com/office/drawing/2014/main" id="{B21F1470-250A-4870-A8D7-00D1F22F70D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35" name="Text Box 2">
          <a:extLst>
            <a:ext uri="{FF2B5EF4-FFF2-40B4-BE49-F238E27FC236}">
              <a16:creationId xmlns:a16="http://schemas.microsoft.com/office/drawing/2014/main" id="{90C5891F-19A8-47DB-BAF8-19132EBA877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36" name="Text Box 3">
          <a:extLst>
            <a:ext uri="{FF2B5EF4-FFF2-40B4-BE49-F238E27FC236}">
              <a16:creationId xmlns:a16="http://schemas.microsoft.com/office/drawing/2014/main" id="{6231BA30-E7D1-44DD-BA31-1FA7081555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37" name="Text Box 4">
          <a:extLst>
            <a:ext uri="{FF2B5EF4-FFF2-40B4-BE49-F238E27FC236}">
              <a16:creationId xmlns:a16="http://schemas.microsoft.com/office/drawing/2014/main" id="{22F20AF7-A5F0-4717-961B-A49A64B31E8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38" name="Text Box 5">
          <a:extLst>
            <a:ext uri="{FF2B5EF4-FFF2-40B4-BE49-F238E27FC236}">
              <a16:creationId xmlns:a16="http://schemas.microsoft.com/office/drawing/2014/main" id="{35CCF120-DE59-4F5E-8BD0-F8C79A73480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39" name="Text Box 6">
          <a:extLst>
            <a:ext uri="{FF2B5EF4-FFF2-40B4-BE49-F238E27FC236}">
              <a16:creationId xmlns:a16="http://schemas.microsoft.com/office/drawing/2014/main" id="{02D48F69-5BF6-4B21-BCD4-383F8A56030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40" name="Text Box 7">
          <a:extLst>
            <a:ext uri="{FF2B5EF4-FFF2-40B4-BE49-F238E27FC236}">
              <a16:creationId xmlns:a16="http://schemas.microsoft.com/office/drawing/2014/main" id="{42DDE7B2-EA41-4B14-A4E8-BE4CCA86DEA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41" name="Text Box 8">
          <a:extLst>
            <a:ext uri="{FF2B5EF4-FFF2-40B4-BE49-F238E27FC236}">
              <a16:creationId xmlns:a16="http://schemas.microsoft.com/office/drawing/2014/main" id="{E7407038-5B81-45D4-B9B1-39F090D290F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42" name="Text Box 9">
          <a:extLst>
            <a:ext uri="{FF2B5EF4-FFF2-40B4-BE49-F238E27FC236}">
              <a16:creationId xmlns:a16="http://schemas.microsoft.com/office/drawing/2014/main" id="{AEC135C9-BB89-4332-886D-7EDF1909865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43" name="Text Box 10">
          <a:extLst>
            <a:ext uri="{FF2B5EF4-FFF2-40B4-BE49-F238E27FC236}">
              <a16:creationId xmlns:a16="http://schemas.microsoft.com/office/drawing/2014/main" id="{79325AD2-E6AD-48A2-ADDB-9213346434E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44" name="Text Box 11">
          <a:extLst>
            <a:ext uri="{FF2B5EF4-FFF2-40B4-BE49-F238E27FC236}">
              <a16:creationId xmlns:a16="http://schemas.microsoft.com/office/drawing/2014/main" id="{BF5BC782-4EC2-440C-8BCF-16CD142887B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45" name="Text Box 12">
          <a:extLst>
            <a:ext uri="{FF2B5EF4-FFF2-40B4-BE49-F238E27FC236}">
              <a16:creationId xmlns:a16="http://schemas.microsoft.com/office/drawing/2014/main" id="{D24ADE76-30A2-4E9E-A2F3-0C9D220A569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46" name="Text Box 13">
          <a:extLst>
            <a:ext uri="{FF2B5EF4-FFF2-40B4-BE49-F238E27FC236}">
              <a16:creationId xmlns:a16="http://schemas.microsoft.com/office/drawing/2014/main" id="{5E24E1CD-2A14-4B0A-BD72-031EC68EAB3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47" name="Text Box 14">
          <a:extLst>
            <a:ext uri="{FF2B5EF4-FFF2-40B4-BE49-F238E27FC236}">
              <a16:creationId xmlns:a16="http://schemas.microsoft.com/office/drawing/2014/main" id="{1FC512F9-B06B-4F2D-BE63-B2E088BFCC2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48" name="Text Box 15">
          <a:extLst>
            <a:ext uri="{FF2B5EF4-FFF2-40B4-BE49-F238E27FC236}">
              <a16:creationId xmlns:a16="http://schemas.microsoft.com/office/drawing/2014/main" id="{28F51101-F8C1-480E-98BE-1C64024E968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49" name="Text Box 16">
          <a:extLst>
            <a:ext uri="{FF2B5EF4-FFF2-40B4-BE49-F238E27FC236}">
              <a16:creationId xmlns:a16="http://schemas.microsoft.com/office/drawing/2014/main" id="{358676DE-CD66-4757-B4CD-7E24D419A56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50" name="Text Box 17">
          <a:extLst>
            <a:ext uri="{FF2B5EF4-FFF2-40B4-BE49-F238E27FC236}">
              <a16:creationId xmlns:a16="http://schemas.microsoft.com/office/drawing/2014/main" id="{CD36C47A-6464-4960-ADB6-47361E75AEA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51" name="Text Box 18">
          <a:extLst>
            <a:ext uri="{FF2B5EF4-FFF2-40B4-BE49-F238E27FC236}">
              <a16:creationId xmlns:a16="http://schemas.microsoft.com/office/drawing/2014/main" id="{FF7A7225-DBE4-4FB5-B5B5-4E59423CB49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52" name="Text Box 19">
          <a:extLst>
            <a:ext uri="{FF2B5EF4-FFF2-40B4-BE49-F238E27FC236}">
              <a16:creationId xmlns:a16="http://schemas.microsoft.com/office/drawing/2014/main" id="{5B64810F-A8A6-4691-B301-170BD0E41B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53" name="Text Box 20">
          <a:extLst>
            <a:ext uri="{FF2B5EF4-FFF2-40B4-BE49-F238E27FC236}">
              <a16:creationId xmlns:a16="http://schemas.microsoft.com/office/drawing/2014/main" id="{92ADC675-E1D0-4DA0-8091-2409A8312E9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54" name="Text Box 21">
          <a:extLst>
            <a:ext uri="{FF2B5EF4-FFF2-40B4-BE49-F238E27FC236}">
              <a16:creationId xmlns:a16="http://schemas.microsoft.com/office/drawing/2014/main" id="{F0ECED85-598C-4FBC-B931-2428F3630C4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55" name="Text Box 22">
          <a:extLst>
            <a:ext uri="{FF2B5EF4-FFF2-40B4-BE49-F238E27FC236}">
              <a16:creationId xmlns:a16="http://schemas.microsoft.com/office/drawing/2014/main" id="{48D890AA-7D6E-4F0B-9613-F3446D1E2C1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56" name="Text Box 23">
          <a:extLst>
            <a:ext uri="{FF2B5EF4-FFF2-40B4-BE49-F238E27FC236}">
              <a16:creationId xmlns:a16="http://schemas.microsoft.com/office/drawing/2014/main" id="{3B7E1A76-04AE-4401-AC71-189E1381D5A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57" name="Text Box 24">
          <a:extLst>
            <a:ext uri="{FF2B5EF4-FFF2-40B4-BE49-F238E27FC236}">
              <a16:creationId xmlns:a16="http://schemas.microsoft.com/office/drawing/2014/main" id="{A3333051-D232-416E-A513-449AF4E3F4D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58" name="Text Box 27">
          <a:extLst>
            <a:ext uri="{FF2B5EF4-FFF2-40B4-BE49-F238E27FC236}">
              <a16:creationId xmlns:a16="http://schemas.microsoft.com/office/drawing/2014/main" id="{86F3B4E1-32AD-4712-A1D9-1BD2941DE11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59" name="Text Box 28">
          <a:extLst>
            <a:ext uri="{FF2B5EF4-FFF2-40B4-BE49-F238E27FC236}">
              <a16:creationId xmlns:a16="http://schemas.microsoft.com/office/drawing/2014/main" id="{51B336EF-E467-49B7-9D4E-B905AAADACD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60" name="Text Box 29">
          <a:extLst>
            <a:ext uri="{FF2B5EF4-FFF2-40B4-BE49-F238E27FC236}">
              <a16:creationId xmlns:a16="http://schemas.microsoft.com/office/drawing/2014/main" id="{FD807E84-2977-4117-B046-9861C65699B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61" name="Text Box 30">
          <a:extLst>
            <a:ext uri="{FF2B5EF4-FFF2-40B4-BE49-F238E27FC236}">
              <a16:creationId xmlns:a16="http://schemas.microsoft.com/office/drawing/2014/main" id="{F27CB252-6837-4C43-B0A3-3AD48C84035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62" name="Text Box 31">
          <a:extLst>
            <a:ext uri="{FF2B5EF4-FFF2-40B4-BE49-F238E27FC236}">
              <a16:creationId xmlns:a16="http://schemas.microsoft.com/office/drawing/2014/main" id="{AE9B5314-6EE7-4310-9347-2770D690990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63" name="Text Box 32">
          <a:extLst>
            <a:ext uri="{FF2B5EF4-FFF2-40B4-BE49-F238E27FC236}">
              <a16:creationId xmlns:a16="http://schemas.microsoft.com/office/drawing/2014/main" id="{9540268B-B0CC-464B-AFB2-55D96B8218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64" name="Text Box 33">
          <a:extLst>
            <a:ext uri="{FF2B5EF4-FFF2-40B4-BE49-F238E27FC236}">
              <a16:creationId xmlns:a16="http://schemas.microsoft.com/office/drawing/2014/main" id="{C96524BA-3EAA-4A0F-B1BE-E006D0F7843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65" name="Text Box 34">
          <a:extLst>
            <a:ext uri="{FF2B5EF4-FFF2-40B4-BE49-F238E27FC236}">
              <a16:creationId xmlns:a16="http://schemas.microsoft.com/office/drawing/2014/main" id="{CE0C4909-28AA-4893-AB15-28687927C42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66" name="Text Box 35">
          <a:extLst>
            <a:ext uri="{FF2B5EF4-FFF2-40B4-BE49-F238E27FC236}">
              <a16:creationId xmlns:a16="http://schemas.microsoft.com/office/drawing/2014/main" id="{B8C40E13-3DA7-4D86-A36A-DD2522E02A4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67" name="Text Box 36">
          <a:extLst>
            <a:ext uri="{FF2B5EF4-FFF2-40B4-BE49-F238E27FC236}">
              <a16:creationId xmlns:a16="http://schemas.microsoft.com/office/drawing/2014/main" id="{705A03B3-B899-42EA-80C3-80FC3D2D208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68" name="Text Box 37">
          <a:extLst>
            <a:ext uri="{FF2B5EF4-FFF2-40B4-BE49-F238E27FC236}">
              <a16:creationId xmlns:a16="http://schemas.microsoft.com/office/drawing/2014/main" id="{A0DD2E0C-3129-42C8-9633-5246252F7C1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69" name="Text Box 38">
          <a:extLst>
            <a:ext uri="{FF2B5EF4-FFF2-40B4-BE49-F238E27FC236}">
              <a16:creationId xmlns:a16="http://schemas.microsoft.com/office/drawing/2014/main" id="{FA60047E-779E-44C8-90AB-3D005F7E1E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70" name="Text Box 39">
          <a:extLst>
            <a:ext uri="{FF2B5EF4-FFF2-40B4-BE49-F238E27FC236}">
              <a16:creationId xmlns:a16="http://schemas.microsoft.com/office/drawing/2014/main" id="{DFFA02F2-AA36-4267-952D-3441BEDC639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71" name="Text Box 40">
          <a:extLst>
            <a:ext uri="{FF2B5EF4-FFF2-40B4-BE49-F238E27FC236}">
              <a16:creationId xmlns:a16="http://schemas.microsoft.com/office/drawing/2014/main" id="{C0B6E2D7-8364-4FF4-A9E6-FDFBBD7C0BB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72" name="Text Box 41">
          <a:extLst>
            <a:ext uri="{FF2B5EF4-FFF2-40B4-BE49-F238E27FC236}">
              <a16:creationId xmlns:a16="http://schemas.microsoft.com/office/drawing/2014/main" id="{EFD5345B-4F9D-4064-8CAE-769AE219FB6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73" name="Text Box 42">
          <a:extLst>
            <a:ext uri="{FF2B5EF4-FFF2-40B4-BE49-F238E27FC236}">
              <a16:creationId xmlns:a16="http://schemas.microsoft.com/office/drawing/2014/main" id="{A720674C-85CF-4232-89CC-521ACEC0C80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74" name="Text Box 43">
          <a:extLst>
            <a:ext uri="{FF2B5EF4-FFF2-40B4-BE49-F238E27FC236}">
              <a16:creationId xmlns:a16="http://schemas.microsoft.com/office/drawing/2014/main" id="{802A1D42-31E2-4C7B-B058-9C8AB05A79B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75" name="Text Box 44">
          <a:extLst>
            <a:ext uri="{FF2B5EF4-FFF2-40B4-BE49-F238E27FC236}">
              <a16:creationId xmlns:a16="http://schemas.microsoft.com/office/drawing/2014/main" id="{ABA736F1-B439-4783-A296-7F0D619F579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76" name="Text Box 45">
          <a:extLst>
            <a:ext uri="{FF2B5EF4-FFF2-40B4-BE49-F238E27FC236}">
              <a16:creationId xmlns:a16="http://schemas.microsoft.com/office/drawing/2014/main" id="{0BB53839-33B4-4FFD-A080-2AED2D5DC1A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77" name="Text Box 46">
          <a:extLst>
            <a:ext uri="{FF2B5EF4-FFF2-40B4-BE49-F238E27FC236}">
              <a16:creationId xmlns:a16="http://schemas.microsoft.com/office/drawing/2014/main" id="{CC0BEDAB-68DD-48E8-9119-8EF5ED2825A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78" name="Text Box 47">
          <a:extLst>
            <a:ext uri="{FF2B5EF4-FFF2-40B4-BE49-F238E27FC236}">
              <a16:creationId xmlns:a16="http://schemas.microsoft.com/office/drawing/2014/main" id="{4629DAB2-F885-40D4-AD56-A2AF29A5340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79" name="Text Box 48">
          <a:extLst>
            <a:ext uri="{FF2B5EF4-FFF2-40B4-BE49-F238E27FC236}">
              <a16:creationId xmlns:a16="http://schemas.microsoft.com/office/drawing/2014/main" id="{0BB2262E-453B-4F6A-A2C4-DEB61FD0243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80" name="Text Box 49">
          <a:extLst>
            <a:ext uri="{FF2B5EF4-FFF2-40B4-BE49-F238E27FC236}">
              <a16:creationId xmlns:a16="http://schemas.microsoft.com/office/drawing/2014/main" id="{A783F89E-1D4A-441B-B537-225B6FEC035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81" name="Text Box 50">
          <a:extLst>
            <a:ext uri="{FF2B5EF4-FFF2-40B4-BE49-F238E27FC236}">
              <a16:creationId xmlns:a16="http://schemas.microsoft.com/office/drawing/2014/main" id="{F721C842-349A-4113-8385-6A8489E8B6E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82" name="Text Box 51">
          <a:extLst>
            <a:ext uri="{FF2B5EF4-FFF2-40B4-BE49-F238E27FC236}">
              <a16:creationId xmlns:a16="http://schemas.microsoft.com/office/drawing/2014/main" id="{8301FE27-58F9-4AD4-9438-5A29B2D81C7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83" name="Text Box 52">
          <a:extLst>
            <a:ext uri="{FF2B5EF4-FFF2-40B4-BE49-F238E27FC236}">
              <a16:creationId xmlns:a16="http://schemas.microsoft.com/office/drawing/2014/main" id="{7F1AB622-8751-4406-928D-30E4B8E0509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84" name="Text Box 53">
          <a:extLst>
            <a:ext uri="{FF2B5EF4-FFF2-40B4-BE49-F238E27FC236}">
              <a16:creationId xmlns:a16="http://schemas.microsoft.com/office/drawing/2014/main" id="{DCB0E415-F2B2-42D2-8EE9-8D1AD1C5824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85" name="Text Box 54">
          <a:extLst>
            <a:ext uri="{FF2B5EF4-FFF2-40B4-BE49-F238E27FC236}">
              <a16:creationId xmlns:a16="http://schemas.microsoft.com/office/drawing/2014/main" id="{29583A7B-0432-4E1F-AEAE-7F8DC32124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86" name="Text Box 55">
          <a:extLst>
            <a:ext uri="{FF2B5EF4-FFF2-40B4-BE49-F238E27FC236}">
              <a16:creationId xmlns:a16="http://schemas.microsoft.com/office/drawing/2014/main" id="{E29A945C-DC13-4CA3-B6A3-FD1CDBE4090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87" name="Text Box 56">
          <a:extLst>
            <a:ext uri="{FF2B5EF4-FFF2-40B4-BE49-F238E27FC236}">
              <a16:creationId xmlns:a16="http://schemas.microsoft.com/office/drawing/2014/main" id="{3F2F07F7-18E0-4E0A-A8FF-AE9D0664977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88" name="Text Box 57">
          <a:extLst>
            <a:ext uri="{FF2B5EF4-FFF2-40B4-BE49-F238E27FC236}">
              <a16:creationId xmlns:a16="http://schemas.microsoft.com/office/drawing/2014/main" id="{323693F3-F97A-4E7B-9599-05C7B0F603D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89" name="Text Box 59">
          <a:extLst>
            <a:ext uri="{FF2B5EF4-FFF2-40B4-BE49-F238E27FC236}">
              <a16:creationId xmlns:a16="http://schemas.microsoft.com/office/drawing/2014/main" id="{58B21412-9756-484F-BEB9-CA1EA36488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90" name="Text Box 60">
          <a:extLst>
            <a:ext uri="{FF2B5EF4-FFF2-40B4-BE49-F238E27FC236}">
              <a16:creationId xmlns:a16="http://schemas.microsoft.com/office/drawing/2014/main" id="{3F75166E-3D2E-40DE-AA52-BDB2BB24B78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91" name="Text Box 61">
          <a:extLst>
            <a:ext uri="{FF2B5EF4-FFF2-40B4-BE49-F238E27FC236}">
              <a16:creationId xmlns:a16="http://schemas.microsoft.com/office/drawing/2014/main" id="{7F96DC73-A352-4D05-9C0F-A5BF6B1AD2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92" name="Text Box 62">
          <a:extLst>
            <a:ext uri="{FF2B5EF4-FFF2-40B4-BE49-F238E27FC236}">
              <a16:creationId xmlns:a16="http://schemas.microsoft.com/office/drawing/2014/main" id="{BBBA7F74-349B-435A-BEB0-45B4A3EE780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93" name="Text Box 63">
          <a:extLst>
            <a:ext uri="{FF2B5EF4-FFF2-40B4-BE49-F238E27FC236}">
              <a16:creationId xmlns:a16="http://schemas.microsoft.com/office/drawing/2014/main" id="{61BB7737-D0FF-495C-ADBC-0FF031E0192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94" name="Text Box 67">
          <a:extLst>
            <a:ext uri="{FF2B5EF4-FFF2-40B4-BE49-F238E27FC236}">
              <a16:creationId xmlns:a16="http://schemas.microsoft.com/office/drawing/2014/main" id="{DB44121F-E559-449E-BF57-77757A22AEC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95" name="Text Box 68">
          <a:extLst>
            <a:ext uri="{FF2B5EF4-FFF2-40B4-BE49-F238E27FC236}">
              <a16:creationId xmlns:a16="http://schemas.microsoft.com/office/drawing/2014/main" id="{B49FB409-A75C-43D9-9984-5A071D40C67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96" name="Text Box 69">
          <a:extLst>
            <a:ext uri="{FF2B5EF4-FFF2-40B4-BE49-F238E27FC236}">
              <a16:creationId xmlns:a16="http://schemas.microsoft.com/office/drawing/2014/main" id="{D333EDE5-7703-41C6-BC71-5868A33F5F4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97" name="Text Box 70">
          <a:extLst>
            <a:ext uri="{FF2B5EF4-FFF2-40B4-BE49-F238E27FC236}">
              <a16:creationId xmlns:a16="http://schemas.microsoft.com/office/drawing/2014/main" id="{4CA99B53-4AD7-4133-A4F2-01B1A8E4D7F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98" name="Text Box 71">
          <a:extLst>
            <a:ext uri="{FF2B5EF4-FFF2-40B4-BE49-F238E27FC236}">
              <a16:creationId xmlns:a16="http://schemas.microsoft.com/office/drawing/2014/main" id="{2A403794-BB81-4256-8B13-B454742D375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899" name="Text Box 72">
          <a:extLst>
            <a:ext uri="{FF2B5EF4-FFF2-40B4-BE49-F238E27FC236}">
              <a16:creationId xmlns:a16="http://schemas.microsoft.com/office/drawing/2014/main" id="{C3A477E8-37B9-49B0-AA5E-1F1311C5CA1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00" name="Text Box 73">
          <a:extLst>
            <a:ext uri="{FF2B5EF4-FFF2-40B4-BE49-F238E27FC236}">
              <a16:creationId xmlns:a16="http://schemas.microsoft.com/office/drawing/2014/main" id="{97119FBD-5382-43C6-8343-5969780F079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01" name="Text Box 74">
          <a:extLst>
            <a:ext uri="{FF2B5EF4-FFF2-40B4-BE49-F238E27FC236}">
              <a16:creationId xmlns:a16="http://schemas.microsoft.com/office/drawing/2014/main" id="{84CE829B-BC1A-444D-837D-F0955270F03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02" name="Text Box 75">
          <a:extLst>
            <a:ext uri="{FF2B5EF4-FFF2-40B4-BE49-F238E27FC236}">
              <a16:creationId xmlns:a16="http://schemas.microsoft.com/office/drawing/2014/main" id="{6D3944E9-D113-4FB5-A190-66FA5B65340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03" name="Text Box 76">
          <a:extLst>
            <a:ext uri="{FF2B5EF4-FFF2-40B4-BE49-F238E27FC236}">
              <a16:creationId xmlns:a16="http://schemas.microsoft.com/office/drawing/2014/main" id="{4B3A412F-A2E3-4AC7-A3AA-9A85CAED88F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04" name="Text Box 77">
          <a:extLst>
            <a:ext uri="{FF2B5EF4-FFF2-40B4-BE49-F238E27FC236}">
              <a16:creationId xmlns:a16="http://schemas.microsoft.com/office/drawing/2014/main" id="{E328AB84-4D56-42E6-A49A-67F5AB4711F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05" name="Text Box 78">
          <a:extLst>
            <a:ext uri="{FF2B5EF4-FFF2-40B4-BE49-F238E27FC236}">
              <a16:creationId xmlns:a16="http://schemas.microsoft.com/office/drawing/2014/main" id="{D1882FAA-56BB-40F1-B890-9ECC3121B72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06" name="Text Box 79">
          <a:extLst>
            <a:ext uri="{FF2B5EF4-FFF2-40B4-BE49-F238E27FC236}">
              <a16:creationId xmlns:a16="http://schemas.microsoft.com/office/drawing/2014/main" id="{7A0A383C-15BC-4C35-A00D-3C447A1811F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07" name="Text Box 80">
          <a:extLst>
            <a:ext uri="{FF2B5EF4-FFF2-40B4-BE49-F238E27FC236}">
              <a16:creationId xmlns:a16="http://schemas.microsoft.com/office/drawing/2014/main" id="{8B37EC22-FD2D-44DE-8850-001B5A07C2C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08" name="Text Box 81">
          <a:extLst>
            <a:ext uri="{FF2B5EF4-FFF2-40B4-BE49-F238E27FC236}">
              <a16:creationId xmlns:a16="http://schemas.microsoft.com/office/drawing/2014/main" id="{405E9965-C106-4936-B175-8885141FD79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09" name="Text Box 82">
          <a:extLst>
            <a:ext uri="{FF2B5EF4-FFF2-40B4-BE49-F238E27FC236}">
              <a16:creationId xmlns:a16="http://schemas.microsoft.com/office/drawing/2014/main" id="{28DC8D13-BF0C-456A-BDB8-DD57D99481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10" name="Text Box 83">
          <a:extLst>
            <a:ext uri="{FF2B5EF4-FFF2-40B4-BE49-F238E27FC236}">
              <a16:creationId xmlns:a16="http://schemas.microsoft.com/office/drawing/2014/main" id="{7C1E4C77-3903-488E-8F1B-1257CBA9F79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11" name="Text Box 84">
          <a:extLst>
            <a:ext uri="{FF2B5EF4-FFF2-40B4-BE49-F238E27FC236}">
              <a16:creationId xmlns:a16="http://schemas.microsoft.com/office/drawing/2014/main" id="{79E8A63B-4F66-4211-B512-7CBB625C202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12" name="Text Box 85">
          <a:extLst>
            <a:ext uri="{FF2B5EF4-FFF2-40B4-BE49-F238E27FC236}">
              <a16:creationId xmlns:a16="http://schemas.microsoft.com/office/drawing/2014/main" id="{250D9546-AAFD-4068-8791-0DD9740405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13" name="Text Box 86">
          <a:extLst>
            <a:ext uri="{FF2B5EF4-FFF2-40B4-BE49-F238E27FC236}">
              <a16:creationId xmlns:a16="http://schemas.microsoft.com/office/drawing/2014/main" id="{C1133AE1-166A-465A-B0DB-F320FD3FE26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14" name="Text Box 87">
          <a:extLst>
            <a:ext uri="{FF2B5EF4-FFF2-40B4-BE49-F238E27FC236}">
              <a16:creationId xmlns:a16="http://schemas.microsoft.com/office/drawing/2014/main" id="{33987CDD-F775-400F-9A3A-4562CBB003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15" name="Text Box 88">
          <a:extLst>
            <a:ext uri="{FF2B5EF4-FFF2-40B4-BE49-F238E27FC236}">
              <a16:creationId xmlns:a16="http://schemas.microsoft.com/office/drawing/2014/main" id="{2C02AF18-C64D-445B-99D2-C615DD0F1EA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16" name="Text Box 89">
          <a:extLst>
            <a:ext uri="{FF2B5EF4-FFF2-40B4-BE49-F238E27FC236}">
              <a16:creationId xmlns:a16="http://schemas.microsoft.com/office/drawing/2014/main" id="{5439C1A0-52EA-4F4C-8D5A-2372EF76E21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17" name="Text Box 90">
          <a:extLst>
            <a:ext uri="{FF2B5EF4-FFF2-40B4-BE49-F238E27FC236}">
              <a16:creationId xmlns:a16="http://schemas.microsoft.com/office/drawing/2014/main" id="{5CF294BE-8459-42CF-B28E-B80E6FA116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18" name="Text Box 91">
          <a:extLst>
            <a:ext uri="{FF2B5EF4-FFF2-40B4-BE49-F238E27FC236}">
              <a16:creationId xmlns:a16="http://schemas.microsoft.com/office/drawing/2014/main" id="{F1938E58-AA9F-4177-B084-B2DBD2DE8F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19" name="Text Box 92">
          <a:extLst>
            <a:ext uri="{FF2B5EF4-FFF2-40B4-BE49-F238E27FC236}">
              <a16:creationId xmlns:a16="http://schemas.microsoft.com/office/drawing/2014/main" id="{7AF317DF-B2AB-4E94-83E6-1ACFF56D4ED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20" name="Text Box 93">
          <a:extLst>
            <a:ext uri="{FF2B5EF4-FFF2-40B4-BE49-F238E27FC236}">
              <a16:creationId xmlns:a16="http://schemas.microsoft.com/office/drawing/2014/main" id="{0CD63859-4840-4049-AF7B-A26DDAF3F0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21" name="Text Box 94">
          <a:extLst>
            <a:ext uri="{FF2B5EF4-FFF2-40B4-BE49-F238E27FC236}">
              <a16:creationId xmlns:a16="http://schemas.microsoft.com/office/drawing/2014/main" id="{ABC30F47-345E-4B05-AB2F-1CBE9A02DCB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22" name="Text Box 95">
          <a:extLst>
            <a:ext uri="{FF2B5EF4-FFF2-40B4-BE49-F238E27FC236}">
              <a16:creationId xmlns:a16="http://schemas.microsoft.com/office/drawing/2014/main" id="{9E52D029-D44E-4FF5-8623-98FDEEE5D6E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23" name="Text Box 96">
          <a:extLst>
            <a:ext uri="{FF2B5EF4-FFF2-40B4-BE49-F238E27FC236}">
              <a16:creationId xmlns:a16="http://schemas.microsoft.com/office/drawing/2014/main" id="{B4376906-EFDA-430D-8CFE-93F8D64C2D1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24" name="Text Box 97">
          <a:extLst>
            <a:ext uri="{FF2B5EF4-FFF2-40B4-BE49-F238E27FC236}">
              <a16:creationId xmlns:a16="http://schemas.microsoft.com/office/drawing/2014/main" id="{82C587F5-BE54-4A13-B45C-DE877EB98A8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25" name="Text Box 98">
          <a:extLst>
            <a:ext uri="{FF2B5EF4-FFF2-40B4-BE49-F238E27FC236}">
              <a16:creationId xmlns:a16="http://schemas.microsoft.com/office/drawing/2014/main" id="{E89AF808-EF90-4C2A-A86E-01A35257973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26" name="Text Box 99">
          <a:extLst>
            <a:ext uri="{FF2B5EF4-FFF2-40B4-BE49-F238E27FC236}">
              <a16:creationId xmlns:a16="http://schemas.microsoft.com/office/drawing/2014/main" id="{3672F8CC-F9D3-46B3-AEE9-2EA74D553C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27" name="Text Box 101">
          <a:extLst>
            <a:ext uri="{FF2B5EF4-FFF2-40B4-BE49-F238E27FC236}">
              <a16:creationId xmlns:a16="http://schemas.microsoft.com/office/drawing/2014/main" id="{C96230D7-EB2C-483F-8A70-D3BA771329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28" name="Text Box 102">
          <a:extLst>
            <a:ext uri="{FF2B5EF4-FFF2-40B4-BE49-F238E27FC236}">
              <a16:creationId xmlns:a16="http://schemas.microsoft.com/office/drawing/2014/main" id="{BD9CACBF-7761-47AF-88EF-66410215689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29" name="Text Box 103">
          <a:extLst>
            <a:ext uri="{FF2B5EF4-FFF2-40B4-BE49-F238E27FC236}">
              <a16:creationId xmlns:a16="http://schemas.microsoft.com/office/drawing/2014/main" id="{3B19BD23-7F5F-4216-A5F5-BEA4CAB5998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30" name="Text Box 104">
          <a:extLst>
            <a:ext uri="{FF2B5EF4-FFF2-40B4-BE49-F238E27FC236}">
              <a16:creationId xmlns:a16="http://schemas.microsoft.com/office/drawing/2014/main" id="{59C4C7A6-A415-4D50-96E3-26F5BD893A8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31" name="Text Box 105">
          <a:extLst>
            <a:ext uri="{FF2B5EF4-FFF2-40B4-BE49-F238E27FC236}">
              <a16:creationId xmlns:a16="http://schemas.microsoft.com/office/drawing/2014/main" id="{B829DABB-E3F2-4C46-9452-C452E95FAC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32" name="Text Box 106">
          <a:extLst>
            <a:ext uri="{FF2B5EF4-FFF2-40B4-BE49-F238E27FC236}">
              <a16:creationId xmlns:a16="http://schemas.microsoft.com/office/drawing/2014/main" id="{59708BF9-7830-476D-9308-A58D9E44066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33" name="Text Box 107">
          <a:extLst>
            <a:ext uri="{FF2B5EF4-FFF2-40B4-BE49-F238E27FC236}">
              <a16:creationId xmlns:a16="http://schemas.microsoft.com/office/drawing/2014/main" id="{9060D74C-51C2-470D-9D80-7749CD33745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34" name="Text Box 108">
          <a:extLst>
            <a:ext uri="{FF2B5EF4-FFF2-40B4-BE49-F238E27FC236}">
              <a16:creationId xmlns:a16="http://schemas.microsoft.com/office/drawing/2014/main" id="{0AB263F7-74CF-4A62-8468-402A1D6FF9D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35" name="Text Box 109">
          <a:extLst>
            <a:ext uri="{FF2B5EF4-FFF2-40B4-BE49-F238E27FC236}">
              <a16:creationId xmlns:a16="http://schemas.microsoft.com/office/drawing/2014/main" id="{461292B6-16AC-45C6-9A31-D936C4BD8C2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36" name="Text Box 110">
          <a:extLst>
            <a:ext uri="{FF2B5EF4-FFF2-40B4-BE49-F238E27FC236}">
              <a16:creationId xmlns:a16="http://schemas.microsoft.com/office/drawing/2014/main" id="{02B6BD18-8FFF-412E-8B05-17A1325AB8A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37" name="Text Box 111">
          <a:extLst>
            <a:ext uri="{FF2B5EF4-FFF2-40B4-BE49-F238E27FC236}">
              <a16:creationId xmlns:a16="http://schemas.microsoft.com/office/drawing/2014/main" id="{64705BDF-5B5C-49B1-AC15-756D8C22C4A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38" name="Text Box 112">
          <a:extLst>
            <a:ext uri="{FF2B5EF4-FFF2-40B4-BE49-F238E27FC236}">
              <a16:creationId xmlns:a16="http://schemas.microsoft.com/office/drawing/2014/main" id="{C5E5FA57-CD11-4EEE-AE4B-5B4C3EE8ED3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39" name="Text Box 113">
          <a:extLst>
            <a:ext uri="{FF2B5EF4-FFF2-40B4-BE49-F238E27FC236}">
              <a16:creationId xmlns:a16="http://schemas.microsoft.com/office/drawing/2014/main" id="{17F39B14-1694-48B7-BE6F-225B2CB47C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40" name="Text Box 114">
          <a:extLst>
            <a:ext uri="{FF2B5EF4-FFF2-40B4-BE49-F238E27FC236}">
              <a16:creationId xmlns:a16="http://schemas.microsoft.com/office/drawing/2014/main" id="{8BC376FD-F0C1-4227-B9B1-A92B1552714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41" name="Text Box 115">
          <a:extLst>
            <a:ext uri="{FF2B5EF4-FFF2-40B4-BE49-F238E27FC236}">
              <a16:creationId xmlns:a16="http://schemas.microsoft.com/office/drawing/2014/main" id="{41BB4CB1-D227-4873-8706-2C677AD219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42" name="Text Box 116">
          <a:extLst>
            <a:ext uri="{FF2B5EF4-FFF2-40B4-BE49-F238E27FC236}">
              <a16:creationId xmlns:a16="http://schemas.microsoft.com/office/drawing/2014/main" id="{BD934705-FEC8-4685-8E13-0526B600028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43" name="Text Box 117">
          <a:extLst>
            <a:ext uri="{FF2B5EF4-FFF2-40B4-BE49-F238E27FC236}">
              <a16:creationId xmlns:a16="http://schemas.microsoft.com/office/drawing/2014/main" id="{B19C435A-9A2D-4A9C-BE3B-483D06EB2C2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44" name="Text Box 118">
          <a:extLst>
            <a:ext uri="{FF2B5EF4-FFF2-40B4-BE49-F238E27FC236}">
              <a16:creationId xmlns:a16="http://schemas.microsoft.com/office/drawing/2014/main" id="{7C9C42FE-BA44-41D6-BB5C-3128935CEBD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45" name="Text Box 119">
          <a:extLst>
            <a:ext uri="{FF2B5EF4-FFF2-40B4-BE49-F238E27FC236}">
              <a16:creationId xmlns:a16="http://schemas.microsoft.com/office/drawing/2014/main" id="{87B77AD8-302B-4147-A3E2-04B2868373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46" name="Text Box 120">
          <a:extLst>
            <a:ext uri="{FF2B5EF4-FFF2-40B4-BE49-F238E27FC236}">
              <a16:creationId xmlns:a16="http://schemas.microsoft.com/office/drawing/2014/main" id="{8DE86403-7996-427B-B6D8-A3E4961EC0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47" name="Text Box 121">
          <a:extLst>
            <a:ext uri="{FF2B5EF4-FFF2-40B4-BE49-F238E27FC236}">
              <a16:creationId xmlns:a16="http://schemas.microsoft.com/office/drawing/2014/main" id="{30802ABD-575C-45AB-B4D7-72EB06426FA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48" name="Text Box 122">
          <a:extLst>
            <a:ext uri="{FF2B5EF4-FFF2-40B4-BE49-F238E27FC236}">
              <a16:creationId xmlns:a16="http://schemas.microsoft.com/office/drawing/2014/main" id="{BBF0D7F3-61DC-4489-813A-998B514468F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49" name="Text Box 123">
          <a:extLst>
            <a:ext uri="{FF2B5EF4-FFF2-40B4-BE49-F238E27FC236}">
              <a16:creationId xmlns:a16="http://schemas.microsoft.com/office/drawing/2014/main" id="{B8706F38-3335-4E03-B138-AFC3DCCA9EC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50" name="Text Box 124">
          <a:extLst>
            <a:ext uri="{FF2B5EF4-FFF2-40B4-BE49-F238E27FC236}">
              <a16:creationId xmlns:a16="http://schemas.microsoft.com/office/drawing/2014/main" id="{3C4553C0-C3D1-40ED-92E3-AEAEA5B2BB9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51" name="Text Box 125">
          <a:extLst>
            <a:ext uri="{FF2B5EF4-FFF2-40B4-BE49-F238E27FC236}">
              <a16:creationId xmlns:a16="http://schemas.microsoft.com/office/drawing/2014/main" id="{F76F0881-3307-4162-8249-AE00B228E95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52" name="Text Box 126">
          <a:extLst>
            <a:ext uri="{FF2B5EF4-FFF2-40B4-BE49-F238E27FC236}">
              <a16:creationId xmlns:a16="http://schemas.microsoft.com/office/drawing/2014/main" id="{3E73FE34-E5C8-47FC-92A9-DFD30BBC7BF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53" name="Text Box 127">
          <a:extLst>
            <a:ext uri="{FF2B5EF4-FFF2-40B4-BE49-F238E27FC236}">
              <a16:creationId xmlns:a16="http://schemas.microsoft.com/office/drawing/2014/main" id="{2CCB0644-7D4D-4B06-9543-B4A6E79D743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54" name="Text Box 128">
          <a:extLst>
            <a:ext uri="{FF2B5EF4-FFF2-40B4-BE49-F238E27FC236}">
              <a16:creationId xmlns:a16="http://schemas.microsoft.com/office/drawing/2014/main" id="{A73108F1-2DB2-4419-90C2-43ECAAB413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55" name="Text Box 129">
          <a:extLst>
            <a:ext uri="{FF2B5EF4-FFF2-40B4-BE49-F238E27FC236}">
              <a16:creationId xmlns:a16="http://schemas.microsoft.com/office/drawing/2014/main" id="{D365B875-FB12-4A08-AA76-52C6957B786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56" name="Text Box 130">
          <a:extLst>
            <a:ext uri="{FF2B5EF4-FFF2-40B4-BE49-F238E27FC236}">
              <a16:creationId xmlns:a16="http://schemas.microsoft.com/office/drawing/2014/main" id="{D24D3F17-3CB7-4F41-836A-77B3C86D667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57" name="Text Box 131">
          <a:extLst>
            <a:ext uri="{FF2B5EF4-FFF2-40B4-BE49-F238E27FC236}">
              <a16:creationId xmlns:a16="http://schemas.microsoft.com/office/drawing/2014/main" id="{89DFC471-A30A-4968-87A2-C91F7643D5F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58" name="Text Box 132">
          <a:extLst>
            <a:ext uri="{FF2B5EF4-FFF2-40B4-BE49-F238E27FC236}">
              <a16:creationId xmlns:a16="http://schemas.microsoft.com/office/drawing/2014/main" id="{E114B6D2-6AB6-4080-970E-23D94AC45FF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59" name="Text Box 133">
          <a:extLst>
            <a:ext uri="{FF2B5EF4-FFF2-40B4-BE49-F238E27FC236}">
              <a16:creationId xmlns:a16="http://schemas.microsoft.com/office/drawing/2014/main" id="{2E3EA530-FCEB-4F17-9235-38BA10FFD62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60" name="Text Box 134">
          <a:extLst>
            <a:ext uri="{FF2B5EF4-FFF2-40B4-BE49-F238E27FC236}">
              <a16:creationId xmlns:a16="http://schemas.microsoft.com/office/drawing/2014/main" id="{E25B6D34-EE17-462F-AC18-5B99758C7E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61" name="Text Box 135">
          <a:extLst>
            <a:ext uri="{FF2B5EF4-FFF2-40B4-BE49-F238E27FC236}">
              <a16:creationId xmlns:a16="http://schemas.microsoft.com/office/drawing/2014/main" id="{A8E5F727-8FEC-4DBE-85AC-598517A461F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62" name="Text Box 136">
          <a:extLst>
            <a:ext uri="{FF2B5EF4-FFF2-40B4-BE49-F238E27FC236}">
              <a16:creationId xmlns:a16="http://schemas.microsoft.com/office/drawing/2014/main" id="{0421078F-7E14-4CE8-AA22-16AD19053EE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63" name="Text Box 137">
          <a:extLst>
            <a:ext uri="{FF2B5EF4-FFF2-40B4-BE49-F238E27FC236}">
              <a16:creationId xmlns:a16="http://schemas.microsoft.com/office/drawing/2014/main" id="{41225CCD-AA55-44E7-B3B8-1D41828B22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64" name="Text Box 138">
          <a:extLst>
            <a:ext uri="{FF2B5EF4-FFF2-40B4-BE49-F238E27FC236}">
              <a16:creationId xmlns:a16="http://schemas.microsoft.com/office/drawing/2014/main" id="{FAF980A2-893A-4413-8F0C-894C18DEE4F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65" name="Text Box 139">
          <a:extLst>
            <a:ext uri="{FF2B5EF4-FFF2-40B4-BE49-F238E27FC236}">
              <a16:creationId xmlns:a16="http://schemas.microsoft.com/office/drawing/2014/main" id="{844E488B-A14E-4DAF-9B26-0281A1C6EDD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66" name="Text Box 140">
          <a:extLst>
            <a:ext uri="{FF2B5EF4-FFF2-40B4-BE49-F238E27FC236}">
              <a16:creationId xmlns:a16="http://schemas.microsoft.com/office/drawing/2014/main" id="{95A1F473-2F07-434D-8350-95B5627323C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67" name="Text Box 141">
          <a:extLst>
            <a:ext uri="{FF2B5EF4-FFF2-40B4-BE49-F238E27FC236}">
              <a16:creationId xmlns:a16="http://schemas.microsoft.com/office/drawing/2014/main" id="{74C20F42-9F23-458F-ACC9-489676D7275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68" name="Text Box 142">
          <a:extLst>
            <a:ext uri="{FF2B5EF4-FFF2-40B4-BE49-F238E27FC236}">
              <a16:creationId xmlns:a16="http://schemas.microsoft.com/office/drawing/2014/main" id="{73F81584-05D1-4FBF-BDB4-4638D3D6A5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69" name="Text Box 143">
          <a:extLst>
            <a:ext uri="{FF2B5EF4-FFF2-40B4-BE49-F238E27FC236}">
              <a16:creationId xmlns:a16="http://schemas.microsoft.com/office/drawing/2014/main" id="{4DFBF37E-3D0D-4152-9428-7C8E5F41CE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70" name="Text Box 144">
          <a:extLst>
            <a:ext uri="{FF2B5EF4-FFF2-40B4-BE49-F238E27FC236}">
              <a16:creationId xmlns:a16="http://schemas.microsoft.com/office/drawing/2014/main" id="{11DF2CD1-879D-49D9-9CEC-19970637CDC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71" name="Text Box 145">
          <a:extLst>
            <a:ext uri="{FF2B5EF4-FFF2-40B4-BE49-F238E27FC236}">
              <a16:creationId xmlns:a16="http://schemas.microsoft.com/office/drawing/2014/main" id="{8E9FACC7-D09D-4B1C-9039-4B75A53A133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72" name="Text Box 146">
          <a:extLst>
            <a:ext uri="{FF2B5EF4-FFF2-40B4-BE49-F238E27FC236}">
              <a16:creationId xmlns:a16="http://schemas.microsoft.com/office/drawing/2014/main" id="{E44F581E-201B-481C-8DD7-B74450274B2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73" name="Text Box 147">
          <a:extLst>
            <a:ext uri="{FF2B5EF4-FFF2-40B4-BE49-F238E27FC236}">
              <a16:creationId xmlns:a16="http://schemas.microsoft.com/office/drawing/2014/main" id="{BB0C5D61-C7E5-4A64-901E-86C1D8AF4E3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74" name="Text Box 148">
          <a:extLst>
            <a:ext uri="{FF2B5EF4-FFF2-40B4-BE49-F238E27FC236}">
              <a16:creationId xmlns:a16="http://schemas.microsoft.com/office/drawing/2014/main" id="{E0D8EC06-FD18-4257-BD46-B506BB4D5A9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75" name="Text Box 149">
          <a:extLst>
            <a:ext uri="{FF2B5EF4-FFF2-40B4-BE49-F238E27FC236}">
              <a16:creationId xmlns:a16="http://schemas.microsoft.com/office/drawing/2014/main" id="{58DB0608-60C7-4181-928E-3085125DFFE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76" name="Text Box 150">
          <a:extLst>
            <a:ext uri="{FF2B5EF4-FFF2-40B4-BE49-F238E27FC236}">
              <a16:creationId xmlns:a16="http://schemas.microsoft.com/office/drawing/2014/main" id="{3FD6D814-CF11-4610-BBC9-7A2726878E3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77" name="Text Box 151">
          <a:extLst>
            <a:ext uri="{FF2B5EF4-FFF2-40B4-BE49-F238E27FC236}">
              <a16:creationId xmlns:a16="http://schemas.microsoft.com/office/drawing/2014/main" id="{3C5640FD-C02A-4F97-84E0-78430E1D07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78" name="Text Box 152">
          <a:extLst>
            <a:ext uri="{FF2B5EF4-FFF2-40B4-BE49-F238E27FC236}">
              <a16:creationId xmlns:a16="http://schemas.microsoft.com/office/drawing/2014/main" id="{AC6F81DA-E26D-4C8F-836F-DEE1C70630C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79" name="Text Box 153">
          <a:extLst>
            <a:ext uri="{FF2B5EF4-FFF2-40B4-BE49-F238E27FC236}">
              <a16:creationId xmlns:a16="http://schemas.microsoft.com/office/drawing/2014/main" id="{01CBD107-2A19-482B-8067-8832C58B08B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80" name="Text Box 154">
          <a:extLst>
            <a:ext uri="{FF2B5EF4-FFF2-40B4-BE49-F238E27FC236}">
              <a16:creationId xmlns:a16="http://schemas.microsoft.com/office/drawing/2014/main" id="{9B16FA8B-F839-483F-B901-98B8F7C056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81" name="Text Box 155">
          <a:extLst>
            <a:ext uri="{FF2B5EF4-FFF2-40B4-BE49-F238E27FC236}">
              <a16:creationId xmlns:a16="http://schemas.microsoft.com/office/drawing/2014/main" id="{FEF80C0B-A690-4996-8B76-9746812F9A3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82" name="Text Box 156">
          <a:extLst>
            <a:ext uri="{FF2B5EF4-FFF2-40B4-BE49-F238E27FC236}">
              <a16:creationId xmlns:a16="http://schemas.microsoft.com/office/drawing/2014/main" id="{0D320042-D430-4B9B-A021-E9E23263DA3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83" name="Text Box 157">
          <a:extLst>
            <a:ext uri="{FF2B5EF4-FFF2-40B4-BE49-F238E27FC236}">
              <a16:creationId xmlns:a16="http://schemas.microsoft.com/office/drawing/2014/main" id="{3B16A1CD-FABE-4E2C-AAD2-2EE34421A34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84" name="Text Box 158">
          <a:extLst>
            <a:ext uri="{FF2B5EF4-FFF2-40B4-BE49-F238E27FC236}">
              <a16:creationId xmlns:a16="http://schemas.microsoft.com/office/drawing/2014/main" id="{49F57733-0DA7-4E83-A72D-BBF468F0548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85" name="Text Box 159">
          <a:extLst>
            <a:ext uri="{FF2B5EF4-FFF2-40B4-BE49-F238E27FC236}">
              <a16:creationId xmlns:a16="http://schemas.microsoft.com/office/drawing/2014/main" id="{2B6C66A8-4484-4592-A2EE-E38364FBA19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86" name="Text Box 160">
          <a:extLst>
            <a:ext uri="{FF2B5EF4-FFF2-40B4-BE49-F238E27FC236}">
              <a16:creationId xmlns:a16="http://schemas.microsoft.com/office/drawing/2014/main" id="{8CC0F65F-C1EE-4547-9209-F410C3B7A8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87" name="Text Box 161">
          <a:extLst>
            <a:ext uri="{FF2B5EF4-FFF2-40B4-BE49-F238E27FC236}">
              <a16:creationId xmlns:a16="http://schemas.microsoft.com/office/drawing/2014/main" id="{604B9B63-CFEA-46F1-80CF-F9B29A6D99A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88" name="Text Box 162">
          <a:extLst>
            <a:ext uri="{FF2B5EF4-FFF2-40B4-BE49-F238E27FC236}">
              <a16:creationId xmlns:a16="http://schemas.microsoft.com/office/drawing/2014/main" id="{165BD3AE-EFCD-4609-BC9C-E3482A353C2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89" name="Text Box 163">
          <a:extLst>
            <a:ext uri="{FF2B5EF4-FFF2-40B4-BE49-F238E27FC236}">
              <a16:creationId xmlns:a16="http://schemas.microsoft.com/office/drawing/2014/main" id="{97E5142B-4CF9-4E98-AABC-CD7E83F9EEA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90" name="Text Box 164">
          <a:extLst>
            <a:ext uri="{FF2B5EF4-FFF2-40B4-BE49-F238E27FC236}">
              <a16:creationId xmlns:a16="http://schemas.microsoft.com/office/drawing/2014/main" id="{FB8344B1-4A6C-40D1-A872-C7A13319A11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91" name="Text Box 165">
          <a:extLst>
            <a:ext uri="{FF2B5EF4-FFF2-40B4-BE49-F238E27FC236}">
              <a16:creationId xmlns:a16="http://schemas.microsoft.com/office/drawing/2014/main" id="{176AA117-5D4A-4D89-B67C-AB1398C15A5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92" name="Text Box 166">
          <a:extLst>
            <a:ext uri="{FF2B5EF4-FFF2-40B4-BE49-F238E27FC236}">
              <a16:creationId xmlns:a16="http://schemas.microsoft.com/office/drawing/2014/main" id="{26C8761D-6457-4155-8C3E-BB39A9722C4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93" name="Text Box 167">
          <a:extLst>
            <a:ext uri="{FF2B5EF4-FFF2-40B4-BE49-F238E27FC236}">
              <a16:creationId xmlns:a16="http://schemas.microsoft.com/office/drawing/2014/main" id="{6B4882C4-C2AF-471D-B9E9-96145BF65F6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94" name="Text Box 168">
          <a:extLst>
            <a:ext uri="{FF2B5EF4-FFF2-40B4-BE49-F238E27FC236}">
              <a16:creationId xmlns:a16="http://schemas.microsoft.com/office/drawing/2014/main" id="{6655CA89-1CA3-4A2F-A88D-839545DAC6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95" name="Text Box 169">
          <a:extLst>
            <a:ext uri="{FF2B5EF4-FFF2-40B4-BE49-F238E27FC236}">
              <a16:creationId xmlns:a16="http://schemas.microsoft.com/office/drawing/2014/main" id="{92F6E224-1FD4-4AD8-B337-B989786C829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96" name="Text Box 170">
          <a:extLst>
            <a:ext uri="{FF2B5EF4-FFF2-40B4-BE49-F238E27FC236}">
              <a16:creationId xmlns:a16="http://schemas.microsoft.com/office/drawing/2014/main" id="{4FF8D954-E682-4F35-AAE3-8D4830B7552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97" name="Text Box 171">
          <a:extLst>
            <a:ext uri="{FF2B5EF4-FFF2-40B4-BE49-F238E27FC236}">
              <a16:creationId xmlns:a16="http://schemas.microsoft.com/office/drawing/2014/main" id="{7765B65C-956C-461D-8BE3-D8E5FEF38A1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98" name="Text Box 172">
          <a:extLst>
            <a:ext uri="{FF2B5EF4-FFF2-40B4-BE49-F238E27FC236}">
              <a16:creationId xmlns:a16="http://schemas.microsoft.com/office/drawing/2014/main" id="{89D56086-864A-49D1-9128-0989EB6E659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4999" name="Text Box 173">
          <a:extLst>
            <a:ext uri="{FF2B5EF4-FFF2-40B4-BE49-F238E27FC236}">
              <a16:creationId xmlns:a16="http://schemas.microsoft.com/office/drawing/2014/main" id="{4E7CFB4C-2E38-446B-AE6F-52905B6061D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00" name="Text Box 174">
          <a:extLst>
            <a:ext uri="{FF2B5EF4-FFF2-40B4-BE49-F238E27FC236}">
              <a16:creationId xmlns:a16="http://schemas.microsoft.com/office/drawing/2014/main" id="{3CD056FA-2F60-44A9-851E-45EA2C6AC5E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01" name="Text Box 175">
          <a:extLst>
            <a:ext uri="{FF2B5EF4-FFF2-40B4-BE49-F238E27FC236}">
              <a16:creationId xmlns:a16="http://schemas.microsoft.com/office/drawing/2014/main" id="{108CBF08-A247-4359-A38F-A1722683CAD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02" name="Text Box 176">
          <a:extLst>
            <a:ext uri="{FF2B5EF4-FFF2-40B4-BE49-F238E27FC236}">
              <a16:creationId xmlns:a16="http://schemas.microsoft.com/office/drawing/2014/main" id="{51317EC0-0CE6-4996-ABC6-6BCBC40C812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03" name="Text Box 177">
          <a:extLst>
            <a:ext uri="{FF2B5EF4-FFF2-40B4-BE49-F238E27FC236}">
              <a16:creationId xmlns:a16="http://schemas.microsoft.com/office/drawing/2014/main" id="{E235DD99-8013-4B00-BD2A-FEBBAC42B35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04" name="Text Box 178">
          <a:extLst>
            <a:ext uri="{FF2B5EF4-FFF2-40B4-BE49-F238E27FC236}">
              <a16:creationId xmlns:a16="http://schemas.microsoft.com/office/drawing/2014/main" id="{13CCDD0A-B246-43AD-8797-F4F74056C5D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05" name="Text Box 179">
          <a:extLst>
            <a:ext uri="{FF2B5EF4-FFF2-40B4-BE49-F238E27FC236}">
              <a16:creationId xmlns:a16="http://schemas.microsoft.com/office/drawing/2014/main" id="{7B37782D-2C58-4735-95BA-014D3B8872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06" name="Text Box 180">
          <a:extLst>
            <a:ext uri="{FF2B5EF4-FFF2-40B4-BE49-F238E27FC236}">
              <a16:creationId xmlns:a16="http://schemas.microsoft.com/office/drawing/2014/main" id="{AA448907-41A5-45B9-A423-86D124601C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07" name="Text Box 181">
          <a:extLst>
            <a:ext uri="{FF2B5EF4-FFF2-40B4-BE49-F238E27FC236}">
              <a16:creationId xmlns:a16="http://schemas.microsoft.com/office/drawing/2014/main" id="{C9FD1A3A-11AC-4F33-BC85-D02952CDE9B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08" name="Text Box 182">
          <a:extLst>
            <a:ext uri="{FF2B5EF4-FFF2-40B4-BE49-F238E27FC236}">
              <a16:creationId xmlns:a16="http://schemas.microsoft.com/office/drawing/2014/main" id="{5790C680-7E1C-4E2C-95B3-1562EE447B4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09" name="Text Box 183">
          <a:extLst>
            <a:ext uri="{FF2B5EF4-FFF2-40B4-BE49-F238E27FC236}">
              <a16:creationId xmlns:a16="http://schemas.microsoft.com/office/drawing/2014/main" id="{566AAF1C-B324-4F1D-91EE-93EBF3621B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10" name="Text Box 184">
          <a:extLst>
            <a:ext uri="{FF2B5EF4-FFF2-40B4-BE49-F238E27FC236}">
              <a16:creationId xmlns:a16="http://schemas.microsoft.com/office/drawing/2014/main" id="{2E4E290D-10CF-46AF-B83B-52463FC35BA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11" name="Text Box 185">
          <a:extLst>
            <a:ext uri="{FF2B5EF4-FFF2-40B4-BE49-F238E27FC236}">
              <a16:creationId xmlns:a16="http://schemas.microsoft.com/office/drawing/2014/main" id="{FEE53861-D786-4949-8CF3-1149915C600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12" name="Text Box 186">
          <a:extLst>
            <a:ext uri="{FF2B5EF4-FFF2-40B4-BE49-F238E27FC236}">
              <a16:creationId xmlns:a16="http://schemas.microsoft.com/office/drawing/2014/main" id="{7FD8E93F-50C0-473A-8F03-91C706327BD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13" name="Text Box 187">
          <a:extLst>
            <a:ext uri="{FF2B5EF4-FFF2-40B4-BE49-F238E27FC236}">
              <a16:creationId xmlns:a16="http://schemas.microsoft.com/office/drawing/2014/main" id="{99A23152-344B-42EA-954F-F7FDAEA5642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14" name="Text Box 188">
          <a:extLst>
            <a:ext uri="{FF2B5EF4-FFF2-40B4-BE49-F238E27FC236}">
              <a16:creationId xmlns:a16="http://schemas.microsoft.com/office/drawing/2014/main" id="{15E3D91B-7031-4C77-B5C7-D3511FC1B58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15" name="Text Box 189">
          <a:extLst>
            <a:ext uri="{FF2B5EF4-FFF2-40B4-BE49-F238E27FC236}">
              <a16:creationId xmlns:a16="http://schemas.microsoft.com/office/drawing/2014/main" id="{3B27BD9B-325F-4B5F-8233-541D5FA1F90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16" name="Text Box 190">
          <a:extLst>
            <a:ext uri="{FF2B5EF4-FFF2-40B4-BE49-F238E27FC236}">
              <a16:creationId xmlns:a16="http://schemas.microsoft.com/office/drawing/2014/main" id="{DC4560D9-2EA8-42D7-8944-D703AE75BAC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17" name="Text Box 191">
          <a:extLst>
            <a:ext uri="{FF2B5EF4-FFF2-40B4-BE49-F238E27FC236}">
              <a16:creationId xmlns:a16="http://schemas.microsoft.com/office/drawing/2014/main" id="{24231383-752F-4CE4-8A36-32F0230737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18" name="Text Box 192">
          <a:extLst>
            <a:ext uri="{FF2B5EF4-FFF2-40B4-BE49-F238E27FC236}">
              <a16:creationId xmlns:a16="http://schemas.microsoft.com/office/drawing/2014/main" id="{77548E15-F587-49E9-BFEE-B41B45F0DDC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19" name="Text Box 193">
          <a:extLst>
            <a:ext uri="{FF2B5EF4-FFF2-40B4-BE49-F238E27FC236}">
              <a16:creationId xmlns:a16="http://schemas.microsoft.com/office/drawing/2014/main" id="{803D6BF2-382B-48F9-A03C-2707517E075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20" name="Text Box 194">
          <a:extLst>
            <a:ext uri="{FF2B5EF4-FFF2-40B4-BE49-F238E27FC236}">
              <a16:creationId xmlns:a16="http://schemas.microsoft.com/office/drawing/2014/main" id="{7D8F37F0-57A7-426D-B33A-A194D6734E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21" name="Text Box 195">
          <a:extLst>
            <a:ext uri="{FF2B5EF4-FFF2-40B4-BE49-F238E27FC236}">
              <a16:creationId xmlns:a16="http://schemas.microsoft.com/office/drawing/2014/main" id="{1B66525F-E2E9-4A3F-BD99-E93D5F0C5FD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22" name="Text Box 196">
          <a:extLst>
            <a:ext uri="{FF2B5EF4-FFF2-40B4-BE49-F238E27FC236}">
              <a16:creationId xmlns:a16="http://schemas.microsoft.com/office/drawing/2014/main" id="{F1B2C92D-5914-4C81-A39E-C1504A857AC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23" name="Text Box 197">
          <a:extLst>
            <a:ext uri="{FF2B5EF4-FFF2-40B4-BE49-F238E27FC236}">
              <a16:creationId xmlns:a16="http://schemas.microsoft.com/office/drawing/2014/main" id="{7DF10D42-47D0-41B9-8306-D2D4A156D30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24" name="Text Box 198">
          <a:extLst>
            <a:ext uri="{FF2B5EF4-FFF2-40B4-BE49-F238E27FC236}">
              <a16:creationId xmlns:a16="http://schemas.microsoft.com/office/drawing/2014/main" id="{84F29BF0-0B55-4E69-9D7E-4882AE97F9B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25" name="Text Box 199">
          <a:extLst>
            <a:ext uri="{FF2B5EF4-FFF2-40B4-BE49-F238E27FC236}">
              <a16:creationId xmlns:a16="http://schemas.microsoft.com/office/drawing/2014/main" id="{DA561BBB-FC50-4A32-B93B-4C878B13FAA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26" name="Text Box 200">
          <a:extLst>
            <a:ext uri="{FF2B5EF4-FFF2-40B4-BE49-F238E27FC236}">
              <a16:creationId xmlns:a16="http://schemas.microsoft.com/office/drawing/2014/main" id="{1F7E6366-67AE-44AB-B47A-D80052A3011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27" name="Text Box 201">
          <a:extLst>
            <a:ext uri="{FF2B5EF4-FFF2-40B4-BE49-F238E27FC236}">
              <a16:creationId xmlns:a16="http://schemas.microsoft.com/office/drawing/2014/main" id="{3C510176-51B1-4C6D-8E98-41810136AFB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28" name="Text Box 202">
          <a:extLst>
            <a:ext uri="{FF2B5EF4-FFF2-40B4-BE49-F238E27FC236}">
              <a16:creationId xmlns:a16="http://schemas.microsoft.com/office/drawing/2014/main" id="{C26911E5-7234-4BD0-A186-F035328DC83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29" name="Text Box 203">
          <a:extLst>
            <a:ext uri="{FF2B5EF4-FFF2-40B4-BE49-F238E27FC236}">
              <a16:creationId xmlns:a16="http://schemas.microsoft.com/office/drawing/2014/main" id="{936EF190-609A-4CCF-B149-CF9EC698B72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30" name="Text Box 204">
          <a:extLst>
            <a:ext uri="{FF2B5EF4-FFF2-40B4-BE49-F238E27FC236}">
              <a16:creationId xmlns:a16="http://schemas.microsoft.com/office/drawing/2014/main" id="{AEC9D872-F288-418E-AC9B-0A80B3CCC96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31" name="Text Box 205">
          <a:extLst>
            <a:ext uri="{FF2B5EF4-FFF2-40B4-BE49-F238E27FC236}">
              <a16:creationId xmlns:a16="http://schemas.microsoft.com/office/drawing/2014/main" id="{EEBECF29-9F37-47C4-AD97-DA1F52F52F6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32" name="Text Box 206">
          <a:extLst>
            <a:ext uri="{FF2B5EF4-FFF2-40B4-BE49-F238E27FC236}">
              <a16:creationId xmlns:a16="http://schemas.microsoft.com/office/drawing/2014/main" id="{A2C6BBBB-666D-4D5C-8867-81F31788B78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33" name="Text Box 207">
          <a:extLst>
            <a:ext uri="{FF2B5EF4-FFF2-40B4-BE49-F238E27FC236}">
              <a16:creationId xmlns:a16="http://schemas.microsoft.com/office/drawing/2014/main" id="{982AD4BC-3FB0-48AC-9B19-F5CDBFAB29B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34" name="Text Box 208">
          <a:extLst>
            <a:ext uri="{FF2B5EF4-FFF2-40B4-BE49-F238E27FC236}">
              <a16:creationId xmlns:a16="http://schemas.microsoft.com/office/drawing/2014/main" id="{C611BF06-AE19-45DD-9022-49E95185D69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35" name="Text Box 209">
          <a:extLst>
            <a:ext uri="{FF2B5EF4-FFF2-40B4-BE49-F238E27FC236}">
              <a16:creationId xmlns:a16="http://schemas.microsoft.com/office/drawing/2014/main" id="{396BC0F8-81D4-4BA8-BC19-5071B48B093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36" name="Text Box 210">
          <a:extLst>
            <a:ext uri="{FF2B5EF4-FFF2-40B4-BE49-F238E27FC236}">
              <a16:creationId xmlns:a16="http://schemas.microsoft.com/office/drawing/2014/main" id="{7E1A7270-AA97-4D45-A88F-0FEA48CC924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37" name="Text Box 211">
          <a:extLst>
            <a:ext uri="{FF2B5EF4-FFF2-40B4-BE49-F238E27FC236}">
              <a16:creationId xmlns:a16="http://schemas.microsoft.com/office/drawing/2014/main" id="{01C05C9E-0A2D-4B07-B936-FA345FA585E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38" name="Text Box 212">
          <a:extLst>
            <a:ext uri="{FF2B5EF4-FFF2-40B4-BE49-F238E27FC236}">
              <a16:creationId xmlns:a16="http://schemas.microsoft.com/office/drawing/2014/main" id="{5E7B4D79-7305-48CE-86B8-A3DD5581F50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39" name="Text Box 214">
          <a:extLst>
            <a:ext uri="{FF2B5EF4-FFF2-40B4-BE49-F238E27FC236}">
              <a16:creationId xmlns:a16="http://schemas.microsoft.com/office/drawing/2014/main" id="{C98602D7-52BD-41ED-AEDB-026D650695C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40" name="Text Box 217">
          <a:extLst>
            <a:ext uri="{FF2B5EF4-FFF2-40B4-BE49-F238E27FC236}">
              <a16:creationId xmlns:a16="http://schemas.microsoft.com/office/drawing/2014/main" id="{DD2343D7-4BF2-489C-A5E9-4EB52E8A4D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41" name="Text Box 218">
          <a:extLst>
            <a:ext uri="{FF2B5EF4-FFF2-40B4-BE49-F238E27FC236}">
              <a16:creationId xmlns:a16="http://schemas.microsoft.com/office/drawing/2014/main" id="{07285021-3759-4214-9AF3-FB292087EE9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42" name="Text Box 219">
          <a:extLst>
            <a:ext uri="{FF2B5EF4-FFF2-40B4-BE49-F238E27FC236}">
              <a16:creationId xmlns:a16="http://schemas.microsoft.com/office/drawing/2014/main" id="{A377F782-7252-45D0-AE20-56717F5398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43" name="Text Box 220">
          <a:extLst>
            <a:ext uri="{FF2B5EF4-FFF2-40B4-BE49-F238E27FC236}">
              <a16:creationId xmlns:a16="http://schemas.microsoft.com/office/drawing/2014/main" id="{7B676F9F-8D2E-4A9B-8863-443DC0D7D21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44" name="Text Box 221">
          <a:extLst>
            <a:ext uri="{FF2B5EF4-FFF2-40B4-BE49-F238E27FC236}">
              <a16:creationId xmlns:a16="http://schemas.microsoft.com/office/drawing/2014/main" id="{7798E46C-1E1A-41A5-9EBF-AA8296D97F0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45" name="Text Box 222">
          <a:extLst>
            <a:ext uri="{FF2B5EF4-FFF2-40B4-BE49-F238E27FC236}">
              <a16:creationId xmlns:a16="http://schemas.microsoft.com/office/drawing/2014/main" id="{70DB0AAF-5F54-49D8-98E3-2DE1DBACEE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46" name="Text Box 223">
          <a:extLst>
            <a:ext uri="{FF2B5EF4-FFF2-40B4-BE49-F238E27FC236}">
              <a16:creationId xmlns:a16="http://schemas.microsoft.com/office/drawing/2014/main" id="{6B044680-DE6B-4092-8A5B-C020D93293C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47" name="Text Box 224">
          <a:extLst>
            <a:ext uri="{FF2B5EF4-FFF2-40B4-BE49-F238E27FC236}">
              <a16:creationId xmlns:a16="http://schemas.microsoft.com/office/drawing/2014/main" id="{FB6E5408-5465-421A-B4FA-C30DFEF069C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48" name="Text Box 225">
          <a:extLst>
            <a:ext uri="{FF2B5EF4-FFF2-40B4-BE49-F238E27FC236}">
              <a16:creationId xmlns:a16="http://schemas.microsoft.com/office/drawing/2014/main" id="{B509E027-94B0-4EC1-A6FE-C2D766CF9C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49" name="Text Box 226">
          <a:extLst>
            <a:ext uri="{FF2B5EF4-FFF2-40B4-BE49-F238E27FC236}">
              <a16:creationId xmlns:a16="http://schemas.microsoft.com/office/drawing/2014/main" id="{7E59A414-7979-4D79-AE44-625BB4BFCDF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50" name="Text Box 227">
          <a:extLst>
            <a:ext uri="{FF2B5EF4-FFF2-40B4-BE49-F238E27FC236}">
              <a16:creationId xmlns:a16="http://schemas.microsoft.com/office/drawing/2014/main" id="{81D423B1-D18A-4B26-BEC9-8E1F23F5C2A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51" name="Text Box 228">
          <a:extLst>
            <a:ext uri="{FF2B5EF4-FFF2-40B4-BE49-F238E27FC236}">
              <a16:creationId xmlns:a16="http://schemas.microsoft.com/office/drawing/2014/main" id="{896A3C82-ABEA-483E-9876-9E486B09BAB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52" name="Text Box 229">
          <a:extLst>
            <a:ext uri="{FF2B5EF4-FFF2-40B4-BE49-F238E27FC236}">
              <a16:creationId xmlns:a16="http://schemas.microsoft.com/office/drawing/2014/main" id="{255EFB7E-D8BE-42AE-A661-ADFC90F2844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53" name="Text Box 230">
          <a:extLst>
            <a:ext uri="{FF2B5EF4-FFF2-40B4-BE49-F238E27FC236}">
              <a16:creationId xmlns:a16="http://schemas.microsoft.com/office/drawing/2014/main" id="{EFF1B981-2BA2-4C84-AC4D-A1616A5376B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54" name="Text Box 231">
          <a:extLst>
            <a:ext uri="{FF2B5EF4-FFF2-40B4-BE49-F238E27FC236}">
              <a16:creationId xmlns:a16="http://schemas.microsoft.com/office/drawing/2014/main" id="{F38F672D-0246-44B8-AB20-B71B664621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55" name="Text Box 232">
          <a:extLst>
            <a:ext uri="{FF2B5EF4-FFF2-40B4-BE49-F238E27FC236}">
              <a16:creationId xmlns:a16="http://schemas.microsoft.com/office/drawing/2014/main" id="{043DB8F3-2689-4D99-AC32-F693CCB982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56" name="Text Box 233">
          <a:extLst>
            <a:ext uri="{FF2B5EF4-FFF2-40B4-BE49-F238E27FC236}">
              <a16:creationId xmlns:a16="http://schemas.microsoft.com/office/drawing/2014/main" id="{20BCDD00-1C01-43BA-8E9B-98F563021B3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57" name="Text Box 234">
          <a:extLst>
            <a:ext uri="{FF2B5EF4-FFF2-40B4-BE49-F238E27FC236}">
              <a16:creationId xmlns:a16="http://schemas.microsoft.com/office/drawing/2014/main" id="{1EABE866-6A06-4559-A1F5-6ADC2A38341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58" name="Text Box 235">
          <a:extLst>
            <a:ext uri="{FF2B5EF4-FFF2-40B4-BE49-F238E27FC236}">
              <a16:creationId xmlns:a16="http://schemas.microsoft.com/office/drawing/2014/main" id="{342207DB-656F-4AD5-9676-54402BF11C7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59" name="Text Box 236">
          <a:extLst>
            <a:ext uri="{FF2B5EF4-FFF2-40B4-BE49-F238E27FC236}">
              <a16:creationId xmlns:a16="http://schemas.microsoft.com/office/drawing/2014/main" id="{557825FF-721C-4177-9726-BD03BC8290B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60" name="Text Box 237">
          <a:extLst>
            <a:ext uri="{FF2B5EF4-FFF2-40B4-BE49-F238E27FC236}">
              <a16:creationId xmlns:a16="http://schemas.microsoft.com/office/drawing/2014/main" id="{E0211CC7-486C-4C47-A8B8-C4E88EC54A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61" name="Text Box 238">
          <a:extLst>
            <a:ext uri="{FF2B5EF4-FFF2-40B4-BE49-F238E27FC236}">
              <a16:creationId xmlns:a16="http://schemas.microsoft.com/office/drawing/2014/main" id="{1DF31F56-4664-450D-AF70-FFBBBDEA013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62" name="Text Box 239">
          <a:extLst>
            <a:ext uri="{FF2B5EF4-FFF2-40B4-BE49-F238E27FC236}">
              <a16:creationId xmlns:a16="http://schemas.microsoft.com/office/drawing/2014/main" id="{6E901D6D-CCF2-4812-9A4F-73FFE63440B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63" name="Text Box 215">
          <a:extLst>
            <a:ext uri="{FF2B5EF4-FFF2-40B4-BE49-F238E27FC236}">
              <a16:creationId xmlns:a16="http://schemas.microsoft.com/office/drawing/2014/main" id="{F0496CF0-8F58-4B27-820F-1FF82965F46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64" name="Text Box 216">
          <a:extLst>
            <a:ext uri="{FF2B5EF4-FFF2-40B4-BE49-F238E27FC236}">
              <a16:creationId xmlns:a16="http://schemas.microsoft.com/office/drawing/2014/main" id="{BF2182B9-8C8B-415E-82EA-E700DE3153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65" name="Text Box 64">
          <a:extLst>
            <a:ext uri="{FF2B5EF4-FFF2-40B4-BE49-F238E27FC236}">
              <a16:creationId xmlns:a16="http://schemas.microsoft.com/office/drawing/2014/main" id="{7038B194-DF44-448F-8F80-513E7202046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66" name="Text Box 65">
          <a:extLst>
            <a:ext uri="{FF2B5EF4-FFF2-40B4-BE49-F238E27FC236}">
              <a16:creationId xmlns:a16="http://schemas.microsoft.com/office/drawing/2014/main" id="{BF7C42F7-CD48-430E-AAFC-7677830E100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67" name="Text Box 66">
          <a:extLst>
            <a:ext uri="{FF2B5EF4-FFF2-40B4-BE49-F238E27FC236}">
              <a16:creationId xmlns:a16="http://schemas.microsoft.com/office/drawing/2014/main" id="{ECAE82C9-5BF9-41C8-9E54-77694F760F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68" name="Text Box 100">
          <a:extLst>
            <a:ext uri="{FF2B5EF4-FFF2-40B4-BE49-F238E27FC236}">
              <a16:creationId xmlns:a16="http://schemas.microsoft.com/office/drawing/2014/main" id="{45E0CFA4-895A-4F0C-977B-B3FBF3949DA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69" name="Text Box 25">
          <a:extLst>
            <a:ext uri="{FF2B5EF4-FFF2-40B4-BE49-F238E27FC236}">
              <a16:creationId xmlns:a16="http://schemas.microsoft.com/office/drawing/2014/main" id="{1A0A402C-7394-47A6-85FA-CBBDC8A5EC4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70" name="Text Box 26">
          <a:extLst>
            <a:ext uri="{FF2B5EF4-FFF2-40B4-BE49-F238E27FC236}">
              <a16:creationId xmlns:a16="http://schemas.microsoft.com/office/drawing/2014/main" id="{E6060D6C-3753-4556-BE57-2016E48B19C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71" name="Text Box 58">
          <a:extLst>
            <a:ext uri="{FF2B5EF4-FFF2-40B4-BE49-F238E27FC236}">
              <a16:creationId xmlns:a16="http://schemas.microsoft.com/office/drawing/2014/main" id="{D2C0C0BF-9E10-419E-98A5-F81FBA91024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72" name="Text Box 213">
          <a:extLst>
            <a:ext uri="{FF2B5EF4-FFF2-40B4-BE49-F238E27FC236}">
              <a16:creationId xmlns:a16="http://schemas.microsoft.com/office/drawing/2014/main" id="{316E7656-1DB8-4E22-93D5-91A76CA2B5B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73" name="Text Box 240">
          <a:extLst>
            <a:ext uri="{FF2B5EF4-FFF2-40B4-BE49-F238E27FC236}">
              <a16:creationId xmlns:a16="http://schemas.microsoft.com/office/drawing/2014/main" id="{F11254E5-F9F6-42DD-A1D8-A1A6805B6D7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74" name="Text Box 1">
          <a:extLst>
            <a:ext uri="{FF2B5EF4-FFF2-40B4-BE49-F238E27FC236}">
              <a16:creationId xmlns:a16="http://schemas.microsoft.com/office/drawing/2014/main" id="{54CA9F7D-B4F9-4138-875E-27796286E13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75" name="Text Box 2">
          <a:extLst>
            <a:ext uri="{FF2B5EF4-FFF2-40B4-BE49-F238E27FC236}">
              <a16:creationId xmlns:a16="http://schemas.microsoft.com/office/drawing/2014/main" id="{B807186F-045E-4075-9FC5-BA2DAC8A72C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76" name="Text Box 3">
          <a:extLst>
            <a:ext uri="{FF2B5EF4-FFF2-40B4-BE49-F238E27FC236}">
              <a16:creationId xmlns:a16="http://schemas.microsoft.com/office/drawing/2014/main" id="{6FDD5C32-CB67-4477-BF21-6DDCC9640FE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77" name="Text Box 4">
          <a:extLst>
            <a:ext uri="{FF2B5EF4-FFF2-40B4-BE49-F238E27FC236}">
              <a16:creationId xmlns:a16="http://schemas.microsoft.com/office/drawing/2014/main" id="{357CA425-DEE3-4DC1-8986-D38D951D02D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78" name="Text Box 5">
          <a:extLst>
            <a:ext uri="{FF2B5EF4-FFF2-40B4-BE49-F238E27FC236}">
              <a16:creationId xmlns:a16="http://schemas.microsoft.com/office/drawing/2014/main" id="{50738D80-C28E-4687-855B-F85E19810F0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79" name="Text Box 6">
          <a:extLst>
            <a:ext uri="{FF2B5EF4-FFF2-40B4-BE49-F238E27FC236}">
              <a16:creationId xmlns:a16="http://schemas.microsoft.com/office/drawing/2014/main" id="{B6D163C1-3685-48CC-A98F-98319131CA6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80" name="Text Box 7">
          <a:extLst>
            <a:ext uri="{FF2B5EF4-FFF2-40B4-BE49-F238E27FC236}">
              <a16:creationId xmlns:a16="http://schemas.microsoft.com/office/drawing/2014/main" id="{88DAD035-4DF8-453C-8CE8-5577EA2AF1B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81" name="Text Box 8">
          <a:extLst>
            <a:ext uri="{FF2B5EF4-FFF2-40B4-BE49-F238E27FC236}">
              <a16:creationId xmlns:a16="http://schemas.microsoft.com/office/drawing/2014/main" id="{D3084A62-B503-4AEF-BA8D-15ADDB8F7A2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82" name="Text Box 9">
          <a:extLst>
            <a:ext uri="{FF2B5EF4-FFF2-40B4-BE49-F238E27FC236}">
              <a16:creationId xmlns:a16="http://schemas.microsoft.com/office/drawing/2014/main" id="{DA1D3652-59FC-42D3-A997-15177D2B09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83" name="Text Box 10">
          <a:extLst>
            <a:ext uri="{FF2B5EF4-FFF2-40B4-BE49-F238E27FC236}">
              <a16:creationId xmlns:a16="http://schemas.microsoft.com/office/drawing/2014/main" id="{D278FA2A-E636-4905-BAB2-C8DF35473BC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84" name="Text Box 11">
          <a:extLst>
            <a:ext uri="{FF2B5EF4-FFF2-40B4-BE49-F238E27FC236}">
              <a16:creationId xmlns:a16="http://schemas.microsoft.com/office/drawing/2014/main" id="{7E48EDDA-F41B-46F6-A7EB-34F8FD8E49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85" name="Text Box 12">
          <a:extLst>
            <a:ext uri="{FF2B5EF4-FFF2-40B4-BE49-F238E27FC236}">
              <a16:creationId xmlns:a16="http://schemas.microsoft.com/office/drawing/2014/main" id="{9BCF28E4-0018-4DE5-B7C4-E7132FE0331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86" name="Text Box 13">
          <a:extLst>
            <a:ext uri="{FF2B5EF4-FFF2-40B4-BE49-F238E27FC236}">
              <a16:creationId xmlns:a16="http://schemas.microsoft.com/office/drawing/2014/main" id="{D3447F8B-7453-4CF0-8DBC-C28C61945A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87" name="Text Box 14">
          <a:extLst>
            <a:ext uri="{FF2B5EF4-FFF2-40B4-BE49-F238E27FC236}">
              <a16:creationId xmlns:a16="http://schemas.microsoft.com/office/drawing/2014/main" id="{94425B87-A2B6-46D8-ACA3-FBE7559CC91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88" name="Text Box 15">
          <a:extLst>
            <a:ext uri="{FF2B5EF4-FFF2-40B4-BE49-F238E27FC236}">
              <a16:creationId xmlns:a16="http://schemas.microsoft.com/office/drawing/2014/main" id="{EDD0E20F-922F-4DEE-887C-5C6C9120E90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89" name="Text Box 16">
          <a:extLst>
            <a:ext uri="{FF2B5EF4-FFF2-40B4-BE49-F238E27FC236}">
              <a16:creationId xmlns:a16="http://schemas.microsoft.com/office/drawing/2014/main" id="{868F4D53-F5E1-4C69-ADF9-3DF062AB99B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90" name="Text Box 17">
          <a:extLst>
            <a:ext uri="{FF2B5EF4-FFF2-40B4-BE49-F238E27FC236}">
              <a16:creationId xmlns:a16="http://schemas.microsoft.com/office/drawing/2014/main" id="{2DAF8F58-2274-447E-948A-E2EA6B0BF8E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91" name="Text Box 18">
          <a:extLst>
            <a:ext uri="{FF2B5EF4-FFF2-40B4-BE49-F238E27FC236}">
              <a16:creationId xmlns:a16="http://schemas.microsoft.com/office/drawing/2014/main" id="{9ABD76A3-0B4E-446D-9330-62593035178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92" name="Text Box 19">
          <a:extLst>
            <a:ext uri="{FF2B5EF4-FFF2-40B4-BE49-F238E27FC236}">
              <a16:creationId xmlns:a16="http://schemas.microsoft.com/office/drawing/2014/main" id="{357FAEC5-374E-4415-9E7B-83B1DC8249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93" name="Text Box 20">
          <a:extLst>
            <a:ext uri="{FF2B5EF4-FFF2-40B4-BE49-F238E27FC236}">
              <a16:creationId xmlns:a16="http://schemas.microsoft.com/office/drawing/2014/main" id="{7EF44332-432D-487B-A89F-19C1B11EE11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94" name="Text Box 21">
          <a:extLst>
            <a:ext uri="{FF2B5EF4-FFF2-40B4-BE49-F238E27FC236}">
              <a16:creationId xmlns:a16="http://schemas.microsoft.com/office/drawing/2014/main" id="{90DD6314-6C47-4145-B90B-A6F7CF20782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95" name="Text Box 22">
          <a:extLst>
            <a:ext uri="{FF2B5EF4-FFF2-40B4-BE49-F238E27FC236}">
              <a16:creationId xmlns:a16="http://schemas.microsoft.com/office/drawing/2014/main" id="{D760F7DE-02EE-4ACA-A10A-6084E6F9858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96" name="Text Box 23">
          <a:extLst>
            <a:ext uri="{FF2B5EF4-FFF2-40B4-BE49-F238E27FC236}">
              <a16:creationId xmlns:a16="http://schemas.microsoft.com/office/drawing/2014/main" id="{E54853B5-79AB-4545-BB15-96E4338F173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97" name="Text Box 24">
          <a:extLst>
            <a:ext uri="{FF2B5EF4-FFF2-40B4-BE49-F238E27FC236}">
              <a16:creationId xmlns:a16="http://schemas.microsoft.com/office/drawing/2014/main" id="{248CF789-38FE-41E7-9F9F-F31134EDD7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98" name="Text Box 27">
          <a:extLst>
            <a:ext uri="{FF2B5EF4-FFF2-40B4-BE49-F238E27FC236}">
              <a16:creationId xmlns:a16="http://schemas.microsoft.com/office/drawing/2014/main" id="{515DE8C7-4968-4BB5-9EFA-A65EE07C9C9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099" name="Text Box 28">
          <a:extLst>
            <a:ext uri="{FF2B5EF4-FFF2-40B4-BE49-F238E27FC236}">
              <a16:creationId xmlns:a16="http://schemas.microsoft.com/office/drawing/2014/main" id="{A29D10AC-2621-472C-95D7-54BA911487C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00" name="Text Box 29">
          <a:extLst>
            <a:ext uri="{FF2B5EF4-FFF2-40B4-BE49-F238E27FC236}">
              <a16:creationId xmlns:a16="http://schemas.microsoft.com/office/drawing/2014/main" id="{49D3E051-F9DF-4D4E-B7A0-D69FD974BA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01" name="Text Box 30">
          <a:extLst>
            <a:ext uri="{FF2B5EF4-FFF2-40B4-BE49-F238E27FC236}">
              <a16:creationId xmlns:a16="http://schemas.microsoft.com/office/drawing/2014/main" id="{FD94A541-F43D-4F14-80C0-BA1B8D4805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02" name="Text Box 31">
          <a:extLst>
            <a:ext uri="{FF2B5EF4-FFF2-40B4-BE49-F238E27FC236}">
              <a16:creationId xmlns:a16="http://schemas.microsoft.com/office/drawing/2014/main" id="{3519E9D3-12F1-46AF-B9FA-5C041AF09AD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03" name="Text Box 32">
          <a:extLst>
            <a:ext uri="{FF2B5EF4-FFF2-40B4-BE49-F238E27FC236}">
              <a16:creationId xmlns:a16="http://schemas.microsoft.com/office/drawing/2014/main" id="{2D248C3F-716D-4CEB-A072-4951CFE4BD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04" name="Text Box 33">
          <a:extLst>
            <a:ext uri="{FF2B5EF4-FFF2-40B4-BE49-F238E27FC236}">
              <a16:creationId xmlns:a16="http://schemas.microsoft.com/office/drawing/2014/main" id="{EBFE562D-5F02-483E-83F7-0937A46AA32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05" name="Text Box 34">
          <a:extLst>
            <a:ext uri="{FF2B5EF4-FFF2-40B4-BE49-F238E27FC236}">
              <a16:creationId xmlns:a16="http://schemas.microsoft.com/office/drawing/2014/main" id="{55B1F4E5-FD91-4E99-8375-6DF73F8BAAB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06" name="Text Box 35">
          <a:extLst>
            <a:ext uri="{FF2B5EF4-FFF2-40B4-BE49-F238E27FC236}">
              <a16:creationId xmlns:a16="http://schemas.microsoft.com/office/drawing/2014/main" id="{7C8E2B48-E545-4554-BD3C-3E9320EBA64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07" name="Text Box 36">
          <a:extLst>
            <a:ext uri="{FF2B5EF4-FFF2-40B4-BE49-F238E27FC236}">
              <a16:creationId xmlns:a16="http://schemas.microsoft.com/office/drawing/2014/main" id="{FF942538-6858-4EED-8878-C0EB79836E8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08" name="Text Box 37">
          <a:extLst>
            <a:ext uri="{FF2B5EF4-FFF2-40B4-BE49-F238E27FC236}">
              <a16:creationId xmlns:a16="http://schemas.microsoft.com/office/drawing/2014/main" id="{9F73CC57-932E-4380-8D0E-C757A65685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09" name="Text Box 38">
          <a:extLst>
            <a:ext uri="{FF2B5EF4-FFF2-40B4-BE49-F238E27FC236}">
              <a16:creationId xmlns:a16="http://schemas.microsoft.com/office/drawing/2014/main" id="{531454DD-145C-4974-B6BA-0E2ADE763BA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10" name="Text Box 39">
          <a:extLst>
            <a:ext uri="{FF2B5EF4-FFF2-40B4-BE49-F238E27FC236}">
              <a16:creationId xmlns:a16="http://schemas.microsoft.com/office/drawing/2014/main" id="{9D68AF9E-0BD7-451F-99D5-4143AD1079E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11" name="Text Box 40">
          <a:extLst>
            <a:ext uri="{FF2B5EF4-FFF2-40B4-BE49-F238E27FC236}">
              <a16:creationId xmlns:a16="http://schemas.microsoft.com/office/drawing/2014/main" id="{1DA6F96D-7B28-4ECD-A4C4-011C4C5DB64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12" name="Text Box 41">
          <a:extLst>
            <a:ext uri="{FF2B5EF4-FFF2-40B4-BE49-F238E27FC236}">
              <a16:creationId xmlns:a16="http://schemas.microsoft.com/office/drawing/2014/main" id="{29C9FB19-C62E-4C29-8C43-C65DA8A153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13" name="Text Box 42">
          <a:extLst>
            <a:ext uri="{FF2B5EF4-FFF2-40B4-BE49-F238E27FC236}">
              <a16:creationId xmlns:a16="http://schemas.microsoft.com/office/drawing/2014/main" id="{97C1C759-58B7-4B9C-B0F9-50643EBE593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14" name="Text Box 43">
          <a:extLst>
            <a:ext uri="{FF2B5EF4-FFF2-40B4-BE49-F238E27FC236}">
              <a16:creationId xmlns:a16="http://schemas.microsoft.com/office/drawing/2014/main" id="{D5323717-1A72-426B-A467-DA5B95E6D37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15" name="Text Box 44">
          <a:extLst>
            <a:ext uri="{FF2B5EF4-FFF2-40B4-BE49-F238E27FC236}">
              <a16:creationId xmlns:a16="http://schemas.microsoft.com/office/drawing/2014/main" id="{26820545-E3D9-403C-A67E-77C3DC2A2B0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16" name="Text Box 45">
          <a:extLst>
            <a:ext uri="{FF2B5EF4-FFF2-40B4-BE49-F238E27FC236}">
              <a16:creationId xmlns:a16="http://schemas.microsoft.com/office/drawing/2014/main" id="{8BBA130B-545E-4B10-BC97-196A30F95EB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17" name="Text Box 46">
          <a:extLst>
            <a:ext uri="{FF2B5EF4-FFF2-40B4-BE49-F238E27FC236}">
              <a16:creationId xmlns:a16="http://schemas.microsoft.com/office/drawing/2014/main" id="{C01D2B3A-6960-4EAC-84E1-DDF25CC6015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18" name="Text Box 47">
          <a:extLst>
            <a:ext uri="{FF2B5EF4-FFF2-40B4-BE49-F238E27FC236}">
              <a16:creationId xmlns:a16="http://schemas.microsoft.com/office/drawing/2014/main" id="{7FFFF7E6-BA0D-4B6B-99AB-ED18982DA0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19" name="Text Box 48">
          <a:extLst>
            <a:ext uri="{FF2B5EF4-FFF2-40B4-BE49-F238E27FC236}">
              <a16:creationId xmlns:a16="http://schemas.microsoft.com/office/drawing/2014/main" id="{8C59E74C-9D11-468E-A7F0-1D99299441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20" name="Text Box 49">
          <a:extLst>
            <a:ext uri="{FF2B5EF4-FFF2-40B4-BE49-F238E27FC236}">
              <a16:creationId xmlns:a16="http://schemas.microsoft.com/office/drawing/2014/main" id="{A35D2D85-2D62-40F5-A8F5-C21A61AD4EB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21" name="Text Box 50">
          <a:extLst>
            <a:ext uri="{FF2B5EF4-FFF2-40B4-BE49-F238E27FC236}">
              <a16:creationId xmlns:a16="http://schemas.microsoft.com/office/drawing/2014/main" id="{8AF3EC4D-8D84-4F83-91E4-D59D501C380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22" name="Text Box 51">
          <a:extLst>
            <a:ext uri="{FF2B5EF4-FFF2-40B4-BE49-F238E27FC236}">
              <a16:creationId xmlns:a16="http://schemas.microsoft.com/office/drawing/2014/main" id="{D40BC672-BA23-4A2E-9819-782C0CD733A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23" name="Text Box 52">
          <a:extLst>
            <a:ext uri="{FF2B5EF4-FFF2-40B4-BE49-F238E27FC236}">
              <a16:creationId xmlns:a16="http://schemas.microsoft.com/office/drawing/2014/main" id="{5D6E591B-18C5-4338-BAD1-EDF8753CBC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24" name="Text Box 53">
          <a:extLst>
            <a:ext uri="{FF2B5EF4-FFF2-40B4-BE49-F238E27FC236}">
              <a16:creationId xmlns:a16="http://schemas.microsoft.com/office/drawing/2014/main" id="{14CA8ECB-3340-49C3-8168-E2BAA9BDDCD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25" name="Text Box 54">
          <a:extLst>
            <a:ext uri="{FF2B5EF4-FFF2-40B4-BE49-F238E27FC236}">
              <a16:creationId xmlns:a16="http://schemas.microsoft.com/office/drawing/2014/main" id="{640A952B-F36E-4E6F-8778-A930832AC56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26" name="Text Box 55">
          <a:extLst>
            <a:ext uri="{FF2B5EF4-FFF2-40B4-BE49-F238E27FC236}">
              <a16:creationId xmlns:a16="http://schemas.microsoft.com/office/drawing/2014/main" id="{74E6BD18-7FB5-4909-A359-2358CBE58A6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27" name="Text Box 56">
          <a:extLst>
            <a:ext uri="{FF2B5EF4-FFF2-40B4-BE49-F238E27FC236}">
              <a16:creationId xmlns:a16="http://schemas.microsoft.com/office/drawing/2014/main" id="{4C931BB4-080D-4451-A76D-38BC6DA1C7B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28" name="Text Box 57">
          <a:extLst>
            <a:ext uri="{FF2B5EF4-FFF2-40B4-BE49-F238E27FC236}">
              <a16:creationId xmlns:a16="http://schemas.microsoft.com/office/drawing/2014/main" id="{EE5F3DB7-0121-4107-AD61-1312B34E73D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29" name="Text Box 59">
          <a:extLst>
            <a:ext uri="{FF2B5EF4-FFF2-40B4-BE49-F238E27FC236}">
              <a16:creationId xmlns:a16="http://schemas.microsoft.com/office/drawing/2014/main" id="{8909B9A2-3EB2-453F-8885-B5F14811831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30" name="Text Box 60">
          <a:extLst>
            <a:ext uri="{FF2B5EF4-FFF2-40B4-BE49-F238E27FC236}">
              <a16:creationId xmlns:a16="http://schemas.microsoft.com/office/drawing/2014/main" id="{E85BE0E5-7791-4BE6-9895-C5B15426949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31" name="Text Box 61">
          <a:extLst>
            <a:ext uri="{FF2B5EF4-FFF2-40B4-BE49-F238E27FC236}">
              <a16:creationId xmlns:a16="http://schemas.microsoft.com/office/drawing/2014/main" id="{DCC31A67-183D-4B60-BE59-12FDC40792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32" name="Text Box 62">
          <a:extLst>
            <a:ext uri="{FF2B5EF4-FFF2-40B4-BE49-F238E27FC236}">
              <a16:creationId xmlns:a16="http://schemas.microsoft.com/office/drawing/2014/main" id="{91A9E2FA-D540-4E50-92EF-69F5A15A5AF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33" name="Text Box 63">
          <a:extLst>
            <a:ext uri="{FF2B5EF4-FFF2-40B4-BE49-F238E27FC236}">
              <a16:creationId xmlns:a16="http://schemas.microsoft.com/office/drawing/2014/main" id="{45105397-687F-4AEF-A507-639B52D9275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34" name="Text Box 67">
          <a:extLst>
            <a:ext uri="{FF2B5EF4-FFF2-40B4-BE49-F238E27FC236}">
              <a16:creationId xmlns:a16="http://schemas.microsoft.com/office/drawing/2014/main" id="{5E6A52DA-217E-45AC-A88B-B291C4D48D1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35" name="Text Box 68">
          <a:extLst>
            <a:ext uri="{FF2B5EF4-FFF2-40B4-BE49-F238E27FC236}">
              <a16:creationId xmlns:a16="http://schemas.microsoft.com/office/drawing/2014/main" id="{B58EA6D1-EDA0-434D-BCBB-038C0A7286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36" name="Text Box 69">
          <a:extLst>
            <a:ext uri="{FF2B5EF4-FFF2-40B4-BE49-F238E27FC236}">
              <a16:creationId xmlns:a16="http://schemas.microsoft.com/office/drawing/2014/main" id="{0C792AE9-A1CD-4380-B204-6177343E993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37" name="Text Box 70">
          <a:extLst>
            <a:ext uri="{FF2B5EF4-FFF2-40B4-BE49-F238E27FC236}">
              <a16:creationId xmlns:a16="http://schemas.microsoft.com/office/drawing/2014/main" id="{F7F28C7D-F7E8-4F83-918B-ED00E334B98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38" name="Text Box 71">
          <a:extLst>
            <a:ext uri="{FF2B5EF4-FFF2-40B4-BE49-F238E27FC236}">
              <a16:creationId xmlns:a16="http://schemas.microsoft.com/office/drawing/2014/main" id="{4EA07370-C694-41E8-B5CE-5D3215B8DBE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39" name="Text Box 72">
          <a:extLst>
            <a:ext uri="{FF2B5EF4-FFF2-40B4-BE49-F238E27FC236}">
              <a16:creationId xmlns:a16="http://schemas.microsoft.com/office/drawing/2014/main" id="{2F475971-3520-4D04-B7D9-8B39DECF018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40" name="Text Box 73">
          <a:extLst>
            <a:ext uri="{FF2B5EF4-FFF2-40B4-BE49-F238E27FC236}">
              <a16:creationId xmlns:a16="http://schemas.microsoft.com/office/drawing/2014/main" id="{6C1A2B36-A1EF-4A47-B2D0-E06460BDA1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41" name="Text Box 74">
          <a:extLst>
            <a:ext uri="{FF2B5EF4-FFF2-40B4-BE49-F238E27FC236}">
              <a16:creationId xmlns:a16="http://schemas.microsoft.com/office/drawing/2014/main" id="{9665168E-5F26-448E-8D53-E119CD90BB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42" name="Text Box 75">
          <a:extLst>
            <a:ext uri="{FF2B5EF4-FFF2-40B4-BE49-F238E27FC236}">
              <a16:creationId xmlns:a16="http://schemas.microsoft.com/office/drawing/2014/main" id="{4DF81F25-7845-450E-A956-54AA3974BB1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43" name="Text Box 76">
          <a:extLst>
            <a:ext uri="{FF2B5EF4-FFF2-40B4-BE49-F238E27FC236}">
              <a16:creationId xmlns:a16="http://schemas.microsoft.com/office/drawing/2014/main" id="{5E294B63-0060-4C46-9DC2-5F8095746E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44" name="Text Box 77">
          <a:extLst>
            <a:ext uri="{FF2B5EF4-FFF2-40B4-BE49-F238E27FC236}">
              <a16:creationId xmlns:a16="http://schemas.microsoft.com/office/drawing/2014/main" id="{357F4647-3E12-4530-B6F7-BF5B200F1A6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45" name="Text Box 78">
          <a:extLst>
            <a:ext uri="{FF2B5EF4-FFF2-40B4-BE49-F238E27FC236}">
              <a16:creationId xmlns:a16="http://schemas.microsoft.com/office/drawing/2014/main" id="{8A485649-0929-4C33-8E03-4A51E17FDCE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46" name="Text Box 79">
          <a:extLst>
            <a:ext uri="{FF2B5EF4-FFF2-40B4-BE49-F238E27FC236}">
              <a16:creationId xmlns:a16="http://schemas.microsoft.com/office/drawing/2014/main" id="{702AD600-55C4-4EB9-AE77-B46C86F7674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47" name="Text Box 80">
          <a:extLst>
            <a:ext uri="{FF2B5EF4-FFF2-40B4-BE49-F238E27FC236}">
              <a16:creationId xmlns:a16="http://schemas.microsoft.com/office/drawing/2014/main" id="{3EB3FBFC-D76A-4438-BE01-6E40711D24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48" name="Text Box 81">
          <a:extLst>
            <a:ext uri="{FF2B5EF4-FFF2-40B4-BE49-F238E27FC236}">
              <a16:creationId xmlns:a16="http://schemas.microsoft.com/office/drawing/2014/main" id="{8A86DDA6-2FBE-4BB5-A960-583A4776264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49" name="Text Box 82">
          <a:extLst>
            <a:ext uri="{FF2B5EF4-FFF2-40B4-BE49-F238E27FC236}">
              <a16:creationId xmlns:a16="http://schemas.microsoft.com/office/drawing/2014/main" id="{04A42309-6622-4F15-AFBF-912371E2A4C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50" name="Text Box 83">
          <a:extLst>
            <a:ext uri="{FF2B5EF4-FFF2-40B4-BE49-F238E27FC236}">
              <a16:creationId xmlns:a16="http://schemas.microsoft.com/office/drawing/2014/main" id="{01CDA8A0-621E-464A-92A9-DD6B2AD5B92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51" name="Text Box 84">
          <a:extLst>
            <a:ext uri="{FF2B5EF4-FFF2-40B4-BE49-F238E27FC236}">
              <a16:creationId xmlns:a16="http://schemas.microsoft.com/office/drawing/2014/main" id="{3677748D-AA37-4CA7-9803-985715E9B80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52" name="Text Box 85">
          <a:extLst>
            <a:ext uri="{FF2B5EF4-FFF2-40B4-BE49-F238E27FC236}">
              <a16:creationId xmlns:a16="http://schemas.microsoft.com/office/drawing/2014/main" id="{8AA71A9B-6CEB-4EAA-8932-185020FAF2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53" name="Text Box 86">
          <a:extLst>
            <a:ext uri="{FF2B5EF4-FFF2-40B4-BE49-F238E27FC236}">
              <a16:creationId xmlns:a16="http://schemas.microsoft.com/office/drawing/2014/main" id="{7D2F2D34-68BE-4396-861D-6E630F78D7A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54" name="Text Box 87">
          <a:extLst>
            <a:ext uri="{FF2B5EF4-FFF2-40B4-BE49-F238E27FC236}">
              <a16:creationId xmlns:a16="http://schemas.microsoft.com/office/drawing/2014/main" id="{8E268696-BD10-4D56-86A9-F2E14F573C3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55" name="Text Box 88">
          <a:extLst>
            <a:ext uri="{FF2B5EF4-FFF2-40B4-BE49-F238E27FC236}">
              <a16:creationId xmlns:a16="http://schemas.microsoft.com/office/drawing/2014/main" id="{DBE77D3D-E14D-4EC3-A68B-8B2AFD14599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56" name="Text Box 89">
          <a:extLst>
            <a:ext uri="{FF2B5EF4-FFF2-40B4-BE49-F238E27FC236}">
              <a16:creationId xmlns:a16="http://schemas.microsoft.com/office/drawing/2014/main" id="{DE087E7C-E29B-489C-ADDF-64F2DBD505F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57" name="Text Box 90">
          <a:extLst>
            <a:ext uri="{FF2B5EF4-FFF2-40B4-BE49-F238E27FC236}">
              <a16:creationId xmlns:a16="http://schemas.microsoft.com/office/drawing/2014/main" id="{A3777399-D604-4C37-BBDF-3D8258DE0D3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58" name="Text Box 91">
          <a:extLst>
            <a:ext uri="{FF2B5EF4-FFF2-40B4-BE49-F238E27FC236}">
              <a16:creationId xmlns:a16="http://schemas.microsoft.com/office/drawing/2014/main" id="{0C9ECFA2-646D-4EC9-B3A1-FCBED57F99D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59" name="Text Box 92">
          <a:extLst>
            <a:ext uri="{FF2B5EF4-FFF2-40B4-BE49-F238E27FC236}">
              <a16:creationId xmlns:a16="http://schemas.microsoft.com/office/drawing/2014/main" id="{EA8BCE15-C49D-4D1C-86F7-F7609778874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60" name="Text Box 93">
          <a:extLst>
            <a:ext uri="{FF2B5EF4-FFF2-40B4-BE49-F238E27FC236}">
              <a16:creationId xmlns:a16="http://schemas.microsoft.com/office/drawing/2014/main" id="{8AFB9F60-71AD-42B8-81DE-9B5F2B2893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61" name="Text Box 94">
          <a:extLst>
            <a:ext uri="{FF2B5EF4-FFF2-40B4-BE49-F238E27FC236}">
              <a16:creationId xmlns:a16="http://schemas.microsoft.com/office/drawing/2014/main" id="{F32DDC57-699B-4502-AC0C-F432E898E1C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62" name="Text Box 95">
          <a:extLst>
            <a:ext uri="{FF2B5EF4-FFF2-40B4-BE49-F238E27FC236}">
              <a16:creationId xmlns:a16="http://schemas.microsoft.com/office/drawing/2014/main" id="{C69A61C7-40E6-4AAB-A537-4F718D32101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63" name="Text Box 96">
          <a:extLst>
            <a:ext uri="{FF2B5EF4-FFF2-40B4-BE49-F238E27FC236}">
              <a16:creationId xmlns:a16="http://schemas.microsoft.com/office/drawing/2014/main" id="{F6D476AE-E2BB-49C4-8529-F0DE550C884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64" name="Text Box 97">
          <a:extLst>
            <a:ext uri="{FF2B5EF4-FFF2-40B4-BE49-F238E27FC236}">
              <a16:creationId xmlns:a16="http://schemas.microsoft.com/office/drawing/2014/main" id="{EBC94B76-8E9E-4C58-BE47-87556D02924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65" name="Text Box 98">
          <a:extLst>
            <a:ext uri="{FF2B5EF4-FFF2-40B4-BE49-F238E27FC236}">
              <a16:creationId xmlns:a16="http://schemas.microsoft.com/office/drawing/2014/main" id="{C80F450F-95FE-4E85-8C37-7EF55A0765A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66" name="Text Box 99">
          <a:extLst>
            <a:ext uri="{FF2B5EF4-FFF2-40B4-BE49-F238E27FC236}">
              <a16:creationId xmlns:a16="http://schemas.microsoft.com/office/drawing/2014/main" id="{C77BE6B2-D988-4763-8373-BE87CB6F3FE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67" name="Text Box 101">
          <a:extLst>
            <a:ext uri="{FF2B5EF4-FFF2-40B4-BE49-F238E27FC236}">
              <a16:creationId xmlns:a16="http://schemas.microsoft.com/office/drawing/2014/main" id="{2056E7B2-C88F-4F5E-9DDD-3AAE7D975AE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68" name="Text Box 102">
          <a:extLst>
            <a:ext uri="{FF2B5EF4-FFF2-40B4-BE49-F238E27FC236}">
              <a16:creationId xmlns:a16="http://schemas.microsoft.com/office/drawing/2014/main" id="{5D044BB1-0B03-4767-A967-C0AB1034378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69" name="Text Box 103">
          <a:extLst>
            <a:ext uri="{FF2B5EF4-FFF2-40B4-BE49-F238E27FC236}">
              <a16:creationId xmlns:a16="http://schemas.microsoft.com/office/drawing/2014/main" id="{3FBFF29D-9B37-4BB5-987B-84E856F0B90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70" name="Text Box 104">
          <a:extLst>
            <a:ext uri="{FF2B5EF4-FFF2-40B4-BE49-F238E27FC236}">
              <a16:creationId xmlns:a16="http://schemas.microsoft.com/office/drawing/2014/main" id="{05A918B0-1E38-470B-B605-3E1BA816BC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71" name="Text Box 105">
          <a:extLst>
            <a:ext uri="{FF2B5EF4-FFF2-40B4-BE49-F238E27FC236}">
              <a16:creationId xmlns:a16="http://schemas.microsoft.com/office/drawing/2014/main" id="{A5DE4850-9BB5-4685-8426-60EF28B215F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72" name="Text Box 106">
          <a:extLst>
            <a:ext uri="{FF2B5EF4-FFF2-40B4-BE49-F238E27FC236}">
              <a16:creationId xmlns:a16="http://schemas.microsoft.com/office/drawing/2014/main" id="{8743ECD6-5221-4635-9C3D-1847FDEED59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73" name="Text Box 107">
          <a:extLst>
            <a:ext uri="{FF2B5EF4-FFF2-40B4-BE49-F238E27FC236}">
              <a16:creationId xmlns:a16="http://schemas.microsoft.com/office/drawing/2014/main" id="{BD734BD3-DF1B-457F-81B4-E7A33BE0C2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74" name="Text Box 108">
          <a:extLst>
            <a:ext uri="{FF2B5EF4-FFF2-40B4-BE49-F238E27FC236}">
              <a16:creationId xmlns:a16="http://schemas.microsoft.com/office/drawing/2014/main" id="{61ECD4FC-9FF5-45DB-877C-34E3EA87175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75" name="Text Box 109">
          <a:extLst>
            <a:ext uri="{FF2B5EF4-FFF2-40B4-BE49-F238E27FC236}">
              <a16:creationId xmlns:a16="http://schemas.microsoft.com/office/drawing/2014/main" id="{F29CDE58-9CF5-44D9-8E11-811AB7F8A0D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76" name="Text Box 110">
          <a:extLst>
            <a:ext uri="{FF2B5EF4-FFF2-40B4-BE49-F238E27FC236}">
              <a16:creationId xmlns:a16="http://schemas.microsoft.com/office/drawing/2014/main" id="{B4C3F40E-75A8-4C8F-80F0-08581C17719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77" name="Text Box 111">
          <a:extLst>
            <a:ext uri="{FF2B5EF4-FFF2-40B4-BE49-F238E27FC236}">
              <a16:creationId xmlns:a16="http://schemas.microsoft.com/office/drawing/2014/main" id="{4EDA3DA4-BD1A-4423-8BA8-0976AF9C014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78" name="Text Box 112">
          <a:extLst>
            <a:ext uri="{FF2B5EF4-FFF2-40B4-BE49-F238E27FC236}">
              <a16:creationId xmlns:a16="http://schemas.microsoft.com/office/drawing/2014/main" id="{8B90197F-EE45-4FC2-86F3-EF3CDA69C61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79" name="Text Box 113">
          <a:extLst>
            <a:ext uri="{FF2B5EF4-FFF2-40B4-BE49-F238E27FC236}">
              <a16:creationId xmlns:a16="http://schemas.microsoft.com/office/drawing/2014/main" id="{A0AA1E63-C4FF-44DA-A385-7FB04D2835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80" name="Text Box 114">
          <a:extLst>
            <a:ext uri="{FF2B5EF4-FFF2-40B4-BE49-F238E27FC236}">
              <a16:creationId xmlns:a16="http://schemas.microsoft.com/office/drawing/2014/main" id="{A8A927B2-0ACC-424B-9876-468B2F3EDFB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81" name="Text Box 115">
          <a:extLst>
            <a:ext uri="{FF2B5EF4-FFF2-40B4-BE49-F238E27FC236}">
              <a16:creationId xmlns:a16="http://schemas.microsoft.com/office/drawing/2014/main" id="{9DECBA8A-3371-4457-9470-1FB03E46AD5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82" name="Text Box 116">
          <a:extLst>
            <a:ext uri="{FF2B5EF4-FFF2-40B4-BE49-F238E27FC236}">
              <a16:creationId xmlns:a16="http://schemas.microsoft.com/office/drawing/2014/main" id="{462B071A-D260-4B60-9FFF-EE3F54A04C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83" name="Text Box 117">
          <a:extLst>
            <a:ext uri="{FF2B5EF4-FFF2-40B4-BE49-F238E27FC236}">
              <a16:creationId xmlns:a16="http://schemas.microsoft.com/office/drawing/2014/main" id="{AFC3EF11-245D-42E4-91E0-8C66CEB8369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84" name="Text Box 118">
          <a:extLst>
            <a:ext uri="{FF2B5EF4-FFF2-40B4-BE49-F238E27FC236}">
              <a16:creationId xmlns:a16="http://schemas.microsoft.com/office/drawing/2014/main" id="{7998C67B-5479-4C13-BF6B-7F049D5238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85" name="Text Box 119">
          <a:extLst>
            <a:ext uri="{FF2B5EF4-FFF2-40B4-BE49-F238E27FC236}">
              <a16:creationId xmlns:a16="http://schemas.microsoft.com/office/drawing/2014/main" id="{AB13D40C-D3CD-487A-8195-478545B119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86" name="Text Box 120">
          <a:extLst>
            <a:ext uri="{FF2B5EF4-FFF2-40B4-BE49-F238E27FC236}">
              <a16:creationId xmlns:a16="http://schemas.microsoft.com/office/drawing/2014/main" id="{7B857BF6-10ED-4CF1-855D-8F9FC4F95B8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87" name="Text Box 121">
          <a:extLst>
            <a:ext uri="{FF2B5EF4-FFF2-40B4-BE49-F238E27FC236}">
              <a16:creationId xmlns:a16="http://schemas.microsoft.com/office/drawing/2014/main" id="{D7CF6DFD-6A82-4D35-BE3F-834BD9FFE58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88" name="Text Box 122">
          <a:extLst>
            <a:ext uri="{FF2B5EF4-FFF2-40B4-BE49-F238E27FC236}">
              <a16:creationId xmlns:a16="http://schemas.microsoft.com/office/drawing/2014/main" id="{C47EB178-C8AF-4AD8-99B6-818EF625355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89" name="Text Box 123">
          <a:extLst>
            <a:ext uri="{FF2B5EF4-FFF2-40B4-BE49-F238E27FC236}">
              <a16:creationId xmlns:a16="http://schemas.microsoft.com/office/drawing/2014/main" id="{DEDB164B-193C-4729-8DE1-DC14B531FB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90" name="Text Box 124">
          <a:extLst>
            <a:ext uri="{FF2B5EF4-FFF2-40B4-BE49-F238E27FC236}">
              <a16:creationId xmlns:a16="http://schemas.microsoft.com/office/drawing/2014/main" id="{0300D928-812A-4AE3-8F74-87730F9177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91" name="Text Box 125">
          <a:extLst>
            <a:ext uri="{FF2B5EF4-FFF2-40B4-BE49-F238E27FC236}">
              <a16:creationId xmlns:a16="http://schemas.microsoft.com/office/drawing/2014/main" id="{E88CB3A6-3D2C-4B86-85F5-A532C2F683E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92" name="Text Box 126">
          <a:extLst>
            <a:ext uri="{FF2B5EF4-FFF2-40B4-BE49-F238E27FC236}">
              <a16:creationId xmlns:a16="http://schemas.microsoft.com/office/drawing/2014/main" id="{E7837FEE-83A8-41F2-BE76-7F5E47BFA98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93" name="Text Box 127">
          <a:extLst>
            <a:ext uri="{FF2B5EF4-FFF2-40B4-BE49-F238E27FC236}">
              <a16:creationId xmlns:a16="http://schemas.microsoft.com/office/drawing/2014/main" id="{216C3159-EA1E-4D1C-B905-777EAA38EF3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94" name="Text Box 128">
          <a:extLst>
            <a:ext uri="{FF2B5EF4-FFF2-40B4-BE49-F238E27FC236}">
              <a16:creationId xmlns:a16="http://schemas.microsoft.com/office/drawing/2014/main" id="{1191FBBA-CFCB-4D67-853A-E56DA722312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95" name="Text Box 129">
          <a:extLst>
            <a:ext uri="{FF2B5EF4-FFF2-40B4-BE49-F238E27FC236}">
              <a16:creationId xmlns:a16="http://schemas.microsoft.com/office/drawing/2014/main" id="{04E4712E-DAA3-4FC8-9344-1FF1C22977C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96" name="Text Box 130">
          <a:extLst>
            <a:ext uri="{FF2B5EF4-FFF2-40B4-BE49-F238E27FC236}">
              <a16:creationId xmlns:a16="http://schemas.microsoft.com/office/drawing/2014/main" id="{53EADD72-02BD-4D8C-B8AC-3CEB0345E44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97" name="Text Box 131">
          <a:extLst>
            <a:ext uri="{FF2B5EF4-FFF2-40B4-BE49-F238E27FC236}">
              <a16:creationId xmlns:a16="http://schemas.microsoft.com/office/drawing/2014/main" id="{0355F85C-5A9F-4B2D-B60E-4B658D0B39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98" name="Text Box 132">
          <a:extLst>
            <a:ext uri="{FF2B5EF4-FFF2-40B4-BE49-F238E27FC236}">
              <a16:creationId xmlns:a16="http://schemas.microsoft.com/office/drawing/2014/main" id="{F17C2A18-DE62-41AC-B559-959B7B31EE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199" name="Text Box 133">
          <a:extLst>
            <a:ext uri="{FF2B5EF4-FFF2-40B4-BE49-F238E27FC236}">
              <a16:creationId xmlns:a16="http://schemas.microsoft.com/office/drawing/2014/main" id="{A0354A8F-13BF-49B3-A986-49A1C81627D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00" name="Text Box 134">
          <a:extLst>
            <a:ext uri="{FF2B5EF4-FFF2-40B4-BE49-F238E27FC236}">
              <a16:creationId xmlns:a16="http://schemas.microsoft.com/office/drawing/2014/main" id="{D67C507D-64EF-4E3A-A65C-7BF23E43C83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01" name="Text Box 135">
          <a:extLst>
            <a:ext uri="{FF2B5EF4-FFF2-40B4-BE49-F238E27FC236}">
              <a16:creationId xmlns:a16="http://schemas.microsoft.com/office/drawing/2014/main" id="{840DD0F8-45B1-47B1-858D-A2302A63753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02" name="Text Box 136">
          <a:extLst>
            <a:ext uri="{FF2B5EF4-FFF2-40B4-BE49-F238E27FC236}">
              <a16:creationId xmlns:a16="http://schemas.microsoft.com/office/drawing/2014/main" id="{E5630B9E-3302-4EB4-885B-FF40CFD6913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03" name="Text Box 137">
          <a:extLst>
            <a:ext uri="{FF2B5EF4-FFF2-40B4-BE49-F238E27FC236}">
              <a16:creationId xmlns:a16="http://schemas.microsoft.com/office/drawing/2014/main" id="{7855DE5A-3763-4DF7-B145-BEE00D0EF2B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04" name="Text Box 138">
          <a:extLst>
            <a:ext uri="{FF2B5EF4-FFF2-40B4-BE49-F238E27FC236}">
              <a16:creationId xmlns:a16="http://schemas.microsoft.com/office/drawing/2014/main" id="{EB87FC88-5565-4975-9EF5-37AB6597D8D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05" name="Text Box 139">
          <a:extLst>
            <a:ext uri="{FF2B5EF4-FFF2-40B4-BE49-F238E27FC236}">
              <a16:creationId xmlns:a16="http://schemas.microsoft.com/office/drawing/2014/main" id="{20A811BB-C802-4768-916F-045FC5D0C6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06" name="Text Box 140">
          <a:extLst>
            <a:ext uri="{FF2B5EF4-FFF2-40B4-BE49-F238E27FC236}">
              <a16:creationId xmlns:a16="http://schemas.microsoft.com/office/drawing/2014/main" id="{8049E997-73F0-4E1E-A26F-2ABA967616E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07" name="Text Box 141">
          <a:extLst>
            <a:ext uri="{FF2B5EF4-FFF2-40B4-BE49-F238E27FC236}">
              <a16:creationId xmlns:a16="http://schemas.microsoft.com/office/drawing/2014/main" id="{FC693732-FBB1-4C18-A29C-EA82F0058C0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08" name="Text Box 142">
          <a:extLst>
            <a:ext uri="{FF2B5EF4-FFF2-40B4-BE49-F238E27FC236}">
              <a16:creationId xmlns:a16="http://schemas.microsoft.com/office/drawing/2014/main" id="{B4FF7B06-FC2C-4E6A-B414-D069D0E8A2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09" name="Text Box 143">
          <a:extLst>
            <a:ext uri="{FF2B5EF4-FFF2-40B4-BE49-F238E27FC236}">
              <a16:creationId xmlns:a16="http://schemas.microsoft.com/office/drawing/2014/main" id="{E8971935-168F-475F-A262-A3CB61C482A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10" name="Text Box 144">
          <a:extLst>
            <a:ext uri="{FF2B5EF4-FFF2-40B4-BE49-F238E27FC236}">
              <a16:creationId xmlns:a16="http://schemas.microsoft.com/office/drawing/2014/main" id="{12C3810D-8326-45FD-A0C9-0EB0D82C759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11" name="Text Box 145">
          <a:extLst>
            <a:ext uri="{FF2B5EF4-FFF2-40B4-BE49-F238E27FC236}">
              <a16:creationId xmlns:a16="http://schemas.microsoft.com/office/drawing/2014/main" id="{1678BB55-4AC2-4B55-BEB8-61783D0A313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12" name="Text Box 146">
          <a:extLst>
            <a:ext uri="{FF2B5EF4-FFF2-40B4-BE49-F238E27FC236}">
              <a16:creationId xmlns:a16="http://schemas.microsoft.com/office/drawing/2014/main" id="{4362D22C-4C17-40DC-B5EA-D1399176125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13" name="Text Box 147">
          <a:extLst>
            <a:ext uri="{FF2B5EF4-FFF2-40B4-BE49-F238E27FC236}">
              <a16:creationId xmlns:a16="http://schemas.microsoft.com/office/drawing/2014/main" id="{214FED4D-8E32-4B29-BEAD-FD564980D3B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14" name="Text Box 148">
          <a:extLst>
            <a:ext uri="{FF2B5EF4-FFF2-40B4-BE49-F238E27FC236}">
              <a16:creationId xmlns:a16="http://schemas.microsoft.com/office/drawing/2014/main" id="{BA8B85D4-6E06-4567-BDC3-BB3EE9B17B6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15" name="Text Box 149">
          <a:extLst>
            <a:ext uri="{FF2B5EF4-FFF2-40B4-BE49-F238E27FC236}">
              <a16:creationId xmlns:a16="http://schemas.microsoft.com/office/drawing/2014/main" id="{FFE6F5FC-0B4E-43F2-9ABB-0D8D3BF4434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16" name="Text Box 150">
          <a:extLst>
            <a:ext uri="{FF2B5EF4-FFF2-40B4-BE49-F238E27FC236}">
              <a16:creationId xmlns:a16="http://schemas.microsoft.com/office/drawing/2014/main" id="{A4E2FD35-DAD5-4474-A22E-EEBD69BD1F8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17" name="Text Box 151">
          <a:extLst>
            <a:ext uri="{FF2B5EF4-FFF2-40B4-BE49-F238E27FC236}">
              <a16:creationId xmlns:a16="http://schemas.microsoft.com/office/drawing/2014/main" id="{8C0A1263-7FB2-444A-8DF2-F191D3C944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18" name="Text Box 152">
          <a:extLst>
            <a:ext uri="{FF2B5EF4-FFF2-40B4-BE49-F238E27FC236}">
              <a16:creationId xmlns:a16="http://schemas.microsoft.com/office/drawing/2014/main" id="{E63EBB14-8B4E-4DDC-94EA-296BFD68F82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19" name="Text Box 153">
          <a:extLst>
            <a:ext uri="{FF2B5EF4-FFF2-40B4-BE49-F238E27FC236}">
              <a16:creationId xmlns:a16="http://schemas.microsoft.com/office/drawing/2014/main" id="{096AAF3B-5F85-4C9E-AF6E-8D15FB7FE32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20" name="Text Box 154">
          <a:extLst>
            <a:ext uri="{FF2B5EF4-FFF2-40B4-BE49-F238E27FC236}">
              <a16:creationId xmlns:a16="http://schemas.microsoft.com/office/drawing/2014/main" id="{59FD90A9-C54F-4309-B598-99271D36CEB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21" name="Text Box 155">
          <a:extLst>
            <a:ext uri="{FF2B5EF4-FFF2-40B4-BE49-F238E27FC236}">
              <a16:creationId xmlns:a16="http://schemas.microsoft.com/office/drawing/2014/main" id="{9086A3E4-9477-41D6-B01B-2A420F7ECD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22" name="Text Box 156">
          <a:extLst>
            <a:ext uri="{FF2B5EF4-FFF2-40B4-BE49-F238E27FC236}">
              <a16:creationId xmlns:a16="http://schemas.microsoft.com/office/drawing/2014/main" id="{C58135CE-C464-4594-8075-2FC320EB397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23" name="Text Box 157">
          <a:extLst>
            <a:ext uri="{FF2B5EF4-FFF2-40B4-BE49-F238E27FC236}">
              <a16:creationId xmlns:a16="http://schemas.microsoft.com/office/drawing/2014/main" id="{EC9EE78F-D708-444A-A836-CD7AAC7EFD8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24" name="Text Box 158">
          <a:extLst>
            <a:ext uri="{FF2B5EF4-FFF2-40B4-BE49-F238E27FC236}">
              <a16:creationId xmlns:a16="http://schemas.microsoft.com/office/drawing/2014/main" id="{5EFA18E4-A75B-4EE5-9BD3-75EFEDE166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25" name="Text Box 159">
          <a:extLst>
            <a:ext uri="{FF2B5EF4-FFF2-40B4-BE49-F238E27FC236}">
              <a16:creationId xmlns:a16="http://schemas.microsoft.com/office/drawing/2014/main" id="{BF8B72D5-0284-4AF8-B668-B88D23B0376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26" name="Text Box 160">
          <a:extLst>
            <a:ext uri="{FF2B5EF4-FFF2-40B4-BE49-F238E27FC236}">
              <a16:creationId xmlns:a16="http://schemas.microsoft.com/office/drawing/2014/main" id="{6DBCFEB3-9E83-4838-AE53-CFA5DF32DC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27" name="Text Box 161">
          <a:extLst>
            <a:ext uri="{FF2B5EF4-FFF2-40B4-BE49-F238E27FC236}">
              <a16:creationId xmlns:a16="http://schemas.microsoft.com/office/drawing/2014/main" id="{0DC907C2-EC84-4451-8550-3E50493E624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28" name="Text Box 162">
          <a:extLst>
            <a:ext uri="{FF2B5EF4-FFF2-40B4-BE49-F238E27FC236}">
              <a16:creationId xmlns:a16="http://schemas.microsoft.com/office/drawing/2014/main" id="{C9D4E23B-11BB-4A07-ACF1-C285191BDB2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29" name="Text Box 163">
          <a:extLst>
            <a:ext uri="{FF2B5EF4-FFF2-40B4-BE49-F238E27FC236}">
              <a16:creationId xmlns:a16="http://schemas.microsoft.com/office/drawing/2014/main" id="{085764F6-F4BA-4082-A2FA-EF12387FD06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30" name="Text Box 164">
          <a:extLst>
            <a:ext uri="{FF2B5EF4-FFF2-40B4-BE49-F238E27FC236}">
              <a16:creationId xmlns:a16="http://schemas.microsoft.com/office/drawing/2014/main" id="{359C1022-3E94-4042-AC42-518CF5EAA20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31" name="Text Box 165">
          <a:extLst>
            <a:ext uri="{FF2B5EF4-FFF2-40B4-BE49-F238E27FC236}">
              <a16:creationId xmlns:a16="http://schemas.microsoft.com/office/drawing/2014/main" id="{7A4F9461-67DF-4E6D-A646-8F5046FF9D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32" name="Text Box 166">
          <a:extLst>
            <a:ext uri="{FF2B5EF4-FFF2-40B4-BE49-F238E27FC236}">
              <a16:creationId xmlns:a16="http://schemas.microsoft.com/office/drawing/2014/main" id="{4CF8C4E1-3E7F-4EFD-9456-0FB4BBAB7FC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33" name="Text Box 167">
          <a:extLst>
            <a:ext uri="{FF2B5EF4-FFF2-40B4-BE49-F238E27FC236}">
              <a16:creationId xmlns:a16="http://schemas.microsoft.com/office/drawing/2014/main" id="{F8F98081-44EE-48BC-8D6A-29BE6395B3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34" name="Text Box 168">
          <a:extLst>
            <a:ext uri="{FF2B5EF4-FFF2-40B4-BE49-F238E27FC236}">
              <a16:creationId xmlns:a16="http://schemas.microsoft.com/office/drawing/2014/main" id="{15216C13-A0C3-43D3-8013-890ABD340E8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35" name="Text Box 169">
          <a:extLst>
            <a:ext uri="{FF2B5EF4-FFF2-40B4-BE49-F238E27FC236}">
              <a16:creationId xmlns:a16="http://schemas.microsoft.com/office/drawing/2014/main" id="{BF71C402-F234-4B93-A2C3-D738909787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36" name="Text Box 170">
          <a:extLst>
            <a:ext uri="{FF2B5EF4-FFF2-40B4-BE49-F238E27FC236}">
              <a16:creationId xmlns:a16="http://schemas.microsoft.com/office/drawing/2014/main" id="{DA67747A-AB50-4166-AB0C-A9B48FA6523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37" name="Text Box 171">
          <a:extLst>
            <a:ext uri="{FF2B5EF4-FFF2-40B4-BE49-F238E27FC236}">
              <a16:creationId xmlns:a16="http://schemas.microsoft.com/office/drawing/2014/main" id="{3EA4844D-2A66-4C9F-B704-B736875E9D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38" name="Text Box 172">
          <a:extLst>
            <a:ext uri="{FF2B5EF4-FFF2-40B4-BE49-F238E27FC236}">
              <a16:creationId xmlns:a16="http://schemas.microsoft.com/office/drawing/2014/main" id="{71E6FF2F-F702-43E9-A209-5DF77BDF46D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39" name="Text Box 173">
          <a:extLst>
            <a:ext uri="{FF2B5EF4-FFF2-40B4-BE49-F238E27FC236}">
              <a16:creationId xmlns:a16="http://schemas.microsoft.com/office/drawing/2014/main" id="{E45BA5AD-FC1F-4CE8-925C-196A2663C3D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40" name="Text Box 174">
          <a:extLst>
            <a:ext uri="{FF2B5EF4-FFF2-40B4-BE49-F238E27FC236}">
              <a16:creationId xmlns:a16="http://schemas.microsoft.com/office/drawing/2014/main" id="{BBE9E054-4810-496E-B7F1-E1938605B56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41" name="Text Box 175">
          <a:extLst>
            <a:ext uri="{FF2B5EF4-FFF2-40B4-BE49-F238E27FC236}">
              <a16:creationId xmlns:a16="http://schemas.microsoft.com/office/drawing/2014/main" id="{A72985F1-22AB-4385-B7B2-740A2A43BBC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42" name="Text Box 176">
          <a:extLst>
            <a:ext uri="{FF2B5EF4-FFF2-40B4-BE49-F238E27FC236}">
              <a16:creationId xmlns:a16="http://schemas.microsoft.com/office/drawing/2014/main" id="{79F070C6-4CF0-4214-9A33-AE57CEE81B2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43" name="Text Box 177">
          <a:extLst>
            <a:ext uri="{FF2B5EF4-FFF2-40B4-BE49-F238E27FC236}">
              <a16:creationId xmlns:a16="http://schemas.microsoft.com/office/drawing/2014/main" id="{7DCA73C0-931C-4625-934D-6CBD268B05E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44" name="Text Box 178">
          <a:extLst>
            <a:ext uri="{FF2B5EF4-FFF2-40B4-BE49-F238E27FC236}">
              <a16:creationId xmlns:a16="http://schemas.microsoft.com/office/drawing/2014/main" id="{A290181F-886E-4F88-8B9C-25D41717F6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45" name="Text Box 179">
          <a:extLst>
            <a:ext uri="{FF2B5EF4-FFF2-40B4-BE49-F238E27FC236}">
              <a16:creationId xmlns:a16="http://schemas.microsoft.com/office/drawing/2014/main" id="{83DA89FE-79E6-487A-9D45-668633522CA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46" name="Text Box 180">
          <a:extLst>
            <a:ext uri="{FF2B5EF4-FFF2-40B4-BE49-F238E27FC236}">
              <a16:creationId xmlns:a16="http://schemas.microsoft.com/office/drawing/2014/main" id="{E0AD09F9-DADA-4AFC-A9A4-13D8DB8551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47" name="Text Box 181">
          <a:extLst>
            <a:ext uri="{FF2B5EF4-FFF2-40B4-BE49-F238E27FC236}">
              <a16:creationId xmlns:a16="http://schemas.microsoft.com/office/drawing/2014/main" id="{F993DB93-E831-4AD2-B438-DF8D7381E71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48" name="Text Box 182">
          <a:extLst>
            <a:ext uri="{FF2B5EF4-FFF2-40B4-BE49-F238E27FC236}">
              <a16:creationId xmlns:a16="http://schemas.microsoft.com/office/drawing/2014/main" id="{36069DE8-B75B-41C8-BA81-C47A8175E97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49" name="Text Box 183">
          <a:extLst>
            <a:ext uri="{FF2B5EF4-FFF2-40B4-BE49-F238E27FC236}">
              <a16:creationId xmlns:a16="http://schemas.microsoft.com/office/drawing/2014/main" id="{2DCCCD24-56BC-425D-90C0-960668A4692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50" name="Text Box 184">
          <a:extLst>
            <a:ext uri="{FF2B5EF4-FFF2-40B4-BE49-F238E27FC236}">
              <a16:creationId xmlns:a16="http://schemas.microsoft.com/office/drawing/2014/main" id="{64FD8101-92EC-4EE9-8D1A-1D3918EC2B2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51" name="Text Box 185">
          <a:extLst>
            <a:ext uri="{FF2B5EF4-FFF2-40B4-BE49-F238E27FC236}">
              <a16:creationId xmlns:a16="http://schemas.microsoft.com/office/drawing/2014/main" id="{C139FFDF-C47F-41D9-89F3-25784CF59F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52" name="Text Box 186">
          <a:extLst>
            <a:ext uri="{FF2B5EF4-FFF2-40B4-BE49-F238E27FC236}">
              <a16:creationId xmlns:a16="http://schemas.microsoft.com/office/drawing/2014/main" id="{1CD569DA-D7BA-4B79-A9F7-BEFA0B67367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53" name="Text Box 187">
          <a:extLst>
            <a:ext uri="{FF2B5EF4-FFF2-40B4-BE49-F238E27FC236}">
              <a16:creationId xmlns:a16="http://schemas.microsoft.com/office/drawing/2014/main" id="{DC87749A-EEBB-4213-ACEC-E104E21C257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54" name="Text Box 188">
          <a:extLst>
            <a:ext uri="{FF2B5EF4-FFF2-40B4-BE49-F238E27FC236}">
              <a16:creationId xmlns:a16="http://schemas.microsoft.com/office/drawing/2014/main" id="{E3C556BA-2BCE-4B82-888B-EA7B7432585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55" name="Text Box 189">
          <a:extLst>
            <a:ext uri="{FF2B5EF4-FFF2-40B4-BE49-F238E27FC236}">
              <a16:creationId xmlns:a16="http://schemas.microsoft.com/office/drawing/2014/main" id="{F8663807-2CA9-4941-B38A-71DE4386D9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56" name="Text Box 190">
          <a:extLst>
            <a:ext uri="{FF2B5EF4-FFF2-40B4-BE49-F238E27FC236}">
              <a16:creationId xmlns:a16="http://schemas.microsoft.com/office/drawing/2014/main" id="{B434FCB6-4550-44F4-9561-73522EE2E4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57" name="Text Box 191">
          <a:extLst>
            <a:ext uri="{FF2B5EF4-FFF2-40B4-BE49-F238E27FC236}">
              <a16:creationId xmlns:a16="http://schemas.microsoft.com/office/drawing/2014/main" id="{C7E9E522-CB31-48FC-944C-D74230D199C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58" name="Text Box 192">
          <a:extLst>
            <a:ext uri="{FF2B5EF4-FFF2-40B4-BE49-F238E27FC236}">
              <a16:creationId xmlns:a16="http://schemas.microsoft.com/office/drawing/2014/main" id="{EDA7C98D-5DE4-47C4-80DD-908DDD610D0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59" name="Text Box 193">
          <a:extLst>
            <a:ext uri="{FF2B5EF4-FFF2-40B4-BE49-F238E27FC236}">
              <a16:creationId xmlns:a16="http://schemas.microsoft.com/office/drawing/2014/main" id="{8CF7EC09-22B9-4E4D-B9B4-572674B3C36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60" name="Text Box 194">
          <a:extLst>
            <a:ext uri="{FF2B5EF4-FFF2-40B4-BE49-F238E27FC236}">
              <a16:creationId xmlns:a16="http://schemas.microsoft.com/office/drawing/2014/main" id="{B5AF188E-EA53-40FE-93A2-1B4CAA43DC7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61" name="Text Box 195">
          <a:extLst>
            <a:ext uri="{FF2B5EF4-FFF2-40B4-BE49-F238E27FC236}">
              <a16:creationId xmlns:a16="http://schemas.microsoft.com/office/drawing/2014/main" id="{437088D7-8B6F-4536-BD60-356083AADD8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62" name="Text Box 196">
          <a:extLst>
            <a:ext uri="{FF2B5EF4-FFF2-40B4-BE49-F238E27FC236}">
              <a16:creationId xmlns:a16="http://schemas.microsoft.com/office/drawing/2014/main" id="{0EF2AB5A-C92A-49ED-9AD4-96D74189545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63" name="Text Box 197">
          <a:extLst>
            <a:ext uri="{FF2B5EF4-FFF2-40B4-BE49-F238E27FC236}">
              <a16:creationId xmlns:a16="http://schemas.microsoft.com/office/drawing/2014/main" id="{DB4DBB16-D118-40CF-BC21-AE42D3C4048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64" name="Text Box 198">
          <a:extLst>
            <a:ext uri="{FF2B5EF4-FFF2-40B4-BE49-F238E27FC236}">
              <a16:creationId xmlns:a16="http://schemas.microsoft.com/office/drawing/2014/main" id="{C6F3558B-3857-4619-9B0D-64F9C3C786D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65" name="Text Box 199">
          <a:extLst>
            <a:ext uri="{FF2B5EF4-FFF2-40B4-BE49-F238E27FC236}">
              <a16:creationId xmlns:a16="http://schemas.microsoft.com/office/drawing/2014/main" id="{DC5E63E4-F885-48E4-B477-D63C122FC15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66" name="Text Box 200">
          <a:extLst>
            <a:ext uri="{FF2B5EF4-FFF2-40B4-BE49-F238E27FC236}">
              <a16:creationId xmlns:a16="http://schemas.microsoft.com/office/drawing/2014/main" id="{9CC492CC-9BBE-48B3-8898-27E844D222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67" name="Text Box 201">
          <a:extLst>
            <a:ext uri="{FF2B5EF4-FFF2-40B4-BE49-F238E27FC236}">
              <a16:creationId xmlns:a16="http://schemas.microsoft.com/office/drawing/2014/main" id="{D0857986-A64F-4D7F-8869-CCB1DF9BB7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68" name="Text Box 202">
          <a:extLst>
            <a:ext uri="{FF2B5EF4-FFF2-40B4-BE49-F238E27FC236}">
              <a16:creationId xmlns:a16="http://schemas.microsoft.com/office/drawing/2014/main" id="{2B56D704-1683-4B2C-AF44-79518E19ED9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69" name="Text Box 203">
          <a:extLst>
            <a:ext uri="{FF2B5EF4-FFF2-40B4-BE49-F238E27FC236}">
              <a16:creationId xmlns:a16="http://schemas.microsoft.com/office/drawing/2014/main" id="{A23918BD-A97C-44D7-9FB0-A3F7AA2B84F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70" name="Text Box 204">
          <a:extLst>
            <a:ext uri="{FF2B5EF4-FFF2-40B4-BE49-F238E27FC236}">
              <a16:creationId xmlns:a16="http://schemas.microsoft.com/office/drawing/2014/main" id="{3867273A-7EE3-48FA-8F80-2F98F8DE3E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71" name="Text Box 205">
          <a:extLst>
            <a:ext uri="{FF2B5EF4-FFF2-40B4-BE49-F238E27FC236}">
              <a16:creationId xmlns:a16="http://schemas.microsoft.com/office/drawing/2014/main" id="{61E787D1-B96D-4C61-B385-9AE1AA3C243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72" name="Text Box 206">
          <a:extLst>
            <a:ext uri="{FF2B5EF4-FFF2-40B4-BE49-F238E27FC236}">
              <a16:creationId xmlns:a16="http://schemas.microsoft.com/office/drawing/2014/main" id="{7182BDAE-9490-4859-BCD7-2175AF7ED7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73" name="Text Box 207">
          <a:extLst>
            <a:ext uri="{FF2B5EF4-FFF2-40B4-BE49-F238E27FC236}">
              <a16:creationId xmlns:a16="http://schemas.microsoft.com/office/drawing/2014/main" id="{0B3AE65E-47AF-43C1-9752-88C2E9F704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74" name="Text Box 208">
          <a:extLst>
            <a:ext uri="{FF2B5EF4-FFF2-40B4-BE49-F238E27FC236}">
              <a16:creationId xmlns:a16="http://schemas.microsoft.com/office/drawing/2014/main" id="{655E2B80-19CD-406A-814F-1DCFDDE1696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75" name="Text Box 209">
          <a:extLst>
            <a:ext uri="{FF2B5EF4-FFF2-40B4-BE49-F238E27FC236}">
              <a16:creationId xmlns:a16="http://schemas.microsoft.com/office/drawing/2014/main" id="{71E87C51-672C-4708-B799-1FCACC898B6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76" name="Text Box 210">
          <a:extLst>
            <a:ext uri="{FF2B5EF4-FFF2-40B4-BE49-F238E27FC236}">
              <a16:creationId xmlns:a16="http://schemas.microsoft.com/office/drawing/2014/main" id="{098807DB-B25C-4491-B87F-CAE61818DC8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77" name="Text Box 211">
          <a:extLst>
            <a:ext uri="{FF2B5EF4-FFF2-40B4-BE49-F238E27FC236}">
              <a16:creationId xmlns:a16="http://schemas.microsoft.com/office/drawing/2014/main" id="{FE70FC8D-4712-40D0-B890-6E42D38D963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78" name="Text Box 212">
          <a:extLst>
            <a:ext uri="{FF2B5EF4-FFF2-40B4-BE49-F238E27FC236}">
              <a16:creationId xmlns:a16="http://schemas.microsoft.com/office/drawing/2014/main" id="{E89F7F60-5266-489A-9C30-EBDFD7C6A23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79" name="Text Box 214">
          <a:extLst>
            <a:ext uri="{FF2B5EF4-FFF2-40B4-BE49-F238E27FC236}">
              <a16:creationId xmlns:a16="http://schemas.microsoft.com/office/drawing/2014/main" id="{D191FAD7-30FD-472C-8735-EAD92775841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80" name="Text Box 217">
          <a:extLst>
            <a:ext uri="{FF2B5EF4-FFF2-40B4-BE49-F238E27FC236}">
              <a16:creationId xmlns:a16="http://schemas.microsoft.com/office/drawing/2014/main" id="{8E8C49C3-EF08-4CCF-AFF1-ABE5E178996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81" name="Text Box 218">
          <a:extLst>
            <a:ext uri="{FF2B5EF4-FFF2-40B4-BE49-F238E27FC236}">
              <a16:creationId xmlns:a16="http://schemas.microsoft.com/office/drawing/2014/main" id="{ABC2FFCF-843E-442F-BC6F-53E8A07E30D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82" name="Text Box 219">
          <a:extLst>
            <a:ext uri="{FF2B5EF4-FFF2-40B4-BE49-F238E27FC236}">
              <a16:creationId xmlns:a16="http://schemas.microsoft.com/office/drawing/2014/main" id="{1B9D7891-883B-4F41-9356-CD5F4682E09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83" name="Text Box 220">
          <a:extLst>
            <a:ext uri="{FF2B5EF4-FFF2-40B4-BE49-F238E27FC236}">
              <a16:creationId xmlns:a16="http://schemas.microsoft.com/office/drawing/2014/main" id="{8802D56C-0285-46E7-9755-71F44331623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84" name="Text Box 221">
          <a:extLst>
            <a:ext uri="{FF2B5EF4-FFF2-40B4-BE49-F238E27FC236}">
              <a16:creationId xmlns:a16="http://schemas.microsoft.com/office/drawing/2014/main" id="{6B297D0C-B44D-4A0C-8A4E-9FD9EE8693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85" name="Text Box 222">
          <a:extLst>
            <a:ext uri="{FF2B5EF4-FFF2-40B4-BE49-F238E27FC236}">
              <a16:creationId xmlns:a16="http://schemas.microsoft.com/office/drawing/2014/main" id="{EF49C781-2B3A-4458-9768-A8601251611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86" name="Text Box 223">
          <a:extLst>
            <a:ext uri="{FF2B5EF4-FFF2-40B4-BE49-F238E27FC236}">
              <a16:creationId xmlns:a16="http://schemas.microsoft.com/office/drawing/2014/main" id="{652E0B01-858A-4DD8-8C21-BC2665370C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87" name="Text Box 224">
          <a:extLst>
            <a:ext uri="{FF2B5EF4-FFF2-40B4-BE49-F238E27FC236}">
              <a16:creationId xmlns:a16="http://schemas.microsoft.com/office/drawing/2014/main" id="{9625532B-6091-427B-B566-DAEB80370D9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88" name="Text Box 225">
          <a:extLst>
            <a:ext uri="{FF2B5EF4-FFF2-40B4-BE49-F238E27FC236}">
              <a16:creationId xmlns:a16="http://schemas.microsoft.com/office/drawing/2014/main" id="{1E703709-DD84-4FDC-996D-2678C49BC7C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89" name="Text Box 226">
          <a:extLst>
            <a:ext uri="{FF2B5EF4-FFF2-40B4-BE49-F238E27FC236}">
              <a16:creationId xmlns:a16="http://schemas.microsoft.com/office/drawing/2014/main" id="{82778647-6A2F-44DD-AA11-73359281612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90" name="Text Box 227">
          <a:extLst>
            <a:ext uri="{FF2B5EF4-FFF2-40B4-BE49-F238E27FC236}">
              <a16:creationId xmlns:a16="http://schemas.microsoft.com/office/drawing/2014/main" id="{52E6F59E-9CFF-4D0D-A7C6-7D1EF6EB63D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91" name="Text Box 228">
          <a:extLst>
            <a:ext uri="{FF2B5EF4-FFF2-40B4-BE49-F238E27FC236}">
              <a16:creationId xmlns:a16="http://schemas.microsoft.com/office/drawing/2014/main" id="{621FF216-42C2-40A9-8BAC-83CEC319F2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92" name="Text Box 229">
          <a:extLst>
            <a:ext uri="{FF2B5EF4-FFF2-40B4-BE49-F238E27FC236}">
              <a16:creationId xmlns:a16="http://schemas.microsoft.com/office/drawing/2014/main" id="{A1B44484-7013-4A6B-861A-C0DFAAC7CC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93" name="Text Box 230">
          <a:extLst>
            <a:ext uri="{FF2B5EF4-FFF2-40B4-BE49-F238E27FC236}">
              <a16:creationId xmlns:a16="http://schemas.microsoft.com/office/drawing/2014/main" id="{96BB07F1-F2BF-4A55-8A3B-31ACB2CA7AF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94" name="Text Box 231">
          <a:extLst>
            <a:ext uri="{FF2B5EF4-FFF2-40B4-BE49-F238E27FC236}">
              <a16:creationId xmlns:a16="http://schemas.microsoft.com/office/drawing/2014/main" id="{403D9CE4-698C-40F5-8BCB-9A275045483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95" name="Text Box 232">
          <a:extLst>
            <a:ext uri="{FF2B5EF4-FFF2-40B4-BE49-F238E27FC236}">
              <a16:creationId xmlns:a16="http://schemas.microsoft.com/office/drawing/2014/main" id="{BBB5F2CB-C95A-47E2-BDB2-8F0EB3EB111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96" name="Text Box 233">
          <a:extLst>
            <a:ext uri="{FF2B5EF4-FFF2-40B4-BE49-F238E27FC236}">
              <a16:creationId xmlns:a16="http://schemas.microsoft.com/office/drawing/2014/main" id="{0397405C-BF85-47D3-A75F-E79F0F14C22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97" name="Text Box 234">
          <a:extLst>
            <a:ext uri="{FF2B5EF4-FFF2-40B4-BE49-F238E27FC236}">
              <a16:creationId xmlns:a16="http://schemas.microsoft.com/office/drawing/2014/main" id="{3D3B29B1-CC88-460E-996C-EC444ECC4A5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98" name="Text Box 235">
          <a:extLst>
            <a:ext uri="{FF2B5EF4-FFF2-40B4-BE49-F238E27FC236}">
              <a16:creationId xmlns:a16="http://schemas.microsoft.com/office/drawing/2014/main" id="{464505D5-2699-4349-BED1-4444EF954EF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299" name="Text Box 236">
          <a:extLst>
            <a:ext uri="{FF2B5EF4-FFF2-40B4-BE49-F238E27FC236}">
              <a16:creationId xmlns:a16="http://schemas.microsoft.com/office/drawing/2014/main" id="{02D51961-BEB4-4D06-A3E5-85D755480F8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00" name="Text Box 237">
          <a:extLst>
            <a:ext uri="{FF2B5EF4-FFF2-40B4-BE49-F238E27FC236}">
              <a16:creationId xmlns:a16="http://schemas.microsoft.com/office/drawing/2014/main" id="{D1FDED16-9CF4-477D-9938-95221497BA5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01" name="Text Box 238">
          <a:extLst>
            <a:ext uri="{FF2B5EF4-FFF2-40B4-BE49-F238E27FC236}">
              <a16:creationId xmlns:a16="http://schemas.microsoft.com/office/drawing/2014/main" id="{6BD6CAE9-782A-43E8-BF86-AAE6E7C7873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02" name="Text Box 239">
          <a:extLst>
            <a:ext uri="{FF2B5EF4-FFF2-40B4-BE49-F238E27FC236}">
              <a16:creationId xmlns:a16="http://schemas.microsoft.com/office/drawing/2014/main" id="{14EC0CC3-1722-4D75-A91F-7DBBF81609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03" name="Text Box 215">
          <a:extLst>
            <a:ext uri="{FF2B5EF4-FFF2-40B4-BE49-F238E27FC236}">
              <a16:creationId xmlns:a16="http://schemas.microsoft.com/office/drawing/2014/main" id="{878D8B31-2770-4B49-8673-FC40065397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04" name="Text Box 216">
          <a:extLst>
            <a:ext uri="{FF2B5EF4-FFF2-40B4-BE49-F238E27FC236}">
              <a16:creationId xmlns:a16="http://schemas.microsoft.com/office/drawing/2014/main" id="{1DB2BE8A-A0C4-41BA-A78B-EA44B3385E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05" name="Text Box 64">
          <a:extLst>
            <a:ext uri="{FF2B5EF4-FFF2-40B4-BE49-F238E27FC236}">
              <a16:creationId xmlns:a16="http://schemas.microsoft.com/office/drawing/2014/main" id="{E9CBB533-D17A-431E-B05A-2B82C2EE6EF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06" name="Text Box 65">
          <a:extLst>
            <a:ext uri="{FF2B5EF4-FFF2-40B4-BE49-F238E27FC236}">
              <a16:creationId xmlns:a16="http://schemas.microsoft.com/office/drawing/2014/main" id="{2AA956D1-F6FE-4F31-AA6B-679CF4961D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07" name="Text Box 66">
          <a:extLst>
            <a:ext uri="{FF2B5EF4-FFF2-40B4-BE49-F238E27FC236}">
              <a16:creationId xmlns:a16="http://schemas.microsoft.com/office/drawing/2014/main" id="{D4380539-C023-47B2-82AA-113A6DA7894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08" name="Text Box 100">
          <a:extLst>
            <a:ext uri="{FF2B5EF4-FFF2-40B4-BE49-F238E27FC236}">
              <a16:creationId xmlns:a16="http://schemas.microsoft.com/office/drawing/2014/main" id="{117D5406-E278-49B3-A21D-3832B909AF7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09" name="Text Box 25">
          <a:extLst>
            <a:ext uri="{FF2B5EF4-FFF2-40B4-BE49-F238E27FC236}">
              <a16:creationId xmlns:a16="http://schemas.microsoft.com/office/drawing/2014/main" id="{E2E110C7-8AC7-4098-B50D-669ACAC62B9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10" name="Text Box 26">
          <a:extLst>
            <a:ext uri="{FF2B5EF4-FFF2-40B4-BE49-F238E27FC236}">
              <a16:creationId xmlns:a16="http://schemas.microsoft.com/office/drawing/2014/main" id="{D22D3806-7073-4403-85C9-65258B1744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11" name="Text Box 58">
          <a:extLst>
            <a:ext uri="{FF2B5EF4-FFF2-40B4-BE49-F238E27FC236}">
              <a16:creationId xmlns:a16="http://schemas.microsoft.com/office/drawing/2014/main" id="{23131F6C-1667-428F-9BCE-D56329F1999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12" name="Text Box 213">
          <a:extLst>
            <a:ext uri="{FF2B5EF4-FFF2-40B4-BE49-F238E27FC236}">
              <a16:creationId xmlns:a16="http://schemas.microsoft.com/office/drawing/2014/main" id="{B5DD2427-A175-4DDF-90AC-851289757F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13" name="Text Box 240">
          <a:extLst>
            <a:ext uri="{FF2B5EF4-FFF2-40B4-BE49-F238E27FC236}">
              <a16:creationId xmlns:a16="http://schemas.microsoft.com/office/drawing/2014/main" id="{8511A749-A25D-4AC0-9AC8-77570CE10D4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14" name="Text Box 1">
          <a:extLst>
            <a:ext uri="{FF2B5EF4-FFF2-40B4-BE49-F238E27FC236}">
              <a16:creationId xmlns:a16="http://schemas.microsoft.com/office/drawing/2014/main" id="{DB3C3D70-F900-4D8C-BE4D-5885CB61B44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15" name="Text Box 2">
          <a:extLst>
            <a:ext uri="{FF2B5EF4-FFF2-40B4-BE49-F238E27FC236}">
              <a16:creationId xmlns:a16="http://schemas.microsoft.com/office/drawing/2014/main" id="{4D319A4B-0847-4246-B845-D83C5C169DA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16" name="Text Box 3">
          <a:extLst>
            <a:ext uri="{FF2B5EF4-FFF2-40B4-BE49-F238E27FC236}">
              <a16:creationId xmlns:a16="http://schemas.microsoft.com/office/drawing/2014/main" id="{0F0A40BE-FE37-481F-A0BC-FBEBE531CDA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17" name="Text Box 4">
          <a:extLst>
            <a:ext uri="{FF2B5EF4-FFF2-40B4-BE49-F238E27FC236}">
              <a16:creationId xmlns:a16="http://schemas.microsoft.com/office/drawing/2014/main" id="{FBC08ED6-0889-4521-8899-F55E95E14C2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18" name="Text Box 5">
          <a:extLst>
            <a:ext uri="{FF2B5EF4-FFF2-40B4-BE49-F238E27FC236}">
              <a16:creationId xmlns:a16="http://schemas.microsoft.com/office/drawing/2014/main" id="{1447D7F1-BF3F-41B6-829C-1EC2515B78E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19" name="Text Box 6">
          <a:extLst>
            <a:ext uri="{FF2B5EF4-FFF2-40B4-BE49-F238E27FC236}">
              <a16:creationId xmlns:a16="http://schemas.microsoft.com/office/drawing/2014/main" id="{94FCAC68-FC07-4ABE-8A65-DAB96428D81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20" name="Text Box 7">
          <a:extLst>
            <a:ext uri="{FF2B5EF4-FFF2-40B4-BE49-F238E27FC236}">
              <a16:creationId xmlns:a16="http://schemas.microsoft.com/office/drawing/2014/main" id="{D6F603AE-4C58-4061-A129-73A893C98E4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21" name="Text Box 8">
          <a:extLst>
            <a:ext uri="{FF2B5EF4-FFF2-40B4-BE49-F238E27FC236}">
              <a16:creationId xmlns:a16="http://schemas.microsoft.com/office/drawing/2014/main" id="{DBF38487-4FC0-4639-A2F2-702E4B242D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22" name="Text Box 9">
          <a:extLst>
            <a:ext uri="{FF2B5EF4-FFF2-40B4-BE49-F238E27FC236}">
              <a16:creationId xmlns:a16="http://schemas.microsoft.com/office/drawing/2014/main" id="{280BD592-2C9F-449B-8F0F-7345D0DF81C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23" name="Text Box 10">
          <a:extLst>
            <a:ext uri="{FF2B5EF4-FFF2-40B4-BE49-F238E27FC236}">
              <a16:creationId xmlns:a16="http://schemas.microsoft.com/office/drawing/2014/main" id="{634ECCBC-5CB7-4E8C-8905-B4C737478C4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24" name="Text Box 11">
          <a:extLst>
            <a:ext uri="{FF2B5EF4-FFF2-40B4-BE49-F238E27FC236}">
              <a16:creationId xmlns:a16="http://schemas.microsoft.com/office/drawing/2014/main" id="{4E30E206-EDBF-47AF-9D26-EAEF1F88938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25" name="Text Box 12">
          <a:extLst>
            <a:ext uri="{FF2B5EF4-FFF2-40B4-BE49-F238E27FC236}">
              <a16:creationId xmlns:a16="http://schemas.microsoft.com/office/drawing/2014/main" id="{72EA52F1-E877-4092-900B-BE15E2230BE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26" name="Text Box 13">
          <a:extLst>
            <a:ext uri="{FF2B5EF4-FFF2-40B4-BE49-F238E27FC236}">
              <a16:creationId xmlns:a16="http://schemas.microsoft.com/office/drawing/2014/main" id="{FF89D8DF-3CA3-4C82-B976-CCE37E53AEB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27" name="Text Box 14">
          <a:extLst>
            <a:ext uri="{FF2B5EF4-FFF2-40B4-BE49-F238E27FC236}">
              <a16:creationId xmlns:a16="http://schemas.microsoft.com/office/drawing/2014/main" id="{79274FDF-6BD7-4A21-9A05-1C83CA4130D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28" name="Text Box 15">
          <a:extLst>
            <a:ext uri="{FF2B5EF4-FFF2-40B4-BE49-F238E27FC236}">
              <a16:creationId xmlns:a16="http://schemas.microsoft.com/office/drawing/2014/main" id="{9191419F-DBFD-4A86-B9F3-9049F20D79E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29" name="Text Box 16">
          <a:extLst>
            <a:ext uri="{FF2B5EF4-FFF2-40B4-BE49-F238E27FC236}">
              <a16:creationId xmlns:a16="http://schemas.microsoft.com/office/drawing/2014/main" id="{63A048F3-8740-48D4-A653-A7ED7DFA329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30" name="Text Box 17">
          <a:extLst>
            <a:ext uri="{FF2B5EF4-FFF2-40B4-BE49-F238E27FC236}">
              <a16:creationId xmlns:a16="http://schemas.microsoft.com/office/drawing/2014/main" id="{4AEE1749-1E9E-4035-96DF-BE53AB0C5FD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31" name="Text Box 18">
          <a:extLst>
            <a:ext uri="{FF2B5EF4-FFF2-40B4-BE49-F238E27FC236}">
              <a16:creationId xmlns:a16="http://schemas.microsoft.com/office/drawing/2014/main" id="{02DE915E-9024-4888-9284-D14531018E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32" name="Text Box 19">
          <a:extLst>
            <a:ext uri="{FF2B5EF4-FFF2-40B4-BE49-F238E27FC236}">
              <a16:creationId xmlns:a16="http://schemas.microsoft.com/office/drawing/2014/main" id="{A795307E-0766-436E-953F-262C5425EFD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33" name="Text Box 20">
          <a:extLst>
            <a:ext uri="{FF2B5EF4-FFF2-40B4-BE49-F238E27FC236}">
              <a16:creationId xmlns:a16="http://schemas.microsoft.com/office/drawing/2014/main" id="{A2B2F305-B56F-4FC4-8ECA-5EDFA3A1789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34" name="Text Box 21">
          <a:extLst>
            <a:ext uri="{FF2B5EF4-FFF2-40B4-BE49-F238E27FC236}">
              <a16:creationId xmlns:a16="http://schemas.microsoft.com/office/drawing/2014/main" id="{7AD17C60-D6F6-45DD-A13D-A5795532A63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35" name="Text Box 22">
          <a:extLst>
            <a:ext uri="{FF2B5EF4-FFF2-40B4-BE49-F238E27FC236}">
              <a16:creationId xmlns:a16="http://schemas.microsoft.com/office/drawing/2014/main" id="{72A5B125-DD80-4DF1-A29F-F06C2015A16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36" name="Text Box 23">
          <a:extLst>
            <a:ext uri="{FF2B5EF4-FFF2-40B4-BE49-F238E27FC236}">
              <a16:creationId xmlns:a16="http://schemas.microsoft.com/office/drawing/2014/main" id="{A0324ADC-5733-4832-B34C-03A87BFBD4F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37" name="Text Box 24">
          <a:extLst>
            <a:ext uri="{FF2B5EF4-FFF2-40B4-BE49-F238E27FC236}">
              <a16:creationId xmlns:a16="http://schemas.microsoft.com/office/drawing/2014/main" id="{43D93C49-9297-46EC-A0B5-542EEEB40F3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38" name="Text Box 27">
          <a:extLst>
            <a:ext uri="{FF2B5EF4-FFF2-40B4-BE49-F238E27FC236}">
              <a16:creationId xmlns:a16="http://schemas.microsoft.com/office/drawing/2014/main" id="{626DB087-AAF4-42A1-9A39-6AAB8F4D1CA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39" name="Text Box 28">
          <a:extLst>
            <a:ext uri="{FF2B5EF4-FFF2-40B4-BE49-F238E27FC236}">
              <a16:creationId xmlns:a16="http://schemas.microsoft.com/office/drawing/2014/main" id="{BDF64E9E-B274-47FC-9735-F331EE18250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40" name="Text Box 29">
          <a:extLst>
            <a:ext uri="{FF2B5EF4-FFF2-40B4-BE49-F238E27FC236}">
              <a16:creationId xmlns:a16="http://schemas.microsoft.com/office/drawing/2014/main" id="{1B8951F4-9386-40A8-9D2B-62AB4F70A7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41" name="Text Box 30">
          <a:extLst>
            <a:ext uri="{FF2B5EF4-FFF2-40B4-BE49-F238E27FC236}">
              <a16:creationId xmlns:a16="http://schemas.microsoft.com/office/drawing/2014/main" id="{7FCD1603-848E-4B8B-BAD8-A8F3972324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42" name="Text Box 31">
          <a:extLst>
            <a:ext uri="{FF2B5EF4-FFF2-40B4-BE49-F238E27FC236}">
              <a16:creationId xmlns:a16="http://schemas.microsoft.com/office/drawing/2014/main" id="{01890ED5-F0C7-4AE4-9A18-49EF1D56A00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43" name="Text Box 32">
          <a:extLst>
            <a:ext uri="{FF2B5EF4-FFF2-40B4-BE49-F238E27FC236}">
              <a16:creationId xmlns:a16="http://schemas.microsoft.com/office/drawing/2014/main" id="{073DB8D3-A2DF-4B5C-86DC-F34D07B6E36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44" name="Text Box 33">
          <a:extLst>
            <a:ext uri="{FF2B5EF4-FFF2-40B4-BE49-F238E27FC236}">
              <a16:creationId xmlns:a16="http://schemas.microsoft.com/office/drawing/2014/main" id="{FE9B1D19-DD75-435B-B0A4-DD12EAF6113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45" name="Text Box 34">
          <a:extLst>
            <a:ext uri="{FF2B5EF4-FFF2-40B4-BE49-F238E27FC236}">
              <a16:creationId xmlns:a16="http://schemas.microsoft.com/office/drawing/2014/main" id="{35D9D7D1-7035-4745-A1A0-8AB6BA2A4CB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46" name="Text Box 35">
          <a:extLst>
            <a:ext uri="{FF2B5EF4-FFF2-40B4-BE49-F238E27FC236}">
              <a16:creationId xmlns:a16="http://schemas.microsoft.com/office/drawing/2014/main" id="{C9658BE0-AA0C-433D-9D21-3E554427517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47" name="Text Box 36">
          <a:extLst>
            <a:ext uri="{FF2B5EF4-FFF2-40B4-BE49-F238E27FC236}">
              <a16:creationId xmlns:a16="http://schemas.microsoft.com/office/drawing/2014/main" id="{FC6AB22E-D6A0-4056-8C29-F78674C254D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48" name="Text Box 37">
          <a:extLst>
            <a:ext uri="{FF2B5EF4-FFF2-40B4-BE49-F238E27FC236}">
              <a16:creationId xmlns:a16="http://schemas.microsoft.com/office/drawing/2014/main" id="{8B9CF2DB-4361-4B19-BEED-EAD9439AA0B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49" name="Text Box 38">
          <a:extLst>
            <a:ext uri="{FF2B5EF4-FFF2-40B4-BE49-F238E27FC236}">
              <a16:creationId xmlns:a16="http://schemas.microsoft.com/office/drawing/2014/main" id="{F2387F80-687D-40B4-95FB-3095226E91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50" name="Text Box 39">
          <a:extLst>
            <a:ext uri="{FF2B5EF4-FFF2-40B4-BE49-F238E27FC236}">
              <a16:creationId xmlns:a16="http://schemas.microsoft.com/office/drawing/2014/main" id="{7443371D-F394-4F9B-A4FA-80F77AF45EF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51" name="Text Box 40">
          <a:extLst>
            <a:ext uri="{FF2B5EF4-FFF2-40B4-BE49-F238E27FC236}">
              <a16:creationId xmlns:a16="http://schemas.microsoft.com/office/drawing/2014/main" id="{20EBDCE1-1690-43BF-B492-96E9346A005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52" name="Text Box 41">
          <a:extLst>
            <a:ext uri="{FF2B5EF4-FFF2-40B4-BE49-F238E27FC236}">
              <a16:creationId xmlns:a16="http://schemas.microsoft.com/office/drawing/2014/main" id="{E6122F40-6E84-4445-89C8-5205B6A4F9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53" name="Text Box 42">
          <a:extLst>
            <a:ext uri="{FF2B5EF4-FFF2-40B4-BE49-F238E27FC236}">
              <a16:creationId xmlns:a16="http://schemas.microsoft.com/office/drawing/2014/main" id="{2D58F5E3-E293-49AB-A481-C96A45C30F8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54" name="Text Box 43">
          <a:extLst>
            <a:ext uri="{FF2B5EF4-FFF2-40B4-BE49-F238E27FC236}">
              <a16:creationId xmlns:a16="http://schemas.microsoft.com/office/drawing/2014/main" id="{BF0835F1-31A5-4444-A45F-38559A08AC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55" name="Text Box 44">
          <a:extLst>
            <a:ext uri="{FF2B5EF4-FFF2-40B4-BE49-F238E27FC236}">
              <a16:creationId xmlns:a16="http://schemas.microsoft.com/office/drawing/2014/main" id="{507481C8-32BA-4C54-BA29-44E30237394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56" name="Text Box 45">
          <a:extLst>
            <a:ext uri="{FF2B5EF4-FFF2-40B4-BE49-F238E27FC236}">
              <a16:creationId xmlns:a16="http://schemas.microsoft.com/office/drawing/2014/main" id="{4498CCDD-CB51-4D5D-A12E-97DD4B29656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57" name="Text Box 46">
          <a:extLst>
            <a:ext uri="{FF2B5EF4-FFF2-40B4-BE49-F238E27FC236}">
              <a16:creationId xmlns:a16="http://schemas.microsoft.com/office/drawing/2014/main" id="{F991546A-60F0-45B9-BD21-DE8A7DA2D70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58" name="Text Box 47">
          <a:extLst>
            <a:ext uri="{FF2B5EF4-FFF2-40B4-BE49-F238E27FC236}">
              <a16:creationId xmlns:a16="http://schemas.microsoft.com/office/drawing/2014/main" id="{D3EBDBFB-96FF-4DE8-A8D4-CB06709356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59" name="Text Box 48">
          <a:extLst>
            <a:ext uri="{FF2B5EF4-FFF2-40B4-BE49-F238E27FC236}">
              <a16:creationId xmlns:a16="http://schemas.microsoft.com/office/drawing/2014/main" id="{95AF36AD-28CF-4534-8B4A-23D928EB69B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60" name="Text Box 49">
          <a:extLst>
            <a:ext uri="{FF2B5EF4-FFF2-40B4-BE49-F238E27FC236}">
              <a16:creationId xmlns:a16="http://schemas.microsoft.com/office/drawing/2014/main" id="{FED0F5F7-F7FA-4846-BB2E-18D44C5C4F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61" name="Text Box 50">
          <a:extLst>
            <a:ext uri="{FF2B5EF4-FFF2-40B4-BE49-F238E27FC236}">
              <a16:creationId xmlns:a16="http://schemas.microsoft.com/office/drawing/2014/main" id="{03F539FD-9071-4357-B574-F73E34635BA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62" name="Text Box 51">
          <a:extLst>
            <a:ext uri="{FF2B5EF4-FFF2-40B4-BE49-F238E27FC236}">
              <a16:creationId xmlns:a16="http://schemas.microsoft.com/office/drawing/2014/main" id="{C5221704-C5D7-4B18-A769-F6EB2BA2B13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63" name="Text Box 52">
          <a:extLst>
            <a:ext uri="{FF2B5EF4-FFF2-40B4-BE49-F238E27FC236}">
              <a16:creationId xmlns:a16="http://schemas.microsoft.com/office/drawing/2014/main" id="{EDF08739-9F2D-464E-8743-1C11A381061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64" name="Text Box 53">
          <a:extLst>
            <a:ext uri="{FF2B5EF4-FFF2-40B4-BE49-F238E27FC236}">
              <a16:creationId xmlns:a16="http://schemas.microsoft.com/office/drawing/2014/main" id="{E165F698-1942-4A2C-8618-D3BD39E437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65" name="Text Box 54">
          <a:extLst>
            <a:ext uri="{FF2B5EF4-FFF2-40B4-BE49-F238E27FC236}">
              <a16:creationId xmlns:a16="http://schemas.microsoft.com/office/drawing/2014/main" id="{A9E5F13C-597F-4BED-8B77-8C9EC3A514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66" name="Text Box 55">
          <a:extLst>
            <a:ext uri="{FF2B5EF4-FFF2-40B4-BE49-F238E27FC236}">
              <a16:creationId xmlns:a16="http://schemas.microsoft.com/office/drawing/2014/main" id="{E760627F-00AC-4727-AFA4-8F25BF7DC66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67" name="Text Box 56">
          <a:extLst>
            <a:ext uri="{FF2B5EF4-FFF2-40B4-BE49-F238E27FC236}">
              <a16:creationId xmlns:a16="http://schemas.microsoft.com/office/drawing/2014/main" id="{37B4738E-DE8A-4D6F-983A-067D54D6D3E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68" name="Text Box 57">
          <a:extLst>
            <a:ext uri="{FF2B5EF4-FFF2-40B4-BE49-F238E27FC236}">
              <a16:creationId xmlns:a16="http://schemas.microsoft.com/office/drawing/2014/main" id="{AA6AA772-1367-4AB4-913C-DC06BC6081E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69" name="Text Box 59">
          <a:extLst>
            <a:ext uri="{FF2B5EF4-FFF2-40B4-BE49-F238E27FC236}">
              <a16:creationId xmlns:a16="http://schemas.microsoft.com/office/drawing/2014/main" id="{CDE2BDE1-F98C-4CEC-BA45-972FD4C4CD6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70" name="Text Box 60">
          <a:extLst>
            <a:ext uri="{FF2B5EF4-FFF2-40B4-BE49-F238E27FC236}">
              <a16:creationId xmlns:a16="http://schemas.microsoft.com/office/drawing/2014/main" id="{74F5CBA0-1AB4-47BF-AB65-7A6C9E2023B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71" name="Text Box 61">
          <a:extLst>
            <a:ext uri="{FF2B5EF4-FFF2-40B4-BE49-F238E27FC236}">
              <a16:creationId xmlns:a16="http://schemas.microsoft.com/office/drawing/2014/main" id="{CC498C67-87C2-4FB4-B35F-79F59B02661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72" name="Text Box 62">
          <a:extLst>
            <a:ext uri="{FF2B5EF4-FFF2-40B4-BE49-F238E27FC236}">
              <a16:creationId xmlns:a16="http://schemas.microsoft.com/office/drawing/2014/main" id="{6B5A19F8-2204-48FA-A1B3-23B7D8E2C21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73" name="Text Box 63">
          <a:extLst>
            <a:ext uri="{FF2B5EF4-FFF2-40B4-BE49-F238E27FC236}">
              <a16:creationId xmlns:a16="http://schemas.microsoft.com/office/drawing/2014/main" id="{FAFD48AB-0234-4F2C-905D-CDB8C9AA07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74" name="Text Box 67">
          <a:extLst>
            <a:ext uri="{FF2B5EF4-FFF2-40B4-BE49-F238E27FC236}">
              <a16:creationId xmlns:a16="http://schemas.microsoft.com/office/drawing/2014/main" id="{BC02BABE-869F-4F24-BF96-8A25F749791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75" name="Text Box 68">
          <a:extLst>
            <a:ext uri="{FF2B5EF4-FFF2-40B4-BE49-F238E27FC236}">
              <a16:creationId xmlns:a16="http://schemas.microsoft.com/office/drawing/2014/main" id="{5F5210CC-2081-4251-A91F-C0E67281614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76" name="Text Box 69">
          <a:extLst>
            <a:ext uri="{FF2B5EF4-FFF2-40B4-BE49-F238E27FC236}">
              <a16:creationId xmlns:a16="http://schemas.microsoft.com/office/drawing/2014/main" id="{F266F5DB-16AF-46A6-AE5C-F73C84C57F1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77" name="Text Box 70">
          <a:extLst>
            <a:ext uri="{FF2B5EF4-FFF2-40B4-BE49-F238E27FC236}">
              <a16:creationId xmlns:a16="http://schemas.microsoft.com/office/drawing/2014/main" id="{48310DF0-DDA1-45A3-8D7D-D2C3FEFB26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78" name="Text Box 71">
          <a:extLst>
            <a:ext uri="{FF2B5EF4-FFF2-40B4-BE49-F238E27FC236}">
              <a16:creationId xmlns:a16="http://schemas.microsoft.com/office/drawing/2014/main" id="{2F5DA330-4999-4C77-84F7-F4D83D670D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79" name="Text Box 72">
          <a:extLst>
            <a:ext uri="{FF2B5EF4-FFF2-40B4-BE49-F238E27FC236}">
              <a16:creationId xmlns:a16="http://schemas.microsoft.com/office/drawing/2014/main" id="{FDDA304A-5BDD-4EAC-9AE9-8F11D3B81D7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80" name="Text Box 73">
          <a:extLst>
            <a:ext uri="{FF2B5EF4-FFF2-40B4-BE49-F238E27FC236}">
              <a16:creationId xmlns:a16="http://schemas.microsoft.com/office/drawing/2014/main" id="{6D0B2F97-E7DA-4433-A038-7FB097686BC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81" name="Text Box 74">
          <a:extLst>
            <a:ext uri="{FF2B5EF4-FFF2-40B4-BE49-F238E27FC236}">
              <a16:creationId xmlns:a16="http://schemas.microsoft.com/office/drawing/2014/main" id="{6BD383EE-8912-405E-A974-B9DE1DCFE0D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82" name="Text Box 75">
          <a:extLst>
            <a:ext uri="{FF2B5EF4-FFF2-40B4-BE49-F238E27FC236}">
              <a16:creationId xmlns:a16="http://schemas.microsoft.com/office/drawing/2014/main" id="{376910A1-623D-4E6B-9A7E-6E724BFEC60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83" name="Text Box 76">
          <a:extLst>
            <a:ext uri="{FF2B5EF4-FFF2-40B4-BE49-F238E27FC236}">
              <a16:creationId xmlns:a16="http://schemas.microsoft.com/office/drawing/2014/main" id="{54FE5811-283A-40D7-9473-94B79FF5A76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84" name="Text Box 77">
          <a:extLst>
            <a:ext uri="{FF2B5EF4-FFF2-40B4-BE49-F238E27FC236}">
              <a16:creationId xmlns:a16="http://schemas.microsoft.com/office/drawing/2014/main" id="{BDF24099-4825-4EA2-A259-03744467BA6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85" name="Text Box 78">
          <a:extLst>
            <a:ext uri="{FF2B5EF4-FFF2-40B4-BE49-F238E27FC236}">
              <a16:creationId xmlns:a16="http://schemas.microsoft.com/office/drawing/2014/main" id="{15E46FCD-758B-4C79-A709-425E2FD9578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86" name="Text Box 79">
          <a:extLst>
            <a:ext uri="{FF2B5EF4-FFF2-40B4-BE49-F238E27FC236}">
              <a16:creationId xmlns:a16="http://schemas.microsoft.com/office/drawing/2014/main" id="{8CDF4B60-9CE1-4812-A754-E04256DE0B3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87" name="Text Box 80">
          <a:extLst>
            <a:ext uri="{FF2B5EF4-FFF2-40B4-BE49-F238E27FC236}">
              <a16:creationId xmlns:a16="http://schemas.microsoft.com/office/drawing/2014/main" id="{A09B4508-2B84-40D7-9B04-0E407AC5278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88" name="Text Box 81">
          <a:extLst>
            <a:ext uri="{FF2B5EF4-FFF2-40B4-BE49-F238E27FC236}">
              <a16:creationId xmlns:a16="http://schemas.microsoft.com/office/drawing/2014/main" id="{AC3C074D-1611-45A6-B22B-2DA5B9C4700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89" name="Text Box 82">
          <a:extLst>
            <a:ext uri="{FF2B5EF4-FFF2-40B4-BE49-F238E27FC236}">
              <a16:creationId xmlns:a16="http://schemas.microsoft.com/office/drawing/2014/main" id="{08ECA734-94F0-495B-BD8E-4171335C2A6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90" name="Text Box 83">
          <a:extLst>
            <a:ext uri="{FF2B5EF4-FFF2-40B4-BE49-F238E27FC236}">
              <a16:creationId xmlns:a16="http://schemas.microsoft.com/office/drawing/2014/main" id="{C45B8AE2-C7AB-4B33-BF1B-4080A753946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91" name="Text Box 84">
          <a:extLst>
            <a:ext uri="{FF2B5EF4-FFF2-40B4-BE49-F238E27FC236}">
              <a16:creationId xmlns:a16="http://schemas.microsoft.com/office/drawing/2014/main" id="{961C5657-A08D-442D-9822-B272CF4DC5F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92" name="Text Box 85">
          <a:extLst>
            <a:ext uri="{FF2B5EF4-FFF2-40B4-BE49-F238E27FC236}">
              <a16:creationId xmlns:a16="http://schemas.microsoft.com/office/drawing/2014/main" id="{23AFBEDA-CC9C-4959-A05E-40C5E2079A2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93" name="Text Box 86">
          <a:extLst>
            <a:ext uri="{FF2B5EF4-FFF2-40B4-BE49-F238E27FC236}">
              <a16:creationId xmlns:a16="http://schemas.microsoft.com/office/drawing/2014/main" id="{8EFCE636-BF1D-4ABA-A7FD-EFFCCBFDBA2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94" name="Text Box 87">
          <a:extLst>
            <a:ext uri="{FF2B5EF4-FFF2-40B4-BE49-F238E27FC236}">
              <a16:creationId xmlns:a16="http://schemas.microsoft.com/office/drawing/2014/main" id="{A1BCD479-370C-4582-A557-24ED113DE23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95" name="Text Box 88">
          <a:extLst>
            <a:ext uri="{FF2B5EF4-FFF2-40B4-BE49-F238E27FC236}">
              <a16:creationId xmlns:a16="http://schemas.microsoft.com/office/drawing/2014/main" id="{26DA573A-8D5C-4E7F-AAA7-764DE0AE7AD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96" name="Text Box 89">
          <a:extLst>
            <a:ext uri="{FF2B5EF4-FFF2-40B4-BE49-F238E27FC236}">
              <a16:creationId xmlns:a16="http://schemas.microsoft.com/office/drawing/2014/main" id="{69EA19D3-21EF-4BF9-B393-E553016C2C2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97" name="Text Box 90">
          <a:extLst>
            <a:ext uri="{FF2B5EF4-FFF2-40B4-BE49-F238E27FC236}">
              <a16:creationId xmlns:a16="http://schemas.microsoft.com/office/drawing/2014/main" id="{725A030B-6B9B-41ED-8D69-95FCF00A1B8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98" name="Text Box 91">
          <a:extLst>
            <a:ext uri="{FF2B5EF4-FFF2-40B4-BE49-F238E27FC236}">
              <a16:creationId xmlns:a16="http://schemas.microsoft.com/office/drawing/2014/main" id="{73566740-2C12-44A5-A04A-16493CA6435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399" name="Text Box 92">
          <a:extLst>
            <a:ext uri="{FF2B5EF4-FFF2-40B4-BE49-F238E27FC236}">
              <a16:creationId xmlns:a16="http://schemas.microsoft.com/office/drawing/2014/main" id="{D890E42D-75F3-4FD0-A6C9-B6A19CCB069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00" name="Text Box 93">
          <a:extLst>
            <a:ext uri="{FF2B5EF4-FFF2-40B4-BE49-F238E27FC236}">
              <a16:creationId xmlns:a16="http://schemas.microsoft.com/office/drawing/2014/main" id="{94CEDF81-05EA-4B2F-9BB8-65C941987F4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01" name="Text Box 94">
          <a:extLst>
            <a:ext uri="{FF2B5EF4-FFF2-40B4-BE49-F238E27FC236}">
              <a16:creationId xmlns:a16="http://schemas.microsoft.com/office/drawing/2014/main" id="{2D6D82A8-782D-497C-84CF-17F18133C9C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02" name="Text Box 95">
          <a:extLst>
            <a:ext uri="{FF2B5EF4-FFF2-40B4-BE49-F238E27FC236}">
              <a16:creationId xmlns:a16="http://schemas.microsoft.com/office/drawing/2014/main" id="{15E2ACFF-AC50-40EA-B522-3BD4E15ABB5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03" name="Text Box 96">
          <a:extLst>
            <a:ext uri="{FF2B5EF4-FFF2-40B4-BE49-F238E27FC236}">
              <a16:creationId xmlns:a16="http://schemas.microsoft.com/office/drawing/2014/main" id="{A086E3D7-8318-47D1-95F9-FAAB7E8EB37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04" name="Text Box 97">
          <a:extLst>
            <a:ext uri="{FF2B5EF4-FFF2-40B4-BE49-F238E27FC236}">
              <a16:creationId xmlns:a16="http://schemas.microsoft.com/office/drawing/2014/main" id="{A026342E-A5A6-42E4-A106-7ABCF85237D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05" name="Text Box 98">
          <a:extLst>
            <a:ext uri="{FF2B5EF4-FFF2-40B4-BE49-F238E27FC236}">
              <a16:creationId xmlns:a16="http://schemas.microsoft.com/office/drawing/2014/main" id="{E9739427-6A0F-4EB0-BE82-7DAD738577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06" name="Text Box 99">
          <a:extLst>
            <a:ext uri="{FF2B5EF4-FFF2-40B4-BE49-F238E27FC236}">
              <a16:creationId xmlns:a16="http://schemas.microsoft.com/office/drawing/2014/main" id="{DAFBD3A1-C7B1-4755-A17E-E77B545A7FE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07" name="Text Box 101">
          <a:extLst>
            <a:ext uri="{FF2B5EF4-FFF2-40B4-BE49-F238E27FC236}">
              <a16:creationId xmlns:a16="http://schemas.microsoft.com/office/drawing/2014/main" id="{C059ED4D-663C-498D-9327-47AB4E7750E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08" name="Text Box 102">
          <a:extLst>
            <a:ext uri="{FF2B5EF4-FFF2-40B4-BE49-F238E27FC236}">
              <a16:creationId xmlns:a16="http://schemas.microsoft.com/office/drawing/2014/main" id="{FF063BC0-60C0-4BAA-99D1-57498BFD645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09" name="Text Box 103">
          <a:extLst>
            <a:ext uri="{FF2B5EF4-FFF2-40B4-BE49-F238E27FC236}">
              <a16:creationId xmlns:a16="http://schemas.microsoft.com/office/drawing/2014/main" id="{7F8F30E9-00C2-46E8-AF2C-E320C235BC1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10" name="Text Box 104">
          <a:extLst>
            <a:ext uri="{FF2B5EF4-FFF2-40B4-BE49-F238E27FC236}">
              <a16:creationId xmlns:a16="http://schemas.microsoft.com/office/drawing/2014/main" id="{8BC1351B-C420-44DB-953B-6F7899BC920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11" name="Text Box 105">
          <a:extLst>
            <a:ext uri="{FF2B5EF4-FFF2-40B4-BE49-F238E27FC236}">
              <a16:creationId xmlns:a16="http://schemas.microsoft.com/office/drawing/2014/main" id="{254579C8-D8F7-4A57-93AA-F7276AA5EA2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12" name="Text Box 106">
          <a:extLst>
            <a:ext uri="{FF2B5EF4-FFF2-40B4-BE49-F238E27FC236}">
              <a16:creationId xmlns:a16="http://schemas.microsoft.com/office/drawing/2014/main" id="{D18A42B8-F1CA-4BAD-8CA1-7D14E91EBFC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13" name="Text Box 107">
          <a:extLst>
            <a:ext uri="{FF2B5EF4-FFF2-40B4-BE49-F238E27FC236}">
              <a16:creationId xmlns:a16="http://schemas.microsoft.com/office/drawing/2014/main" id="{5B2BC75A-D365-4B34-9601-555B07F9EAA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14" name="Text Box 108">
          <a:extLst>
            <a:ext uri="{FF2B5EF4-FFF2-40B4-BE49-F238E27FC236}">
              <a16:creationId xmlns:a16="http://schemas.microsoft.com/office/drawing/2014/main" id="{5166B566-07BC-49AE-93DE-195642FE1ED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15" name="Text Box 109">
          <a:extLst>
            <a:ext uri="{FF2B5EF4-FFF2-40B4-BE49-F238E27FC236}">
              <a16:creationId xmlns:a16="http://schemas.microsoft.com/office/drawing/2014/main" id="{A8B202ED-3A16-4C45-994E-95415B5D24A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16" name="Text Box 110">
          <a:extLst>
            <a:ext uri="{FF2B5EF4-FFF2-40B4-BE49-F238E27FC236}">
              <a16:creationId xmlns:a16="http://schemas.microsoft.com/office/drawing/2014/main" id="{46BADE44-E332-435C-A5E2-CC6455BB762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17" name="Text Box 111">
          <a:extLst>
            <a:ext uri="{FF2B5EF4-FFF2-40B4-BE49-F238E27FC236}">
              <a16:creationId xmlns:a16="http://schemas.microsoft.com/office/drawing/2014/main" id="{E7183097-0EF3-4D51-8DA8-F63401BE3C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18" name="Text Box 112">
          <a:extLst>
            <a:ext uri="{FF2B5EF4-FFF2-40B4-BE49-F238E27FC236}">
              <a16:creationId xmlns:a16="http://schemas.microsoft.com/office/drawing/2014/main" id="{08DFC532-2235-41AE-B680-26102379E91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19" name="Text Box 113">
          <a:extLst>
            <a:ext uri="{FF2B5EF4-FFF2-40B4-BE49-F238E27FC236}">
              <a16:creationId xmlns:a16="http://schemas.microsoft.com/office/drawing/2014/main" id="{B59735E6-C698-494D-A215-C0C2BC2B2E6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20" name="Text Box 114">
          <a:extLst>
            <a:ext uri="{FF2B5EF4-FFF2-40B4-BE49-F238E27FC236}">
              <a16:creationId xmlns:a16="http://schemas.microsoft.com/office/drawing/2014/main" id="{2DBF6096-E65F-4751-A157-6CD9DCADBE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21" name="Text Box 115">
          <a:extLst>
            <a:ext uri="{FF2B5EF4-FFF2-40B4-BE49-F238E27FC236}">
              <a16:creationId xmlns:a16="http://schemas.microsoft.com/office/drawing/2014/main" id="{4F340C8F-5EA5-47BC-8B09-521B919BD20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22" name="Text Box 116">
          <a:extLst>
            <a:ext uri="{FF2B5EF4-FFF2-40B4-BE49-F238E27FC236}">
              <a16:creationId xmlns:a16="http://schemas.microsoft.com/office/drawing/2014/main" id="{B23A3CA8-E761-43E8-9539-29F78FC4259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23" name="Text Box 117">
          <a:extLst>
            <a:ext uri="{FF2B5EF4-FFF2-40B4-BE49-F238E27FC236}">
              <a16:creationId xmlns:a16="http://schemas.microsoft.com/office/drawing/2014/main" id="{5CEE50D1-3CED-4B8B-A0B6-BE0DB58681E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24" name="Text Box 118">
          <a:extLst>
            <a:ext uri="{FF2B5EF4-FFF2-40B4-BE49-F238E27FC236}">
              <a16:creationId xmlns:a16="http://schemas.microsoft.com/office/drawing/2014/main" id="{C0E2BA90-ED5A-4283-A596-D3769A7E8CE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25" name="Text Box 119">
          <a:extLst>
            <a:ext uri="{FF2B5EF4-FFF2-40B4-BE49-F238E27FC236}">
              <a16:creationId xmlns:a16="http://schemas.microsoft.com/office/drawing/2014/main" id="{BEA79CD1-7DFD-4486-AFD5-8949875944F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26" name="Text Box 120">
          <a:extLst>
            <a:ext uri="{FF2B5EF4-FFF2-40B4-BE49-F238E27FC236}">
              <a16:creationId xmlns:a16="http://schemas.microsoft.com/office/drawing/2014/main" id="{B9BE87B1-C8E7-4F33-9549-CADC90E16B7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27" name="Text Box 121">
          <a:extLst>
            <a:ext uri="{FF2B5EF4-FFF2-40B4-BE49-F238E27FC236}">
              <a16:creationId xmlns:a16="http://schemas.microsoft.com/office/drawing/2014/main" id="{3335E453-99AF-4501-A103-59B9B1ECB7A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28" name="Text Box 122">
          <a:extLst>
            <a:ext uri="{FF2B5EF4-FFF2-40B4-BE49-F238E27FC236}">
              <a16:creationId xmlns:a16="http://schemas.microsoft.com/office/drawing/2014/main" id="{5A80E957-C37A-41A9-8670-85404D7B6D5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29" name="Text Box 123">
          <a:extLst>
            <a:ext uri="{FF2B5EF4-FFF2-40B4-BE49-F238E27FC236}">
              <a16:creationId xmlns:a16="http://schemas.microsoft.com/office/drawing/2014/main" id="{B03F2254-8FFB-48FF-AA9D-9C723D5EB3A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30" name="Text Box 124">
          <a:extLst>
            <a:ext uri="{FF2B5EF4-FFF2-40B4-BE49-F238E27FC236}">
              <a16:creationId xmlns:a16="http://schemas.microsoft.com/office/drawing/2014/main" id="{45C04100-C7EB-4E0A-B559-437631F0568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31" name="Text Box 125">
          <a:extLst>
            <a:ext uri="{FF2B5EF4-FFF2-40B4-BE49-F238E27FC236}">
              <a16:creationId xmlns:a16="http://schemas.microsoft.com/office/drawing/2014/main" id="{1861F8C7-DF89-469B-BB04-C3B1AFF9696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32" name="Text Box 126">
          <a:extLst>
            <a:ext uri="{FF2B5EF4-FFF2-40B4-BE49-F238E27FC236}">
              <a16:creationId xmlns:a16="http://schemas.microsoft.com/office/drawing/2014/main" id="{D6E330DF-FABC-4AA3-9E38-AE59B34FFC4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33" name="Text Box 127">
          <a:extLst>
            <a:ext uri="{FF2B5EF4-FFF2-40B4-BE49-F238E27FC236}">
              <a16:creationId xmlns:a16="http://schemas.microsoft.com/office/drawing/2014/main" id="{D2BE6A06-2EE3-4363-BE89-053BA72FEA3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34" name="Text Box 128">
          <a:extLst>
            <a:ext uri="{FF2B5EF4-FFF2-40B4-BE49-F238E27FC236}">
              <a16:creationId xmlns:a16="http://schemas.microsoft.com/office/drawing/2014/main" id="{061D4B90-2071-4147-A2E3-25DF4D53C20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35" name="Text Box 129">
          <a:extLst>
            <a:ext uri="{FF2B5EF4-FFF2-40B4-BE49-F238E27FC236}">
              <a16:creationId xmlns:a16="http://schemas.microsoft.com/office/drawing/2014/main" id="{6CB02263-8DB1-40A0-99EA-C345AC721C0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36" name="Text Box 130">
          <a:extLst>
            <a:ext uri="{FF2B5EF4-FFF2-40B4-BE49-F238E27FC236}">
              <a16:creationId xmlns:a16="http://schemas.microsoft.com/office/drawing/2014/main" id="{7D03EF83-4C58-4FCD-8ADB-8A1626D3C3B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37" name="Text Box 131">
          <a:extLst>
            <a:ext uri="{FF2B5EF4-FFF2-40B4-BE49-F238E27FC236}">
              <a16:creationId xmlns:a16="http://schemas.microsoft.com/office/drawing/2014/main" id="{F848CEF9-FB71-489E-89ED-33E8A7B5257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38" name="Text Box 132">
          <a:extLst>
            <a:ext uri="{FF2B5EF4-FFF2-40B4-BE49-F238E27FC236}">
              <a16:creationId xmlns:a16="http://schemas.microsoft.com/office/drawing/2014/main" id="{DB527CA5-7D57-41FF-ACD2-686D78EC032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39" name="Text Box 133">
          <a:extLst>
            <a:ext uri="{FF2B5EF4-FFF2-40B4-BE49-F238E27FC236}">
              <a16:creationId xmlns:a16="http://schemas.microsoft.com/office/drawing/2014/main" id="{EFA4B2B0-CE44-43B3-8A21-D4F4898EBE1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40" name="Text Box 134">
          <a:extLst>
            <a:ext uri="{FF2B5EF4-FFF2-40B4-BE49-F238E27FC236}">
              <a16:creationId xmlns:a16="http://schemas.microsoft.com/office/drawing/2014/main" id="{72930FEF-2263-42E4-8361-CDBE15FC8C8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41" name="Text Box 135">
          <a:extLst>
            <a:ext uri="{FF2B5EF4-FFF2-40B4-BE49-F238E27FC236}">
              <a16:creationId xmlns:a16="http://schemas.microsoft.com/office/drawing/2014/main" id="{2BF0684E-5C77-4559-BC8C-C0B5020337E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42" name="Text Box 136">
          <a:extLst>
            <a:ext uri="{FF2B5EF4-FFF2-40B4-BE49-F238E27FC236}">
              <a16:creationId xmlns:a16="http://schemas.microsoft.com/office/drawing/2014/main" id="{0DE45107-4600-41D4-8555-3E272D43432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43" name="Text Box 137">
          <a:extLst>
            <a:ext uri="{FF2B5EF4-FFF2-40B4-BE49-F238E27FC236}">
              <a16:creationId xmlns:a16="http://schemas.microsoft.com/office/drawing/2014/main" id="{86644C79-6041-49CE-A133-D0DD13C9AF5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44" name="Text Box 138">
          <a:extLst>
            <a:ext uri="{FF2B5EF4-FFF2-40B4-BE49-F238E27FC236}">
              <a16:creationId xmlns:a16="http://schemas.microsoft.com/office/drawing/2014/main" id="{792ECC33-DA2F-4A05-8911-B5CF132CDF8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45" name="Text Box 139">
          <a:extLst>
            <a:ext uri="{FF2B5EF4-FFF2-40B4-BE49-F238E27FC236}">
              <a16:creationId xmlns:a16="http://schemas.microsoft.com/office/drawing/2014/main" id="{4F53A653-A771-4FAC-86CF-F5F6A980B11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46" name="Text Box 140">
          <a:extLst>
            <a:ext uri="{FF2B5EF4-FFF2-40B4-BE49-F238E27FC236}">
              <a16:creationId xmlns:a16="http://schemas.microsoft.com/office/drawing/2014/main" id="{9E155E8E-7696-4E0F-B281-B84A2BDC615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47" name="Text Box 141">
          <a:extLst>
            <a:ext uri="{FF2B5EF4-FFF2-40B4-BE49-F238E27FC236}">
              <a16:creationId xmlns:a16="http://schemas.microsoft.com/office/drawing/2014/main" id="{FCA0902B-5641-4136-AC4B-6D198B02586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48" name="Text Box 142">
          <a:extLst>
            <a:ext uri="{FF2B5EF4-FFF2-40B4-BE49-F238E27FC236}">
              <a16:creationId xmlns:a16="http://schemas.microsoft.com/office/drawing/2014/main" id="{37D7F816-E853-4A2A-86B9-84E5DFAEC79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49" name="Text Box 143">
          <a:extLst>
            <a:ext uri="{FF2B5EF4-FFF2-40B4-BE49-F238E27FC236}">
              <a16:creationId xmlns:a16="http://schemas.microsoft.com/office/drawing/2014/main" id="{EF2FDF0B-EAC1-41DA-842F-518B80EDFAB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50" name="Text Box 144">
          <a:extLst>
            <a:ext uri="{FF2B5EF4-FFF2-40B4-BE49-F238E27FC236}">
              <a16:creationId xmlns:a16="http://schemas.microsoft.com/office/drawing/2014/main" id="{06838E38-BF01-4389-B836-C42D7C1D944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51" name="Text Box 145">
          <a:extLst>
            <a:ext uri="{FF2B5EF4-FFF2-40B4-BE49-F238E27FC236}">
              <a16:creationId xmlns:a16="http://schemas.microsoft.com/office/drawing/2014/main" id="{5FE091DD-7D2D-4998-AD5F-4AE13D7B358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52" name="Text Box 146">
          <a:extLst>
            <a:ext uri="{FF2B5EF4-FFF2-40B4-BE49-F238E27FC236}">
              <a16:creationId xmlns:a16="http://schemas.microsoft.com/office/drawing/2014/main" id="{A27DC7BF-776C-465D-9D4E-FC791E4CA6F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53" name="Text Box 147">
          <a:extLst>
            <a:ext uri="{FF2B5EF4-FFF2-40B4-BE49-F238E27FC236}">
              <a16:creationId xmlns:a16="http://schemas.microsoft.com/office/drawing/2014/main" id="{F3F88A1F-45FC-4A7D-BA70-AC3C888A74A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54" name="Text Box 148">
          <a:extLst>
            <a:ext uri="{FF2B5EF4-FFF2-40B4-BE49-F238E27FC236}">
              <a16:creationId xmlns:a16="http://schemas.microsoft.com/office/drawing/2014/main" id="{DEE79E94-65E2-4B8E-A146-0353D53D608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55" name="Text Box 149">
          <a:extLst>
            <a:ext uri="{FF2B5EF4-FFF2-40B4-BE49-F238E27FC236}">
              <a16:creationId xmlns:a16="http://schemas.microsoft.com/office/drawing/2014/main" id="{B5A9F007-1290-4811-A57A-8AA7E9AB617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56" name="Text Box 150">
          <a:extLst>
            <a:ext uri="{FF2B5EF4-FFF2-40B4-BE49-F238E27FC236}">
              <a16:creationId xmlns:a16="http://schemas.microsoft.com/office/drawing/2014/main" id="{7E3EDA8F-AF2D-4CBB-9F22-E4E62A22546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57" name="Text Box 151">
          <a:extLst>
            <a:ext uri="{FF2B5EF4-FFF2-40B4-BE49-F238E27FC236}">
              <a16:creationId xmlns:a16="http://schemas.microsoft.com/office/drawing/2014/main" id="{08F69581-5EFC-4247-8E58-1F2BDCACF27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58" name="Text Box 152">
          <a:extLst>
            <a:ext uri="{FF2B5EF4-FFF2-40B4-BE49-F238E27FC236}">
              <a16:creationId xmlns:a16="http://schemas.microsoft.com/office/drawing/2014/main" id="{2EB7AC9B-1A3E-4A84-91A9-EE742539DDE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59" name="Text Box 153">
          <a:extLst>
            <a:ext uri="{FF2B5EF4-FFF2-40B4-BE49-F238E27FC236}">
              <a16:creationId xmlns:a16="http://schemas.microsoft.com/office/drawing/2014/main" id="{1F786953-4BB6-4446-B3B5-5CBC1373B55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60" name="Text Box 154">
          <a:extLst>
            <a:ext uri="{FF2B5EF4-FFF2-40B4-BE49-F238E27FC236}">
              <a16:creationId xmlns:a16="http://schemas.microsoft.com/office/drawing/2014/main" id="{B7DF3944-8EBE-48F5-B381-C181BB97BB4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61" name="Text Box 155">
          <a:extLst>
            <a:ext uri="{FF2B5EF4-FFF2-40B4-BE49-F238E27FC236}">
              <a16:creationId xmlns:a16="http://schemas.microsoft.com/office/drawing/2014/main" id="{8AF90CD1-8265-4DA9-9312-0429B62E367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62" name="Text Box 156">
          <a:extLst>
            <a:ext uri="{FF2B5EF4-FFF2-40B4-BE49-F238E27FC236}">
              <a16:creationId xmlns:a16="http://schemas.microsoft.com/office/drawing/2014/main" id="{7B49327F-582A-4A2C-83BD-BB99A0A3F15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63" name="Text Box 157">
          <a:extLst>
            <a:ext uri="{FF2B5EF4-FFF2-40B4-BE49-F238E27FC236}">
              <a16:creationId xmlns:a16="http://schemas.microsoft.com/office/drawing/2014/main" id="{50FBE910-98E5-4BEC-96FC-8FCB1972236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64" name="Text Box 158">
          <a:extLst>
            <a:ext uri="{FF2B5EF4-FFF2-40B4-BE49-F238E27FC236}">
              <a16:creationId xmlns:a16="http://schemas.microsoft.com/office/drawing/2014/main" id="{1036F627-DCED-427D-8CFC-94F509503E2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65" name="Text Box 159">
          <a:extLst>
            <a:ext uri="{FF2B5EF4-FFF2-40B4-BE49-F238E27FC236}">
              <a16:creationId xmlns:a16="http://schemas.microsoft.com/office/drawing/2014/main" id="{3351D224-081D-4C63-ADF4-49D3D4DE25E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66" name="Text Box 160">
          <a:extLst>
            <a:ext uri="{FF2B5EF4-FFF2-40B4-BE49-F238E27FC236}">
              <a16:creationId xmlns:a16="http://schemas.microsoft.com/office/drawing/2014/main" id="{90B25AB4-8FD7-417A-BC7B-7C297317BE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67" name="Text Box 161">
          <a:extLst>
            <a:ext uri="{FF2B5EF4-FFF2-40B4-BE49-F238E27FC236}">
              <a16:creationId xmlns:a16="http://schemas.microsoft.com/office/drawing/2014/main" id="{BC297AE4-58CE-49DA-B2B3-2D7803FE42F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68" name="Text Box 162">
          <a:extLst>
            <a:ext uri="{FF2B5EF4-FFF2-40B4-BE49-F238E27FC236}">
              <a16:creationId xmlns:a16="http://schemas.microsoft.com/office/drawing/2014/main" id="{A60D61DC-F087-41C3-9D36-AAEC09ED660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69" name="Text Box 163">
          <a:extLst>
            <a:ext uri="{FF2B5EF4-FFF2-40B4-BE49-F238E27FC236}">
              <a16:creationId xmlns:a16="http://schemas.microsoft.com/office/drawing/2014/main" id="{DB9A6169-0A7A-4ABE-9BD9-BD8410319F7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70" name="Text Box 164">
          <a:extLst>
            <a:ext uri="{FF2B5EF4-FFF2-40B4-BE49-F238E27FC236}">
              <a16:creationId xmlns:a16="http://schemas.microsoft.com/office/drawing/2014/main" id="{62660187-99D3-4809-A632-19D967D056B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71" name="Text Box 165">
          <a:extLst>
            <a:ext uri="{FF2B5EF4-FFF2-40B4-BE49-F238E27FC236}">
              <a16:creationId xmlns:a16="http://schemas.microsoft.com/office/drawing/2014/main" id="{FF847940-70CA-43D8-8318-C4271279A5E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72" name="Text Box 166">
          <a:extLst>
            <a:ext uri="{FF2B5EF4-FFF2-40B4-BE49-F238E27FC236}">
              <a16:creationId xmlns:a16="http://schemas.microsoft.com/office/drawing/2014/main" id="{5A2473CD-F5D6-4AE8-B790-BAA002A0491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73" name="Text Box 167">
          <a:extLst>
            <a:ext uri="{FF2B5EF4-FFF2-40B4-BE49-F238E27FC236}">
              <a16:creationId xmlns:a16="http://schemas.microsoft.com/office/drawing/2014/main" id="{A244F9C2-7812-4E22-BD96-7F310FEFA70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74" name="Text Box 168">
          <a:extLst>
            <a:ext uri="{FF2B5EF4-FFF2-40B4-BE49-F238E27FC236}">
              <a16:creationId xmlns:a16="http://schemas.microsoft.com/office/drawing/2014/main" id="{61E8254C-79BF-40E6-9DDE-62E7A2D62B8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75" name="Text Box 169">
          <a:extLst>
            <a:ext uri="{FF2B5EF4-FFF2-40B4-BE49-F238E27FC236}">
              <a16:creationId xmlns:a16="http://schemas.microsoft.com/office/drawing/2014/main" id="{0F5E982D-DE17-49D1-A462-DD393AD972C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76" name="Text Box 170">
          <a:extLst>
            <a:ext uri="{FF2B5EF4-FFF2-40B4-BE49-F238E27FC236}">
              <a16:creationId xmlns:a16="http://schemas.microsoft.com/office/drawing/2014/main" id="{0A0B44D0-49E8-44D6-B9BF-57BDBBEDA2D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77" name="Text Box 171">
          <a:extLst>
            <a:ext uri="{FF2B5EF4-FFF2-40B4-BE49-F238E27FC236}">
              <a16:creationId xmlns:a16="http://schemas.microsoft.com/office/drawing/2014/main" id="{77851ED6-E61C-4A40-A89C-C40980AD85B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78" name="Text Box 172">
          <a:extLst>
            <a:ext uri="{FF2B5EF4-FFF2-40B4-BE49-F238E27FC236}">
              <a16:creationId xmlns:a16="http://schemas.microsoft.com/office/drawing/2014/main" id="{492E3DE5-BB44-482C-9209-3DBCF803255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79" name="Text Box 173">
          <a:extLst>
            <a:ext uri="{FF2B5EF4-FFF2-40B4-BE49-F238E27FC236}">
              <a16:creationId xmlns:a16="http://schemas.microsoft.com/office/drawing/2014/main" id="{7CBBEB1C-CDF3-496A-B372-57D5A3E967D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80" name="Text Box 174">
          <a:extLst>
            <a:ext uri="{FF2B5EF4-FFF2-40B4-BE49-F238E27FC236}">
              <a16:creationId xmlns:a16="http://schemas.microsoft.com/office/drawing/2014/main" id="{95164154-917E-4A88-883D-E8BD01A684D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81" name="Text Box 175">
          <a:extLst>
            <a:ext uri="{FF2B5EF4-FFF2-40B4-BE49-F238E27FC236}">
              <a16:creationId xmlns:a16="http://schemas.microsoft.com/office/drawing/2014/main" id="{9B8BB427-369D-4A29-8B2F-D5DE3D6E704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82" name="Text Box 176">
          <a:extLst>
            <a:ext uri="{FF2B5EF4-FFF2-40B4-BE49-F238E27FC236}">
              <a16:creationId xmlns:a16="http://schemas.microsoft.com/office/drawing/2014/main" id="{B2B44B35-EE95-4C30-9163-B14D9669ABE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83" name="Text Box 177">
          <a:extLst>
            <a:ext uri="{FF2B5EF4-FFF2-40B4-BE49-F238E27FC236}">
              <a16:creationId xmlns:a16="http://schemas.microsoft.com/office/drawing/2014/main" id="{B6BAEF42-7FD8-401C-BADB-9696DB6B4DC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84" name="Text Box 178">
          <a:extLst>
            <a:ext uri="{FF2B5EF4-FFF2-40B4-BE49-F238E27FC236}">
              <a16:creationId xmlns:a16="http://schemas.microsoft.com/office/drawing/2014/main" id="{926B0031-AAB5-4C13-BF0E-81AD3D4F07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85" name="Text Box 179">
          <a:extLst>
            <a:ext uri="{FF2B5EF4-FFF2-40B4-BE49-F238E27FC236}">
              <a16:creationId xmlns:a16="http://schemas.microsoft.com/office/drawing/2014/main" id="{B4835A5A-965D-4981-A988-5BBFB9E3FE2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86" name="Text Box 180">
          <a:extLst>
            <a:ext uri="{FF2B5EF4-FFF2-40B4-BE49-F238E27FC236}">
              <a16:creationId xmlns:a16="http://schemas.microsoft.com/office/drawing/2014/main" id="{1B5402B0-A683-43AB-B288-EFDF88A9475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87" name="Text Box 181">
          <a:extLst>
            <a:ext uri="{FF2B5EF4-FFF2-40B4-BE49-F238E27FC236}">
              <a16:creationId xmlns:a16="http://schemas.microsoft.com/office/drawing/2014/main" id="{E6629365-E088-4C42-A47B-E05E0F67A2F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88" name="Text Box 182">
          <a:extLst>
            <a:ext uri="{FF2B5EF4-FFF2-40B4-BE49-F238E27FC236}">
              <a16:creationId xmlns:a16="http://schemas.microsoft.com/office/drawing/2014/main" id="{E0245C81-6733-4BA5-8D36-D42C82A442B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89" name="Text Box 183">
          <a:extLst>
            <a:ext uri="{FF2B5EF4-FFF2-40B4-BE49-F238E27FC236}">
              <a16:creationId xmlns:a16="http://schemas.microsoft.com/office/drawing/2014/main" id="{9A6C997F-3D11-41B4-BE36-DD916C72BD9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90" name="Text Box 184">
          <a:extLst>
            <a:ext uri="{FF2B5EF4-FFF2-40B4-BE49-F238E27FC236}">
              <a16:creationId xmlns:a16="http://schemas.microsoft.com/office/drawing/2014/main" id="{6440A6FB-4451-4FC9-8A25-DBC7ADAB1C6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91" name="Text Box 185">
          <a:extLst>
            <a:ext uri="{FF2B5EF4-FFF2-40B4-BE49-F238E27FC236}">
              <a16:creationId xmlns:a16="http://schemas.microsoft.com/office/drawing/2014/main" id="{7E637B88-AEC8-466B-9BFF-121C3A3EC38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92" name="Text Box 186">
          <a:extLst>
            <a:ext uri="{FF2B5EF4-FFF2-40B4-BE49-F238E27FC236}">
              <a16:creationId xmlns:a16="http://schemas.microsoft.com/office/drawing/2014/main" id="{2A8CBD8E-0C36-4E81-9EC6-8748B82E7C9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93" name="Text Box 187">
          <a:extLst>
            <a:ext uri="{FF2B5EF4-FFF2-40B4-BE49-F238E27FC236}">
              <a16:creationId xmlns:a16="http://schemas.microsoft.com/office/drawing/2014/main" id="{CC8B4EB4-3A7C-4900-912E-5F6C92AACF6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94" name="Text Box 188">
          <a:extLst>
            <a:ext uri="{FF2B5EF4-FFF2-40B4-BE49-F238E27FC236}">
              <a16:creationId xmlns:a16="http://schemas.microsoft.com/office/drawing/2014/main" id="{13F8884C-42E9-4998-B7A9-3E34C628F26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95" name="Text Box 189">
          <a:extLst>
            <a:ext uri="{FF2B5EF4-FFF2-40B4-BE49-F238E27FC236}">
              <a16:creationId xmlns:a16="http://schemas.microsoft.com/office/drawing/2014/main" id="{6A76EF2B-F9F5-43F4-B077-845EE1AEB4B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96" name="Text Box 190">
          <a:extLst>
            <a:ext uri="{FF2B5EF4-FFF2-40B4-BE49-F238E27FC236}">
              <a16:creationId xmlns:a16="http://schemas.microsoft.com/office/drawing/2014/main" id="{686B5E51-B2A3-45C8-8E82-AC3305306D7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97" name="Text Box 191">
          <a:extLst>
            <a:ext uri="{FF2B5EF4-FFF2-40B4-BE49-F238E27FC236}">
              <a16:creationId xmlns:a16="http://schemas.microsoft.com/office/drawing/2014/main" id="{9CD22274-B8E5-47E2-909C-5A0324634FD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98" name="Text Box 192">
          <a:extLst>
            <a:ext uri="{FF2B5EF4-FFF2-40B4-BE49-F238E27FC236}">
              <a16:creationId xmlns:a16="http://schemas.microsoft.com/office/drawing/2014/main" id="{5B6A36D2-FAB4-4F59-A4EA-46DCF5DAC0C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499" name="Text Box 193">
          <a:extLst>
            <a:ext uri="{FF2B5EF4-FFF2-40B4-BE49-F238E27FC236}">
              <a16:creationId xmlns:a16="http://schemas.microsoft.com/office/drawing/2014/main" id="{5ADBAF0C-FE3C-4A68-80A1-DECC16CF29E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00" name="Text Box 194">
          <a:extLst>
            <a:ext uri="{FF2B5EF4-FFF2-40B4-BE49-F238E27FC236}">
              <a16:creationId xmlns:a16="http://schemas.microsoft.com/office/drawing/2014/main" id="{1E83385D-59B7-4B2D-8816-CA2174B73BD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01" name="Text Box 195">
          <a:extLst>
            <a:ext uri="{FF2B5EF4-FFF2-40B4-BE49-F238E27FC236}">
              <a16:creationId xmlns:a16="http://schemas.microsoft.com/office/drawing/2014/main" id="{31AE5A4D-7A4A-4897-A150-7CB1442791C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02" name="Text Box 196">
          <a:extLst>
            <a:ext uri="{FF2B5EF4-FFF2-40B4-BE49-F238E27FC236}">
              <a16:creationId xmlns:a16="http://schemas.microsoft.com/office/drawing/2014/main" id="{51A8323E-CB16-4DBA-B256-9744C80F959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03" name="Text Box 197">
          <a:extLst>
            <a:ext uri="{FF2B5EF4-FFF2-40B4-BE49-F238E27FC236}">
              <a16:creationId xmlns:a16="http://schemas.microsoft.com/office/drawing/2014/main" id="{D63AC09D-B8AC-41CB-9200-2F68139168F0}"/>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04" name="Text Box 198">
          <a:extLst>
            <a:ext uri="{FF2B5EF4-FFF2-40B4-BE49-F238E27FC236}">
              <a16:creationId xmlns:a16="http://schemas.microsoft.com/office/drawing/2014/main" id="{D800BFBD-7E5B-495F-ABB7-99AE56C134D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05" name="Text Box 199">
          <a:extLst>
            <a:ext uri="{FF2B5EF4-FFF2-40B4-BE49-F238E27FC236}">
              <a16:creationId xmlns:a16="http://schemas.microsoft.com/office/drawing/2014/main" id="{613596EC-DD80-4BDF-A1D8-FBA6A341CC7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06" name="Text Box 200">
          <a:extLst>
            <a:ext uri="{FF2B5EF4-FFF2-40B4-BE49-F238E27FC236}">
              <a16:creationId xmlns:a16="http://schemas.microsoft.com/office/drawing/2014/main" id="{03AC64AA-D4D2-4C6A-9D79-2C43131DABD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07" name="Text Box 201">
          <a:extLst>
            <a:ext uri="{FF2B5EF4-FFF2-40B4-BE49-F238E27FC236}">
              <a16:creationId xmlns:a16="http://schemas.microsoft.com/office/drawing/2014/main" id="{07083551-9931-4BFE-801D-5A5F6F7CA51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08" name="Text Box 202">
          <a:extLst>
            <a:ext uri="{FF2B5EF4-FFF2-40B4-BE49-F238E27FC236}">
              <a16:creationId xmlns:a16="http://schemas.microsoft.com/office/drawing/2014/main" id="{9E3B516C-6C17-4CE1-AD08-AF00BDC9780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09" name="Text Box 203">
          <a:extLst>
            <a:ext uri="{FF2B5EF4-FFF2-40B4-BE49-F238E27FC236}">
              <a16:creationId xmlns:a16="http://schemas.microsoft.com/office/drawing/2014/main" id="{8986BF9D-E24E-481B-A6FA-E96CA666E27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10" name="Text Box 204">
          <a:extLst>
            <a:ext uri="{FF2B5EF4-FFF2-40B4-BE49-F238E27FC236}">
              <a16:creationId xmlns:a16="http://schemas.microsoft.com/office/drawing/2014/main" id="{64A15A06-52A1-453C-BCC7-3D910E508B6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11" name="Text Box 205">
          <a:extLst>
            <a:ext uri="{FF2B5EF4-FFF2-40B4-BE49-F238E27FC236}">
              <a16:creationId xmlns:a16="http://schemas.microsoft.com/office/drawing/2014/main" id="{DF507E33-C2E8-402B-937E-7D5277ECF63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12" name="Text Box 206">
          <a:extLst>
            <a:ext uri="{FF2B5EF4-FFF2-40B4-BE49-F238E27FC236}">
              <a16:creationId xmlns:a16="http://schemas.microsoft.com/office/drawing/2014/main" id="{0B305387-5717-47A5-AA30-6E7A13560BE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13" name="Text Box 207">
          <a:extLst>
            <a:ext uri="{FF2B5EF4-FFF2-40B4-BE49-F238E27FC236}">
              <a16:creationId xmlns:a16="http://schemas.microsoft.com/office/drawing/2014/main" id="{DF2F7718-7A5E-4D15-82E1-E12B599745B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14" name="Text Box 208">
          <a:extLst>
            <a:ext uri="{FF2B5EF4-FFF2-40B4-BE49-F238E27FC236}">
              <a16:creationId xmlns:a16="http://schemas.microsoft.com/office/drawing/2014/main" id="{1BEE65DF-8A51-4306-8340-818419DBCA5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15" name="Text Box 209">
          <a:extLst>
            <a:ext uri="{FF2B5EF4-FFF2-40B4-BE49-F238E27FC236}">
              <a16:creationId xmlns:a16="http://schemas.microsoft.com/office/drawing/2014/main" id="{77B36854-6360-4A04-AEC2-B8C59635ED4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16" name="Text Box 210">
          <a:extLst>
            <a:ext uri="{FF2B5EF4-FFF2-40B4-BE49-F238E27FC236}">
              <a16:creationId xmlns:a16="http://schemas.microsoft.com/office/drawing/2014/main" id="{F6661464-8306-435B-A25D-61790C058C3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17" name="Text Box 211">
          <a:extLst>
            <a:ext uri="{FF2B5EF4-FFF2-40B4-BE49-F238E27FC236}">
              <a16:creationId xmlns:a16="http://schemas.microsoft.com/office/drawing/2014/main" id="{D9DA1713-D3E2-4FEC-AD5A-EA3A447C336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18" name="Text Box 212">
          <a:extLst>
            <a:ext uri="{FF2B5EF4-FFF2-40B4-BE49-F238E27FC236}">
              <a16:creationId xmlns:a16="http://schemas.microsoft.com/office/drawing/2014/main" id="{AAF8DF32-1FEA-4609-B95E-A4B0BBD0D5C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19" name="Text Box 214">
          <a:extLst>
            <a:ext uri="{FF2B5EF4-FFF2-40B4-BE49-F238E27FC236}">
              <a16:creationId xmlns:a16="http://schemas.microsoft.com/office/drawing/2014/main" id="{154F7915-E629-45CA-84D5-592EF39B6B8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20" name="Text Box 217">
          <a:extLst>
            <a:ext uri="{FF2B5EF4-FFF2-40B4-BE49-F238E27FC236}">
              <a16:creationId xmlns:a16="http://schemas.microsoft.com/office/drawing/2014/main" id="{415C9CF4-7579-4EC4-A102-C31B3152A6F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21" name="Text Box 218">
          <a:extLst>
            <a:ext uri="{FF2B5EF4-FFF2-40B4-BE49-F238E27FC236}">
              <a16:creationId xmlns:a16="http://schemas.microsoft.com/office/drawing/2014/main" id="{1F304422-F81A-4EBB-BF41-44734818372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22" name="Text Box 219">
          <a:extLst>
            <a:ext uri="{FF2B5EF4-FFF2-40B4-BE49-F238E27FC236}">
              <a16:creationId xmlns:a16="http://schemas.microsoft.com/office/drawing/2014/main" id="{A7482727-F9F5-4DD7-A71F-FCCA417273C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23" name="Text Box 220">
          <a:extLst>
            <a:ext uri="{FF2B5EF4-FFF2-40B4-BE49-F238E27FC236}">
              <a16:creationId xmlns:a16="http://schemas.microsoft.com/office/drawing/2014/main" id="{FFFB1AAB-BDFC-4A64-9C19-48BB67031C7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24" name="Text Box 221">
          <a:extLst>
            <a:ext uri="{FF2B5EF4-FFF2-40B4-BE49-F238E27FC236}">
              <a16:creationId xmlns:a16="http://schemas.microsoft.com/office/drawing/2014/main" id="{2C794701-918E-4C8C-A9F7-CA2CF52000B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25" name="Text Box 222">
          <a:extLst>
            <a:ext uri="{FF2B5EF4-FFF2-40B4-BE49-F238E27FC236}">
              <a16:creationId xmlns:a16="http://schemas.microsoft.com/office/drawing/2014/main" id="{1EDC87B6-40EA-4A4C-8C4F-FE28801D78B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26" name="Text Box 223">
          <a:extLst>
            <a:ext uri="{FF2B5EF4-FFF2-40B4-BE49-F238E27FC236}">
              <a16:creationId xmlns:a16="http://schemas.microsoft.com/office/drawing/2014/main" id="{1E8B2452-3BE6-4DF5-90FA-E664BF7287C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27" name="Text Box 224">
          <a:extLst>
            <a:ext uri="{FF2B5EF4-FFF2-40B4-BE49-F238E27FC236}">
              <a16:creationId xmlns:a16="http://schemas.microsoft.com/office/drawing/2014/main" id="{58A643CD-6C0C-4B7C-800B-CC6F656D024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28" name="Text Box 225">
          <a:extLst>
            <a:ext uri="{FF2B5EF4-FFF2-40B4-BE49-F238E27FC236}">
              <a16:creationId xmlns:a16="http://schemas.microsoft.com/office/drawing/2014/main" id="{FA550C72-FAB0-41C2-8404-A2D75CDCD1E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29" name="Text Box 226">
          <a:extLst>
            <a:ext uri="{FF2B5EF4-FFF2-40B4-BE49-F238E27FC236}">
              <a16:creationId xmlns:a16="http://schemas.microsoft.com/office/drawing/2014/main" id="{D876EBB5-D1BD-44EA-BB5F-93A27D53217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30" name="Text Box 227">
          <a:extLst>
            <a:ext uri="{FF2B5EF4-FFF2-40B4-BE49-F238E27FC236}">
              <a16:creationId xmlns:a16="http://schemas.microsoft.com/office/drawing/2014/main" id="{A5239AE1-54EF-4C2F-9677-31172267779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31" name="Text Box 228">
          <a:extLst>
            <a:ext uri="{FF2B5EF4-FFF2-40B4-BE49-F238E27FC236}">
              <a16:creationId xmlns:a16="http://schemas.microsoft.com/office/drawing/2014/main" id="{3000D4DA-8D1C-43C7-9897-EEC902CF9DC9}"/>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32" name="Text Box 229">
          <a:extLst>
            <a:ext uri="{FF2B5EF4-FFF2-40B4-BE49-F238E27FC236}">
              <a16:creationId xmlns:a16="http://schemas.microsoft.com/office/drawing/2014/main" id="{7BD9EED6-BCFE-4AF2-8894-10EFE276D33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33" name="Text Box 230">
          <a:extLst>
            <a:ext uri="{FF2B5EF4-FFF2-40B4-BE49-F238E27FC236}">
              <a16:creationId xmlns:a16="http://schemas.microsoft.com/office/drawing/2014/main" id="{0640FD35-8B97-4346-B05A-5E39C7068ED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34" name="Text Box 231">
          <a:extLst>
            <a:ext uri="{FF2B5EF4-FFF2-40B4-BE49-F238E27FC236}">
              <a16:creationId xmlns:a16="http://schemas.microsoft.com/office/drawing/2014/main" id="{CA4B9C17-2A18-44D7-A543-6D53FAAAB2AF}"/>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35" name="Text Box 232">
          <a:extLst>
            <a:ext uri="{FF2B5EF4-FFF2-40B4-BE49-F238E27FC236}">
              <a16:creationId xmlns:a16="http://schemas.microsoft.com/office/drawing/2014/main" id="{EDBAD4B8-230F-4F75-A3C3-E677462C708C}"/>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36" name="Text Box 233">
          <a:extLst>
            <a:ext uri="{FF2B5EF4-FFF2-40B4-BE49-F238E27FC236}">
              <a16:creationId xmlns:a16="http://schemas.microsoft.com/office/drawing/2014/main" id="{6A99BF80-CF07-45E5-AA12-FB2923A5BB68}"/>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37" name="Text Box 234">
          <a:extLst>
            <a:ext uri="{FF2B5EF4-FFF2-40B4-BE49-F238E27FC236}">
              <a16:creationId xmlns:a16="http://schemas.microsoft.com/office/drawing/2014/main" id="{BC91DAF4-7305-4E5C-B9DD-027932E7C0AA}"/>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38" name="Text Box 235">
          <a:extLst>
            <a:ext uri="{FF2B5EF4-FFF2-40B4-BE49-F238E27FC236}">
              <a16:creationId xmlns:a16="http://schemas.microsoft.com/office/drawing/2014/main" id="{D941DAC9-CDA0-4D5E-A810-AB9EE9A5D29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39" name="Text Box 236">
          <a:extLst>
            <a:ext uri="{FF2B5EF4-FFF2-40B4-BE49-F238E27FC236}">
              <a16:creationId xmlns:a16="http://schemas.microsoft.com/office/drawing/2014/main" id="{36165FA1-DF0D-43DE-B34F-31A4270C7C75}"/>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40" name="Text Box 237">
          <a:extLst>
            <a:ext uri="{FF2B5EF4-FFF2-40B4-BE49-F238E27FC236}">
              <a16:creationId xmlns:a16="http://schemas.microsoft.com/office/drawing/2014/main" id="{928466C2-B7CE-4541-8E61-14563C1643ED}"/>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41" name="Text Box 238">
          <a:extLst>
            <a:ext uri="{FF2B5EF4-FFF2-40B4-BE49-F238E27FC236}">
              <a16:creationId xmlns:a16="http://schemas.microsoft.com/office/drawing/2014/main" id="{AA071C75-6FFE-4595-9E5C-7E89E96F428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42" name="Text Box 239">
          <a:extLst>
            <a:ext uri="{FF2B5EF4-FFF2-40B4-BE49-F238E27FC236}">
              <a16:creationId xmlns:a16="http://schemas.microsoft.com/office/drawing/2014/main" id="{B8E8EB00-C20D-4CAD-8EAB-393E080C69F2}"/>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43" name="Text Box 215">
          <a:extLst>
            <a:ext uri="{FF2B5EF4-FFF2-40B4-BE49-F238E27FC236}">
              <a16:creationId xmlns:a16="http://schemas.microsoft.com/office/drawing/2014/main" id="{B3AD0580-34B5-4BBD-840F-2E52717A8CE6}"/>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44" name="Text Box 216">
          <a:extLst>
            <a:ext uri="{FF2B5EF4-FFF2-40B4-BE49-F238E27FC236}">
              <a16:creationId xmlns:a16="http://schemas.microsoft.com/office/drawing/2014/main" id="{DCC57EE7-D60A-45FA-A525-C96B21A68C8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45" name="Text Box 64">
          <a:extLst>
            <a:ext uri="{FF2B5EF4-FFF2-40B4-BE49-F238E27FC236}">
              <a16:creationId xmlns:a16="http://schemas.microsoft.com/office/drawing/2014/main" id="{BECFFBD3-E1EB-420B-9415-239913328BC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46" name="Text Box 65">
          <a:extLst>
            <a:ext uri="{FF2B5EF4-FFF2-40B4-BE49-F238E27FC236}">
              <a16:creationId xmlns:a16="http://schemas.microsoft.com/office/drawing/2014/main" id="{8BAA6FDE-912D-4019-8C58-D5B097BA90F3}"/>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47" name="Text Box 66">
          <a:extLst>
            <a:ext uri="{FF2B5EF4-FFF2-40B4-BE49-F238E27FC236}">
              <a16:creationId xmlns:a16="http://schemas.microsoft.com/office/drawing/2014/main" id="{0FB1F93F-02B5-442A-8A35-11264E4A7A8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48" name="Text Box 100">
          <a:extLst>
            <a:ext uri="{FF2B5EF4-FFF2-40B4-BE49-F238E27FC236}">
              <a16:creationId xmlns:a16="http://schemas.microsoft.com/office/drawing/2014/main" id="{F0DAA7C2-9C1F-4E4E-B62A-C18FBE9F15E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49" name="Text Box 25">
          <a:extLst>
            <a:ext uri="{FF2B5EF4-FFF2-40B4-BE49-F238E27FC236}">
              <a16:creationId xmlns:a16="http://schemas.microsoft.com/office/drawing/2014/main" id="{76EA1D79-22E9-43FA-92E3-6B1F357F092E}"/>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50" name="Text Box 26">
          <a:extLst>
            <a:ext uri="{FF2B5EF4-FFF2-40B4-BE49-F238E27FC236}">
              <a16:creationId xmlns:a16="http://schemas.microsoft.com/office/drawing/2014/main" id="{62279E51-80FA-4819-B84D-48435C00D407}"/>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51" name="Text Box 58">
          <a:extLst>
            <a:ext uri="{FF2B5EF4-FFF2-40B4-BE49-F238E27FC236}">
              <a16:creationId xmlns:a16="http://schemas.microsoft.com/office/drawing/2014/main" id="{7F8A7370-7F8E-4649-8AF1-C13B8CAB111B}"/>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52" name="Text Box 213">
          <a:extLst>
            <a:ext uri="{FF2B5EF4-FFF2-40B4-BE49-F238E27FC236}">
              <a16:creationId xmlns:a16="http://schemas.microsoft.com/office/drawing/2014/main" id="{0457BEDF-01FD-4A09-A3DC-8177EF1535B4}"/>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4</xdr:col>
      <xdr:colOff>27358</xdr:colOff>
      <xdr:row>20</xdr:row>
      <xdr:rowOff>0</xdr:rowOff>
    </xdr:from>
    <xdr:ext cx="95042" cy="161281"/>
    <xdr:sp macro="" textlink="">
      <xdr:nvSpPr>
        <xdr:cNvPr id="5553" name="Text Box 240">
          <a:extLst>
            <a:ext uri="{FF2B5EF4-FFF2-40B4-BE49-F238E27FC236}">
              <a16:creationId xmlns:a16="http://schemas.microsoft.com/office/drawing/2014/main" id="{E0E75989-C9A2-41D4-BDCB-21D62BC94341}"/>
            </a:ext>
          </a:extLst>
        </xdr:cNvPr>
        <xdr:cNvSpPr/>
      </xdr:nvSpPr>
      <xdr:spPr>
        <a:xfrm>
          <a:off x="4873678" y="4617720"/>
          <a:ext cx="95042" cy="161281"/>
        </a:xfrm>
        <a:custGeom>
          <a:avLst/>
          <a:gdLst>
            <a:gd name="f0" fmla="val w"/>
            <a:gd name="f1" fmla="val h"/>
            <a:gd name="f2" fmla="val 0"/>
            <a:gd name="f3" fmla="val 21600"/>
            <a:gd name="f4" fmla="*/ f0 1 21600"/>
            <a:gd name="f5" fmla="*/ f1 1 21600"/>
            <a:gd name="f6" fmla="+- f3 0 f2"/>
            <a:gd name="f7" fmla="*/ f6 1 21600"/>
            <a:gd name="f8" fmla="*/ f2 1 f7"/>
            <a:gd name="f9" fmla="*/ f3 1 f7"/>
            <a:gd name="f10" fmla="*/ f8 f4 1"/>
            <a:gd name="f11" fmla="*/ f9 f4 1"/>
            <a:gd name="f12" fmla="*/ f9 f5 1"/>
            <a:gd name="f13" fmla="*/ f8 f5 1"/>
          </a:gdLst>
          <a:ahLst/>
          <a:cxnLst>
            <a:cxn ang="3cd4">
              <a:pos x="hc" y="t"/>
            </a:cxn>
            <a:cxn ang="0">
              <a:pos x="r" y="vc"/>
            </a:cxn>
            <a:cxn ang="cd4">
              <a:pos x="hc" y="b"/>
            </a:cxn>
            <a:cxn ang="cd2">
              <a:pos x="l" y="vc"/>
            </a:cxn>
          </a:cxnLst>
          <a:rect l="f10" t="f13" r="f11" b="f12"/>
          <a:pathLst>
            <a:path w="21600" h="21600">
              <a:moveTo>
                <a:pt x="f2" y="f2"/>
              </a:moveTo>
              <a:lnTo>
                <a:pt x="f3" y="f2"/>
              </a:lnTo>
              <a:lnTo>
                <a:pt x="f3" y="f3"/>
              </a:lnTo>
              <a:lnTo>
                <a:pt x="f2" y="f3"/>
              </a:lnTo>
              <a:lnTo>
                <a:pt x="f2" y="f2"/>
              </a:lnTo>
              <a:close/>
            </a:path>
          </a:pathLst>
        </a:custGeom>
        <a:noFill/>
        <a:ln>
          <a:noFill/>
          <a:prstDash val="solid"/>
        </a:ln>
      </xdr:spPr>
      <xdr:txBody>
        <a:bodyPr vert="horz" wrap="square" lIns="90004" tIns="44997" rIns="90004" bIns="44997" anchor="t" anchorCtr="0" compatLnSpc="0">
          <a:no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54" name="TextBox 1505">
          <a:extLst>
            <a:ext uri="{FF2B5EF4-FFF2-40B4-BE49-F238E27FC236}">
              <a16:creationId xmlns:a16="http://schemas.microsoft.com/office/drawing/2014/main" id="{D3076129-3C0B-450C-823E-71A9250F23C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55" name="TextBox 1506">
          <a:extLst>
            <a:ext uri="{FF2B5EF4-FFF2-40B4-BE49-F238E27FC236}">
              <a16:creationId xmlns:a16="http://schemas.microsoft.com/office/drawing/2014/main" id="{0549A839-A9F6-4570-9DB7-5F7FC57D473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56" name="TextBox 1507">
          <a:extLst>
            <a:ext uri="{FF2B5EF4-FFF2-40B4-BE49-F238E27FC236}">
              <a16:creationId xmlns:a16="http://schemas.microsoft.com/office/drawing/2014/main" id="{AD0D0D6D-1095-48BF-9FD1-9B22675335F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57" name="TextBox 3">
          <a:extLst>
            <a:ext uri="{FF2B5EF4-FFF2-40B4-BE49-F238E27FC236}">
              <a16:creationId xmlns:a16="http://schemas.microsoft.com/office/drawing/2014/main" id="{E82DF631-580A-4F5D-BDBF-11D7BBD8E0C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58" name="TextBox 3">
          <a:extLst>
            <a:ext uri="{FF2B5EF4-FFF2-40B4-BE49-F238E27FC236}">
              <a16:creationId xmlns:a16="http://schemas.microsoft.com/office/drawing/2014/main" id="{3064B978-6ACB-4980-BA53-027AC0A6BC1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59" name="TextBox 3">
          <a:extLst>
            <a:ext uri="{FF2B5EF4-FFF2-40B4-BE49-F238E27FC236}">
              <a16:creationId xmlns:a16="http://schemas.microsoft.com/office/drawing/2014/main" id="{0CC83F4A-D690-417A-812D-104DF63931C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60" name="TextBox 3">
          <a:extLst>
            <a:ext uri="{FF2B5EF4-FFF2-40B4-BE49-F238E27FC236}">
              <a16:creationId xmlns:a16="http://schemas.microsoft.com/office/drawing/2014/main" id="{A935EF4C-273C-4324-AB15-F236FE38626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61" name="TextBox 1512">
          <a:extLst>
            <a:ext uri="{FF2B5EF4-FFF2-40B4-BE49-F238E27FC236}">
              <a16:creationId xmlns:a16="http://schemas.microsoft.com/office/drawing/2014/main" id="{EEDD69CB-2BFD-4DD6-A498-52690F2C568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62" name="TextBox 1513">
          <a:extLst>
            <a:ext uri="{FF2B5EF4-FFF2-40B4-BE49-F238E27FC236}">
              <a16:creationId xmlns:a16="http://schemas.microsoft.com/office/drawing/2014/main" id="{0572CFA3-7798-4395-9A7E-03051A69683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63" name="TextBox 1514">
          <a:extLst>
            <a:ext uri="{FF2B5EF4-FFF2-40B4-BE49-F238E27FC236}">
              <a16:creationId xmlns:a16="http://schemas.microsoft.com/office/drawing/2014/main" id="{6A835CEA-D262-4A17-BA9C-13CD9659DCC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64" name="TextBox 3">
          <a:extLst>
            <a:ext uri="{FF2B5EF4-FFF2-40B4-BE49-F238E27FC236}">
              <a16:creationId xmlns:a16="http://schemas.microsoft.com/office/drawing/2014/main" id="{1497BF04-894E-494C-8688-96CE3496746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65" name="TextBox 3">
          <a:extLst>
            <a:ext uri="{FF2B5EF4-FFF2-40B4-BE49-F238E27FC236}">
              <a16:creationId xmlns:a16="http://schemas.microsoft.com/office/drawing/2014/main" id="{999EC8BA-FF54-4631-9935-1ED8F9A4409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66" name="TextBox 3">
          <a:extLst>
            <a:ext uri="{FF2B5EF4-FFF2-40B4-BE49-F238E27FC236}">
              <a16:creationId xmlns:a16="http://schemas.microsoft.com/office/drawing/2014/main" id="{2DFCC7B1-4638-4F42-88C1-57E56D9A795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67" name="TextBox 3">
          <a:extLst>
            <a:ext uri="{FF2B5EF4-FFF2-40B4-BE49-F238E27FC236}">
              <a16:creationId xmlns:a16="http://schemas.microsoft.com/office/drawing/2014/main" id="{A410A6B3-E0FF-448A-AC0C-C0EFA62480B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68" name="TextBox 3">
          <a:extLst>
            <a:ext uri="{FF2B5EF4-FFF2-40B4-BE49-F238E27FC236}">
              <a16:creationId xmlns:a16="http://schemas.microsoft.com/office/drawing/2014/main" id="{5360FC37-BA9F-4331-A04E-42E833C4549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69" name="TextBox 1520">
          <a:extLst>
            <a:ext uri="{FF2B5EF4-FFF2-40B4-BE49-F238E27FC236}">
              <a16:creationId xmlns:a16="http://schemas.microsoft.com/office/drawing/2014/main" id="{39F842AD-DDAD-4470-ACF1-71ECBF9C801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70" name="TextBox 1505">
          <a:extLst>
            <a:ext uri="{FF2B5EF4-FFF2-40B4-BE49-F238E27FC236}">
              <a16:creationId xmlns:a16="http://schemas.microsoft.com/office/drawing/2014/main" id="{5AA86BF9-B5C4-4E42-8A39-60DA8EDAC12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71" name="TextBox 1506">
          <a:extLst>
            <a:ext uri="{FF2B5EF4-FFF2-40B4-BE49-F238E27FC236}">
              <a16:creationId xmlns:a16="http://schemas.microsoft.com/office/drawing/2014/main" id="{FACA2F63-C0A4-4AA1-83F5-B56B08FB8D7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72" name="TextBox 1507">
          <a:extLst>
            <a:ext uri="{FF2B5EF4-FFF2-40B4-BE49-F238E27FC236}">
              <a16:creationId xmlns:a16="http://schemas.microsoft.com/office/drawing/2014/main" id="{1DDDEB9B-F835-4683-95B6-5AD5F826AE2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73" name="TextBox 3">
          <a:extLst>
            <a:ext uri="{FF2B5EF4-FFF2-40B4-BE49-F238E27FC236}">
              <a16:creationId xmlns:a16="http://schemas.microsoft.com/office/drawing/2014/main" id="{889C70A0-5EAD-496F-B850-D3719D7C2CB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74" name="TextBox 3">
          <a:extLst>
            <a:ext uri="{FF2B5EF4-FFF2-40B4-BE49-F238E27FC236}">
              <a16:creationId xmlns:a16="http://schemas.microsoft.com/office/drawing/2014/main" id="{27C5130D-CB69-473D-94BA-F02616F3032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75" name="TextBox 3">
          <a:extLst>
            <a:ext uri="{FF2B5EF4-FFF2-40B4-BE49-F238E27FC236}">
              <a16:creationId xmlns:a16="http://schemas.microsoft.com/office/drawing/2014/main" id="{B9789237-FE0A-4A98-AB18-C0F7FB3022A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76" name="TextBox 3">
          <a:extLst>
            <a:ext uri="{FF2B5EF4-FFF2-40B4-BE49-F238E27FC236}">
              <a16:creationId xmlns:a16="http://schemas.microsoft.com/office/drawing/2014/main" id="{98680EA4-9560-42B3-8085-40918391281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77" name="TextBox 1512">
          <a:extLst>
            <a:ext uri="{FF2B5EF4-FFF2-40B4-BE49-F238E27FC236}">
              <a16:creationId xmlns:a16="http://schemas.microsoft.com/office/drawing/2014/main" id="{4EAE9F17-8A70-407A-80BB-93F8A784EFA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78" name="TextBox 1513">
          <a:extLst>
            <a:ext uri="{FF2B5EF4-FFF2-40B4-BE49-F238E27FC236}">
              <a16:creationId xmlns:a16="http://schemas.microsoft.com/office/drawing/2014/main" id="{52722575-0EEF-4330-B243-BBCC041712D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79" name="TextBox 1514">
          <a:extLst>
            <a:ext uri="{FF2B5EF4-FFF2-40B4-BE49-F238E27FC236}">
              <a16:creationId xmlns:a16="http://schemas.microsoft.com/office/drawing/2014/main" id="{4F0A785E-1357-46E9-8AE7-F2BF39B2A55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80" name="TextBox 3">
          <a:extLst>
            <a:ext uri="{FF2B5EF4-FFF2-40B4-BE49-F238E27FC236}">
              <a16:creationId xmlns:a16="http://schemas.microsoft.com/office/drawing/2014/main" id="{79165A8A-CC85-4628-8E8A-35B90C72121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81" name="TextBox 3">
          <a:extLst>
            <a:ext uri="{FF2B5EF4-FFF2-40B4-BE49-F238E27FC236}">
              <a16:creationId xmlns:a16="http://schemas.microsoft.com/office/drawing/2014/main" id="{895E12E1-7256-4F8D-94F7-CAB2F67111A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82" name="TextBox 3">
          <a:extLst>
            <a:ext uri="{FF2B5EF4-FFF2-40B4-BE49-F238E27FC236}">
              <a16:creationId xmlns:a16="http://schemas.microsoft.com/office/drawing/2014/main" id="{C27819C2-25AB-45AC-B1DA-756ECFFEC92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83" name="TextBox 3">
          <a:extLst>
            <a:ext uri="{FF2B5EF4-FFF2-40B4-BE49-F238E27FC236}">
              <a16:creationId xmlns:a16="http://schemas.microsoft.com/office/drawing/2014/main" id="{F86C4E5E-A32C-42FB-9773-42CBB9CB445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84" name="TextBox 3">
          <a:extLst>
            <a:ext uri="{FF2B5EF4-FFF2-40B4-BE49-F238E27FC236}">
              <a16:creationId xmlns:a16="http://schemas.microsoft.com/office/drawing/2014/main" id="{C7B18A98-CB74-446A-9417-CC50F0F2EEC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85" name="TextBox 1520">
          <a:extLst>
            <a:ext uri="{FF2B5EF4-FFF2-40B4-BE49-F238E27FC236}">
              <a16:creationId xmlns:a16="http://schemas.microsoft.com/office/drawing/2014/main" id="{1CB7014E-F662-4BB0-BB45-5ABC763D4DD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86" name="TextBox 1505">
          <a:extLst>
            <a:ext uri="{FF2B5EF4-FFF2-40B4-BE49-F238E27FC236}">
              <a16:creationId xmlns:a16="http://schemas.microsoft.com/office/drawing/2014/main" id="{128BF47A-38C8-4286-B039-8F045D2F379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87" name="TextBox 1506">
          <a:extLst>
            <a:ext uri="{FF2B5EF4-FFF2-40B4-BE49-F238E27FC236}">
              <a16:creationId xmlns:a16="http://schemas.microsoft.com/office/drawing/2014/main" id="{C74E18D0-EF97-4596-B061-E9BF721E5D1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88" name="TextBox 1507">
          <a:extLst>
            <a:ext uri="{FF2B5EF4-FFF2-40B4-BE49-F238E27FC236}">
              <a16:creationId xmlns:a16="http://schemas.microsoft.com/office/drawing/2014/main" id="{E35ADB0B-C40B-4492-8F58-BBD0D5E2BDF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89" name="TextBox 3">
          <a:extLst>
            <a:ext uri="{FF2B5EF4-FFF2-40B4-BE49-F238E27FC236}">
              <a16:creationId xmlns:a16="http://schemas.microsoft.com/office/drawing/2014/main" id="{CF08AFEA-F2AD-4B79-B31C-9E36D8B2132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90" name="TextBox 3">
          <a:extLst>
            <a:ext uri="{FF2B5EF4-FFF2-40B4-BE49-F238E27FC236}">
              <a16:creationId xmlns:a16="http://schemas.microsoft.com/office/drawing/2014/main" id="{F513FDA0-EFBC-4F45-BF59-666F21FD57C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91" name="TextBox 3">
          <a:extLst>
            <a:ext uri="{FF2B5EF4-FFF2-40B4-BE49-F238E27FC236}">
              <a16:creationId xmlns:a16="http://schemas.microsoft.com/office/drawing/2014/main" id="{C4747047-E911-4D36-BD92-65355AEC236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92" name="TextBox 3">
          <a:extLst>
            <a:ext uri="{FF2B5EF4-FFF2-40B4-BE49-F238E27FC236}">
              <a16:creationId xmlns:a16="http://schemas.microsoft.com/office/drawing/2014/main" id="{90B18F89-EC2C-4FF0-8DDD-AADBE6744CC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93" name="TextBox 1512">
          <a:extLst>
            <a:ext uri="{FF2B5EF4-FFF2-40B4-BE49-F238E27FC236}">
              <a16:creationId xmlns:a16="http://schemas.microsoft.com/office/drawing/2014/main" id="{7C5D3B35-A61A-4EF7-A4F4-AA91051638D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94" name="TextBox 1513">
          <a:extLst>
            <a:ext uri="{FF2B5EF4-FFF2-40B4-BE49-F238E27FC236}">
              <a16:creationId xmlns:a16="http://schemas.microsoft.com/office/drawing/2014/main" id="{29181483-42E6-4195-B34D-47E0B18D711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95" name="TextBox 1514">
          <a:extLst>
            <a:ext uri="{FF2B5EF4-FFF2-40B4-BE49-F238E27FC236}">
              <a16:creationId xmlns:a16="http://schemas.microsoft.com/office/drawing/2014/main" id="{6C401948-57BE-47E6-A766-641FC5E960F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96" name="TextBox 3">
          <a:extLst>
            <a:ext uri="{FF2B5EF4-FFF2-40B4-BE49-F238E27FC236}">
              <a16:creationId xmlns:a16="http://schemas.microsoft.com/office/drawing/2014/main" id="{556CDC09-3A3D-4798-ABE1-A9521F46F01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97" name="TextBox 3">
          <a:extLst>
            <a:ext uri="{FF2B5EF4-FFF2-40B4-BE49-F238E27FC236}">
              <a16:creationId xmlns:a16="http://schemas.microsoft.com/office/drawing/2014/main" id="{6B472F32-A801-4DC0-B6D9-EE2B1FFC7CB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98" name="TextBox 3">
          <a:extLst>
            <a:ext uri="{FF2B5EF4-FFF2-40B4-BE49-F238E27FC236}">
              <a16:creationId xmlns:a16="http://schemas.microsoft.com/office/drawing/2014/main" id="{7E3726C0-B0E2-49C0-92D8-850CD84D856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599" name="TextBox 3">
          <a:extLst>
            <a:ext uri="{FF2B5EF4-FFF2-40B4-BE49-F238E27FC236}">
              <a16:creationId xmlns:a16="http://schemas.microsoft.com/office/drawing/2014/main" id="{BF3E4680-5DEF-48FB-81C1-41630E8C075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00" name="TextBox 3">
          <a:extLst>
            <a:ext uri="{FF2B5EF4-FFF2-40B4-BE49-F238E27FC236}">
              <a16:creationId xmlns:a16="http://schemas.microsoft.com/office/drawing/2014/main" id="{E944CC08-9790-4ECF-BD9F-3940258EB0B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01" name="TextBox 1520">
          <a:extLst>
            <a:ext uri="{FF2B5EF4-FFF2-40B4-BE49-F238E27FC236}">
              <a16:creationId xmlns:a16="http://schemas.microsoft.com/office/drawing/2014/main" id="{C801543C-EEE5-471E-95CF-BF49F48A8B7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02" name="TextBox 1489">
          <a:extLst>
            <a:ext uri="{FF2B5EF4-FFF2-40B4-BE49-F238E27FC236}">
              <a16:creationId xmlns:a16="http://schemas.microsoft.com/office/drawing/2014/main" id="{1B99AEDA-36A6-49D6-93EB-88AB246599C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03" name="TextBox 1490">
          <a:extLst>
            <a:ext uri="{FF2B5EF4-FFF2-40B4-BE49-F238E27FC236}">
              <a16:creationId xmlns:a16="http://schemas.microsoft.com/office/drawing/2014/main" id="{5E39628E-5714-440C-98F7-97A264EB530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04" name="TextBox 1491">
          <a:extLst>
            <a:ext uri="{FF2B5EF4-FFF2-40B4-BE49-F238E27FC236}">
              <a16:creationId xmlns:a16="http://schemas.microsoft.com/office/drawing/2014/main" id="{85352454-B6CB-4C9C-8EE1-863F9C8AD4B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05" name="TextBox 3">
          <a:extLst>
            <a:ext uri="{FF2B5EF4-FFF2-40B4-BE49-F238E27FC236}">
              <a16:creationId xmlns:a16="http://schemas.microsoft.com/office/drawing/2014/main" id="{641A8E83-B398-4D77-85BB-2E8DF5F1DDF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06" name="TextBox 3">
          <a:extLst>
            <a:ext uri="{FF2B5EF4-FFF2-40B4-BE49-F238E27FC236}">
              <a16:creationId xmlns:a16="http://schemas.microsoft.com/office/drawing/2014/main" id="{EC47ED47-FE22-446F-BADD-A41C5984F32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07" name="TextBox 3">
          <a:extLst>
            <a:ext uri="{FF2B5EF4-FFF2-40B4-BE49-F238E27FC236}">
              <a16:creationId xmlns:a16="http://schemas.microsoft.com/office/drawing/2014/main" id="{265B608E-7ED8-43FB-A5C8-E6410FC63E6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08" name="TextBox 3">
          <a:extLst>
            <a:ext uri="{FF2B5EF4-FFF2-40B4-BE49-F238E27FC236}">
              <a16:creationId xmlns:a16="http://schemas.microsoft.com/office/drawing/2014/main" id="{0A9B9384-782B-4DEC-B87E-167D53D278C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09" name="TextBox 1496">
          <a:extLst>
            <a:ext uri="{FF2B5EF4-FFF2-40B4-BE49-F238E27FC236}">
              <a16:creationId xmlns:a16="http://schemas.microsoft.com/office/drawing/2014/main" id="{DF4E7BFD-E783-476E-8E14-39691BE242B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10" name="TextBox 1497">
          <a:extLst>
            <a:ext uri="{FF2B5EF4-FFF2-40B4-BE49-F238E27FC236}">
              <a16:creationId xmlns:a16="http://schemas.microsoft.com/office/drawing/2014/main" id="{4889AC06-0DE5-4C04-8561-F025BFB288C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11" name="TextBox 1498">
          <a:extLst>
            <a:ext uri="{FF2B5EF4-FFF2-40B4-BE49-F238E27FC236}">
              <a16:creationId xmlns:a16="http://schemas.microsoft.com/office/drawing/2014/main" id="{072F562C-899E-4309-B308-52573846CA0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12" name="TextBox 3">
          <a:extLst>
            <a:ext uri="{FF2B5EF4-FFF2-40B4-BE49-F238E27FC236}">
              <a16:creationId xmlns:a16="http://schemas.microsoft.com/office/drawing/2014/main" id="{45528C50-718B-467F-8FD6-A674358F8DD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13" name="TextBox 3">
          <a:extLst>
            <a:ext uri="{FF2B5EF4-FFF2-40B4-BE49-F238E27FC236}">
              <a16:creationId xmlns:a16="http://schemas.microsoft.com/office/drawing/2014/main" id="{FE5ADFEC-85A1-4BD3-B60E-8A735A912F5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14" name="TextBox 1501">
          <a:extLst>
            <a:ext uri="{FF2B5EF4-FFF2-40B4-BE49-F238E27FC236}">
              <a16:creationId xmlns:a16="http://schemas.microsoft.com/office/drawing/2014/main" id="{96047897-5D6D-4AE7-9B5E-C2274FE5F65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15" name="TextBox 3">
          <a:extLst>
            <a:ext uri="{FF2B5EF4-FFF2-40B4-BE49-F238E27FC236}">
              <a16:creationId xmlns:a16="http://schemas.microsoft.com/office/drawing/2014/main" id="{B3E2AF16-BC49-4BE9-A72E-602C753C94D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16" name="TextBox 3">
          <a:extLst>
            <a:ext uri="{FF2B5EF4-FFF2-40B4-BE49-F238E27FC236}">
              <a16:creationId xmlns:a16="http://schemas.microsoft.com/office/drawing/2014/main" id="{FFBBFAC9-663D-4367-9178-5806FEB52B9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17" name="TextBox 1504">
          <a:extLst>
            <a:ext uri="{FF2B5EF4-FFF2-40B4-BE49-F238E27FC236}">
              <a16:creationId xmlns:a16="http://schemas.microsoft.com/office/drawing/2014/main" id="{B2B5464C-39F6-4569-9E18-D83D6A9D44D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18" name="TextBox 1505">
          <a:extLst>
            <a:ext uri="{FF2B5EF4-FFF2-40B4-BE49-F238E27FC236}">
              <a16:creationId xmlns:a16="http://schemas.microsoft.com/office/drawing/2014/main" id="{2D6842D6-4CDF-4EDA-9A71-D2A31148197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19" name="TextBox 1506">
          <a:extLst>
            <a:ext uri="{FF2B5EF4-FFF2-40B4-BE49-F238E27FC236}">
              <a16:creationId xmlns:a16="http://schemas.microsoft.com/office/drawing/2014/main" id="{5049781A-398A-4120-AADD-300CA3FAB2A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20" name="TextBox 1507">
          <a:extLst>
            <a:ext uri="{FF2B5EF4-FFF2-40B4-BE49-F238E27FC236}">
              <a16:creationId xmlns:a16="http://schemas.microsoft.com/office/drawing/2014/main" id="{1E65754F-97ED-4688-A678-5F4191F48F4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21" name="TextBox 3">
          <a:extLst>
            <a:ext uri="{FF2B5EF4-FFF2-40B4-BE49-F238E27FC236}">
              <a16:creationId xmlns:a16="http://schemas.microsoft.com/office/drawing/2014/main" id="{71C749E6-7848-4459-920C-130548F05C6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22" name="TextBox 3">
          <a:extLst>
            <a:ext uri="{FF2B5EF4-FFF2-40B4-BE49-F238E27FC236}">
              <a16:creationId xmlns:a16="http://schemas.microsoft.com/office/drawing/2014/main" id="{2E4C60AF-5EC3-4645-876E-73072A2890E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23" name="TextBox 3">
          <a:extLst>
            <a:ext uri="{FF2B5EF4-FFF2-40B4-BE49-F238E27FC236}">
              <a16:creationId xmlns:a16="http://schemas.microsoft.com/office/drawing/2014/main" id="{4CDB3C5F-B9E5-4142-8B2A-8F4968CA76C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24" name="TextBox 3">
          <a:extLst>
            <a:ext uri="{FF2B5EF4-FFF2-40B4-BE49-F238E27FC236}">
              <a16:creationId xmlns:a16="http://schemas.microsoft.com/office/drawing/2014/main" id="{255C38D0-BDB4-48C0-B9F3-DF430D87280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25" name="TextBox 1512">
          <a:extLst>
            <a:ext uri="{FF2B5EF4-FFF2-40B4-BE49-F238E27FC236}">
              <a16:creationId xmlns:a16="http://schemas.microsoft.com/office/drawing/2014/main" id="{24A952EA-95B2-487F-98D4-A11F15F6ADC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26" name="TextBox 1513">
          <a:extLst>
            <a:ext uri="{FF2B5EF4-FFF2-40B4-BE49-F238E27FC236}">
              <a16:creationId xmlns:a16="http://schemas.microsoft.com/office/drawing/2014/main" id="{EA7289AF-8FB4-416A-9AF1-4F92706B04C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27" name="TextBox 1514">
          <a:extLst>
            <a:ext uri="{FF2B5EF4-FFF2-40B4-BE49-F238E27FC236}">
              <a16:creationId xmlns:a16="http://schemas.microsoft.com/office/drawing/2014/main" id="{022081F3-4D36-44F1-894D-712C6AF1795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28" name="TextBox 3">
          <a:extLst>
            <a:ext uri="{FF2B5EF4-FFF2-40B4-BE49-F238E27FC236}">
              <a16:creationId xmlns:a16="http://schemas.microsoft.com/office/drawing/2014/main" id="{D1FA0563-D04B-4133-8DA3-6CCC3D096BB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29" name="TextBox 3">
          <a:extLst>
            <a:ext uri="{FF2B5EF4-FFF2-40B4-BE49-F238E27FC236}">
              <a16:creationId xmlns:a16="http://schemas.microsoft.com/office/drawing/2014/main" id="{3D46D199-E3B4-4D37-9197-CB954ED4DB6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30" name="TextBox 3">
          <a:extLst>
            <a:ext uri="{FF2B5EF4-FFF2-40B4-BE49-F238E27FC236}">
              <a16:creationId xmlns:a16="http://schemas.microsoft.com/office/drawing/2014/main" id="{14BDA6F9-D2BB-4A2D-970B-A58E923B879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31" name="TextBox 3">
          <a:extLst>
            <a:ext uri="{FF2B5EF4-FFF2-40B4-BE49-F238E27FC236}">
              <a16:creationId xmlns:a16="http://schemas.microsoft.com/office/drawing/2014/main" id="{8F8ABBD4-3722-474A-A5AB-3F3C48BD12E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32" name="TextBox 3">
          <a:extLst>
            <a:ext uri="{FF2B5EF4-FFF2-40B4-BE49-F238E27FC236}">
              <a16:creationId xmlns:a16="http://schemas.microsoft.com/office/drawing/2014/main" id="{D356E94A-FE21-4F48-AEFF-72EE34447FB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33" name="TextBox 1520">
          <a:extLst>
            <a:ext uri="{FF2B5EF4-FFF2-40B4-BE49-F238E27FC236}">
              <a16:creationId xmlns:a16="http://schemas.microsoft.com/office/drawing/2014/main" id="{83A34959-DF95-4048-A690-34FC2B36499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34" name="TextBox 2769">
          <a:extLst>
            <a:ext uri="{FF2B5EF4-FFF2-40B4-BE49-F238E27FC236}">
              <a16:creationId xmlns:a16="http://schemas.microsoft.com/office/drawing/2014/main" id="{55F2F287-6FDC-49A2-A2FD-E0C6DE23F46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35" name="TextBox 2770">
          <a:extLst>
            <a:ext uri="{FF2B5EF4-FFF2-40B4-BE49-F238E27FC236}">
              <a16:creationId xmlns:a16="http://schemas.microsoft.com/office/drawing/2014/main" id="{FA4208C8-86D9-455C-B9A7-9EEAB508C08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36" name="TextBox 2771">
          <a:extLst>
            <a:ext uri="{FF2B5EF4-FFF2-40B4-BE49-F238E27FC236}">
              <a16:creationId xmlns:a16="http://schemas.microsoft.com/office/drawing/2014/main" id="{7F18526E-4F0B-4FFA-9D1F-C99CD2F8B0B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37" name="TextBox 3">
          <a:extLst>
            <a:ext uri="{FF2B5EF4-FFF2-40B4-BE49-F238E27FC236}">
              <a16:creationId xmlns:a16="http://schemas.microsoft.com/office/drawing/2014/main" id="{F139533D-3AF6-4A50-B28C-18AAF948AAA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38" name="TextBox 3">
          <a:extLst>
            <a:ext uri="{FF2B5EF4-FFF2-40B4-BE49-F238E27FC236}">
              <a16:creationId xmlns:a16="http://schemas.microsoft.com/office/drawing/2014/main" id="{41939A94-1716-40EF-8B75-AD6CC5D9891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39" name="TextBox 3">
          <a:extLst>
            <a:ext uri="{FF2B5EF4-FFF2-40B4-BE49-F238E27FC236}">
              <a16:creationId xmlns:a16="http://schemas.microsoft.com/office/drawing/2014/main" id="{AC859508-C60F-4055-950D-0DDDBF1D054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40" name="TextBox 3">
          <a:extLst>
            <a:ext uri="{FF2B5EF4-FFF2-40B4-BE49-F238E27FC236}">
              <a16:creationId xmlns:a16="http://schemas.microsoft.com/office/drawing/2014/main" id="{ECAE6335-A8D4-46AA-9B36-49079708655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41" name="TextBox 2776">
          <a:extLst>
            <a:ext uri="{FF2B5EF4-FFF2-40B4-BE49-F238E27FC236}">
              <a16:creationId xmlns:a16="http://schemas.microsoft.com/office/drawing/2014/main" id="{F71217E8-619A-420E-87B3-C3776E6F67C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42" name="TextBox 2777">
          <a:extLst>
            <a:ext uri="{FF2B5EF4-FFF2-40B4-BE49-F238E27FC236}">
              <a16:creationId xmlns:a16="http://schemas.microsoft.com/office/drawing/2014/main" id="{93728382-6C56-4671-A1DE-31625740BAF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43" name="TextBox 2778">
          <a:extLst>
            <a:ext uri="{FF2B5EF4-FFF2-40B4-BE49-F238E27FC236}">
              <a16:creationId xmlns:a16="http://schemas.microsoft.com/office/drawing/2014/main" id="{E6B01E76-316B-4F9C-A11B-2ABFB36AC92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44" name="TextBox 3">
          <a:extLst>
            <a:ext uri="{FF2B5EF4-FFF2-40B4-BE49-F238E27FC236}">
              <a16:creationId xmlns:a16="http://schemas.microsoft.com/office/drawing/2014/main" id="{263DB335-EABC-49C5-B41E-F2BDA940A25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45" name="TextBox 3">
          <a:extLst>
            <a:ext uri="{FF2B5EF4-FFF2-40B4-BE49-F238E27FC236}">
              <a16:creationId xmlns:a16="http://schemas.microsoft.com/office/drawing/2014/main" id="{D68133FF-333E-44C0-BBD8-356B16D9155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46" name="TextBox 2781">
          <a:extLst>
            <a:ext uri="{FF2B5EF4-FFF2-40B4-BE49-F238E27FC236}">
              <a16:creationId xmlns:a16="http://schemas.microsoft.com/office/drawing/2014/main" id="{72BF52C2-5A9F-45B2-AAE7-B40A71D1498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47" name="TextBox 3">
          <a:extLst>
            <a:ext uri="{FF2B5EF4-FFF2-40B4-BE49-F238E27FC236}">
              <a16:creationId xmlns:a16="http://schemas.microsoft.com/office/drawing/2014/main" id="{249607CA-BCD5-4E8F-B188-99C5E6AF549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48" name="TextBox 3">
          <a:extLst>
            <a:ext uri="{FF2B5EF4-FFF2-40B4-BE49-F238E27FC236}">
              <a16:creationId xmlns:a16="http://schemas.microsoft.com/office/drawing/2014/main" id="{F279E34F-BE55-406C-9861-ABC06BD53F1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49" name="TextBox 2784">
          <a:extLst>
            <a:ext uri="{FF2B5EF4-FFF2-40B4-BE49-F238E27FC236}">
              <a16:creationId xmlns:a16="http://schemas.microsoft.com/office/drawing/2014/main" id="{108F091D-2D3C-4993-9441-FED43210260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50" name="TextBox 1441">
          <a:extLst>
            <a:ext uri="{FF2B5EF4-FFF2-40B4-BE49-F238E27FC236}">
              <a16:creationId xmlns:a16="http://schemas.microsoft.com/office/drawing/2014/main" id="{D3742417-A9F0-4F95-99BD-E8BCBB57D37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51" name="TextBox 1442">
          <a:extLst>
            <a:ext uri="{FF2B5EF4-FFF2-40B4-BE49-F238E27FC236}">
              <a16:creationId xmlns:a16="http://schemas.microsoft.com/office/drawing/2014/main" id="{5A0E8E3C-86EF-4425-8150-6F9E6A505C8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52" name="TextBox 1443">
          <a:extLst>
            <a:ext uri="{FF2B5EF4-FFF2-40B4-BE49-F238E27FC236}">
              <a16:creationId xmlns:a16="http://schemas.microsoft.com/office/drawing/2014/main" id="{3D211BB3-62D7-4DDC-BC83-669EEE41298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53" name="TextBox 3">
          <a:extLst>
            <a:ext uri="{FF2B5EF4-FFF2-40B4-BE49-F238E27FC236}">
              <a16:creationId xmlns:a16="http://schemas.microsoft.com/office/drawing/2014/main" id="{72E232F6-8635-4A44-8644-4462FCCCD20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54" name="TextBox 3">
          <a:extLst>
            <a:ext uri="{FF2B5EF4-FFF2-40B4-BE49-F238E27FC236}">
              <a16:creationId xmlns:a16="http://schemas.microsoft.com/office/drawing/2014/main" id="{5B49D3A6-6AB8-49DA-BDDA-46738212E36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55" name="TextBox 3">
          <a:extLst>
            <a:ext uri="{FF2B5EF4-FFF2-40B4-BE49-F238E27FC236}">
              <a16:creationId xmlns:a16="http://schemas.microsoft.com/office/drawing/2014/main" id="{BBF9482B-676D-41F6-990F-E4501345BF4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56" name="TextBox 3">
          <a:extLst>
            <a:ext uri="{FF2B5EF4-FFF2-40B4-BE49-F238E27FC236}">
              <a16:creationId xmlns:a16="http://schemas.microsoft.com/office/drawing/2014/main" id="{DDE5E61C-C640-48CA-A70C-F33F20A38D5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57" name="TextBox 1448">
          <a:extLst>
            <a:ext uri="{FF2B5EF4-FFF2-40B4-BE49-F238E27FC236}">
              <a16:creationId xmlns:a16="http://schemas.microsoft.com/office/drawing/2014/main" id="{50E7DF45-C9B5-45FE-AEAE-ACEAFA417C0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58" name="TextBox 1449">
          <a:extLst>
            <a:ext uri="{FF2B5EF4-FFF2-40B4-BE49-F238E27FC236}">
              <a16:creationId xmlns:a16="http://schemas.microsoft.com/office/drawing/2014/main" id="{801CA833-03D5-49B6-B304-DD147842868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59" name="TextBox 1450">
          <a:extLst>
            <a:ext uri="{FF2B5EF4-FFF2-40B4-BE49-F238E27FC236}">
              <a16:creationId xmlns:a16="http://schemas.microsoft.com/office/drawing/2014/main" id="{37E44046-06DC-480C-A4A4-182E8CBB582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60" name="TextBox 3">
          <a:extLst>
            <a:ext uri="{FF2B5EF4-FFF2-40B4-BE49-F238E27FC236}">
              <a16:creationId xmlns:a16="http://schemas.microsoft.com/office/drawing/2014/main" id="{78D2D8C1-384A-4CA1-B5D5-9CBED8BC69E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61" name="TextBox 3">
          <a:extLst>
            <a:ext uri="{FF2B5EF4-FFF2-40B4-BE49-F238E27FC236}">
              <a16:creationId xmlns:a16="http://schemas.microsoft.com/office/drawing/2014/main" id="{F44AEF0A-669C-43CD-82AA-D2FCB219B5F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62" name="TextBox 1453">
          <a:extLst>
            <a:ext uri="{FF2B5EF4-FFF2-40B4-BE49-F238E27FC236}">
              <a16:creationId xmlns:a16="http://schemas.microsoft.com/office/drawing/2014/main" id="{FBCCB336-C448-43E8-87E8-CCB85AB33EF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63" name="TextBox 3">
          <a:extLst>
            <a:ext uri="{FF2B5EF4-FFF2-40B4-BE49-F238E27FC236}">
              <a16:creationId xmlns:a16="http://schemas.microsoft.com/office/drawing/2014/main" id="{A3A46DB0-F09E-4A89-BA03-C3FE434BF66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64" name="TextBox 3">
          <a:extLst>
            <a:ext uri="{FF2B5EF4-FFF2-40B4-BE49-F238E27FC236}">
              <a16:creationId xmlns:a16="http://schemas.microsoft.com/office/drawing/2014/main" id="{6CF756F2-44EE-4FB9-8455-1A283B014F5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65" name="TextBox 1456">
          <a:extLst>
            <a:ext uri="{FF2B5EF4-FFF2-40B4-BE49-F238E27FC236}">
              <a16:creationId xmlns:a16="http://schemas.microsoft.com/office/drawing/2014/main" id="{DDFD4614-3A07-4802-A46B-AFE8D9420F2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66" name="TextBox 1505">
          <a:extLst>
            <a:ext uri="{FF2B5EF4-FFF2-40B4-BE49-F238E27FC236}">
              <a16:creationId xmlns:a16="http://schemas.microsoft.com/office/drawing/2014/main" id="{2B9CE122-EE90-4375-8AD5-CAB1B099C5D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67" name="TextBox 1506">
          <a:extLst>
            <a:ext uri="{FF2B5EF4-FFF2-40B4-BE49-F238E27FC236}">
              <a16:creationId xmlns:a16="http://schemas.microsoft.com/office/drawing/2014/main" id="{EA683A0F-F607-49A6-AA34-85C7852C30B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68" name="TextBox 1507">
          <a:extLst>
            <a:ext uri="{FF2B5EF4-FFF2-40B4-BE49-F238E27FC236}">
              <a16:creationId xmlns:a16="http://schemas.microsoft.com/office/drawing/2014/main" id="{E6048872-9CC7-4DB3-A7B7-673FC879193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69" name="TextBox 3">
          <a:extLst>
            <a:ext uri="{FF2B5EF4-FFF2-40B4-BE49-F238E27FC236}">
              <a16:creationId xmlns:a16="http://schemas.microsoft.com/office/drawing/2014/main" id="{CC689B5F-0B77-420F-8CB6-163AE1C483F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70" name="TextBox 3">
          <a:extLst>
            <a:ext uri="{FF2B5EF4-FFF2-40B4-BE49-F238E27FC236}">
              <a16:creationId xmlns:a16="http://schemas.microsoft.com/office/drawing/2014/main" id="{100F0D20-2B12-40A3-9B5A-4F4A36CCB5B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71" name="TextBox 3">
          <a:extLst>
            <a:ext uri="{FF2B5EF4-FFF2-40B4-BE49-F238E27FC236}">
              <a16:creationId xmlns:a16="http://schemas.microsoft.com/office/drawing/2014/main" id="{EBB5EE0B-C915-45E0-9065-397F3D24F57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72" name="TextBox 3">
          <a:extLst>
            <a:ext uri="{FF2B5EF4-FFF2-40B4-BE49-F238E27FC236}">
              <a16:creationId xmlns:a16="http://schemas.microsoft.com/office/drawing/2014/main" id="{5FEAF42F-D5AA-442B-9300-481CA3E2887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73" name="TextBox 1512">
          <a:extLst>
            <a:ext uri="{FF2B5EF4-FFF2-40B4-BE49-F238E27FC236}">
              <a16:creationId xmlns:a16="http://schemas.microsoft.com/office/drawing/2014/main" id="{4626D2E1-F404-4EDC-BE86-3C2BC37A9214}"/>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74" name="TextBox 1513">
          <a:extLst>
            <a:ext uri="{FF2B5EF4-FFF2-40B4-BE49-F238E27FC236}">
              <a16:creationId xmlns:a16="http://schemas.microsoft.com/office/drawing/2014/main" id="{7FA61DD0-5233-4F8A-B3B6-77BEE486842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75" name="TextBox 1514">
          <a:extLst>
            <a:ext uri="{FF2B5EF4-FFF2-40B4-BE49-F238E27FC236}">
              <a16:creationId xmlns:a16="http://schemas.microsoft.com/office/drawing/2014/main" id="{8C4399AF-D6FB-4BCC-9562-AD1D1320E20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76" name="TextBox 3">
          <a:extLst>
            <a:ext uri="{FF2B5EF4-FFF2-40B4-BE49-F238E27FC236}">
              <a16:creationId xmlns:a16="http://schemas.microsoft.com/office/drawing/2014/main" id="{0914E74F-02D1-4D05-BBB6-F03A9F61176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77" name="TextBox 3">
          <a:extLst>
            <a:ext uri="{FF2B5EF4-FFF2-40B4-BE49-F238E27FC236}">
              <a16:creationId xmlns:a16="http://schemas.microsoft.com/office/drawing/2014/main" id="{92D972E9-8F15-4C8A-A0D2-B92F410B439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78" name="TextBox 3">
          <a:extLst>
            <a:ext uri="{FF2B5EF4-FFF2-40B4-BE49-F238E27FC236}">
              <a16:creationId xmlns:a16="http://schemas.microsoft.com/office/drawing/2014/main" id="{A6072B17-43EB-46BC-AEAF-6DFA714A412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79" name="TextBox 3">
          <a:extLst>
            <a:ext uri="{FF2B5EF4-FFF2-40B4-BE49-F238E27FC236}">
              <a16:creationId xmlns:a16="http://schemas.microsoft.com/office/drawing/2014/main" id="{5FD359AB-BBD5-4451-8B52-FEBC7BE6985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80" name="TextBox 3">
          <a:extLst>
            <a:ext uri="{FF2B5EF4-FFF2-40B4-BE49-F238E27FC236}">
              <a16:creationId xmlns:a16="http://schemas.microsoft.com/office/drawing/2014/main" id="{415FAC8A-F213-4B56-8B89-441FBDB38B7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81" name="TextBox 1520">
          <a:extLst>
            <a:ext uri="{FF2B5EF4-FFF2-40B4-BE49-F238E27FC236}">
              <a16:creationId xmlns:a16="http://schemas.microsoft.com/office/drawing/2014/main" id="{507FC7D1-D9B0-46C8-A2AE-B99F68F8494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82" name="TextBox 1505">
          <a:extLst>
            <a:ext uri="{FF2B5EF4-FFF2-40B4-BE49-F238E27FC236}">
              <a16:creationId xmlns:a16="http://schemas.microsoft.com/office/drawing/2014/main" id="{3EBFB92B-BB43-4154-AB47-271715427243}"/>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83" name="TextBox 1506">
          <a:extLst>
            <a:ext uri="{FF2B5EF4-FFF2-40B4-BE49-F238E27FC236}">
              <a16:creationId xmlns:a16="http://schemas.microsoft.com/office/drawing/2014/main" id="{0AB76074-E79A-45B1-8DE5-4A22009049D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84" name="TextBox 1507">
          <a:extLst>
            <a:ext uri="{FF2B5EF4-FFF2-40B4-BE49-F238E27FC236}">
              <a16:creationId xmlns:a16="http://schemas.microsoft.com/office/drawing/2014/main" id="{20E1A97F-C1A3-4028-B15F-BDF9C53B151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85" name="TextBox 3">
          <a:extLst>
            <a:ext uri="{FF2B5EF4-FFF2-40B4-BE49-F238E27FC236}">
              <a16:creationId xmlns:a16="http://schemas.microsoft.com/office/drawing/2014/main" id="{4EF636D4-349D-4D6C-B6AA-F3FBDE7C353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86" name="TextBox 3">
          <a:extLst>
            <a:ext uri="{FF2B5EF4-FFF2-40B4-BE49-F238E27FC236}">
              <a16:creationId xmlns:a16="http://schemas.microsoft.com/office/drawing/2014/main" id="{F9318891-392E-4CF8-AE0F-30A388B646D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87" name="TextBox 3">
          <a:extLst>
            <a:ext uri="{FF2B5EF4-FFF2-40B4-BE49-F238E27FC236}">
              <a16:creationId xmlns:a16="http://schemas.microsoft.com/office/drawing/2014/main" id="{B294FE20-416A-43CC-849D-DBAE38F43F9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88" name="TextBox 3">
          <a:extLst>
            <a:ext uri="{FF2B5EF4-FFF2-40B4-BE49-F238E27FC236}">
              <a16:creationId xmlns:a16="http://schemas.microsoft.com/office/drawing/2014/main" id="{AD766867-C7E4-4127-BA22-EEDCF75FC6D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89" name="TextBox 1512">
          <a:extLst>
            <a:ext uri="{FF2B5EF4-FFF2-40B4-BE49-F238E27FC236}">
              <a16:creationId xmlns:a16="http://schemas.microsoft.com/office/drawing/2014/main" id="{1B7084DF-F7AE-40C2-B470-1FABB51B6A8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90" name="TextBox 1513">
          <a:extLst>
            <a:ext uri="{FF2B5EF4-FFF2-40B4-BE49-F238E27FC236}">
              <a16:creationId xmlns:a16="http://schemas.microsoft.com/office/drawing/2014/main" id="{1C7643CE-17C5-40A4-B023-EFFDD570BD7A}"/>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91" name="TextBox 1514">
          <a:extLst>
            <a:ext uri="{FF2B5EF4-FFF2-40B4-BE49-F238E27FC236}">
              <a16:creationId xmlns:a16="http://schemas.microsoft.com/office/drawing/2014/main" id="{7A7ED4F7-FB73-445B-A517-253F8B89965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92" name="TextBox 3">
          <a:extLst>
            <a:ext uri="{FF2B5EF4-FFF2-40B4-BE49-F238E27FC236}">
              <a16:creationId xmlns:a16="http://schemas.microsoft.com/office/drawing/2014/main" id="{8264BC87-09B2-4AE4-827F-8D17E076E37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93" name="TextBox 3">
          <a:extLst>
            <a:ext uri="{FF2B5EF4-FFF2-40B4-BE49-F238E27FC236}">
              <a16:creationId xmlns:a16="http://schemas.microsoft.com/office/drawing/2014/main" id="{BBC42ACB-4C96-4F7B-8359-16E7B6A569B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94" name="TextBox 3">
          <a:extLst>
            <a:ext uri="{FF2B5EF4-FFF2-40B4-BE49-F238E27FC236}">
              <a16:creationId xmlns:a16="http://schemas.microsoft.com/office/drawing/2014/main" id="{990177EB-D27D-494B-A69B-881EA3B8677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95" name="TextBox 3">
          <a:extLst>
            <a:ext uri="{FF2B5EF4-FFF2-40B4-BE49-F238E27FC236}">
              <a16:creationId xmlns:a16="http://schemas.microsoft.com/office/drawing/2014/main" id="{D2EBE251-47B7-4A82-A11F-8705C7610FE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96" name="TextBox 3">
          <a:extLst>
            <a:ext uri="{FF2B5EF4-FFF2-40B4-BE49-F238E27FC236}">
              <a16:creationId xmlns:a16="http://schemas.microsoft.com/office/drawing/2014/main" id="{5C2E85AC-E4A9-4F47-A5AD-8071045E0DC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97" name="TextBox 1520">
          <a:extLst>
            <a:ext uri="{FF2B5EF4-FFF2-40B4-BE49-F238E27FC236}">
              <a16:creationId xmlns:a16="http://schemas.microsoft.com/office/drawing/2014/main" id="{ABEA40AD-B09B-4998-93BA-2AE120D932A6}"/>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98" name="TextBox 1489">
          <a:extLst>
            <a:ext uri="{FF2B5EF4-FFF2-40B4-BE49-F238E27FC236}">
              <a16:creationId xmlns:a16="http://schemas.microsoft.com/office/drawing/2014/main" id="{C10046CF-EC57-4787-99F3-6376D129E4C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699" name="TextBox 1490">
          <a:extLst>
            <a:ext uri="{FF2B5EF4-FFF2-40B4-BE49-F238E27FC236}">
              <a16:creationId xmlns:a16="http://schemas.microsoft.com/office/drawing/2014/main" id="{BC476E09-A977-4C37-A3C4-3C1BDFCE098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00" name="TextBox 1491">
          <a:extLst>
            <a:ext uri="{FF2B5EF4-FFF2-40B4-BE49-F238E27FC236}">
              <a16:creationId xmlns:a16="http://schemas.microsoft.com/office/drawing/2014/main" id="{56E84B3A-BECA-41CE-A0D0-DDEDC299CF4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01" name="TextBox 3">
          <a:extLst>
            <a:ext uri="{FF2B5EF4-FFF2-40B4-BE49-F238E27FC236}">
              <a16:creationId xmlns:a16="http://schemas.microsoft.com/office/drawing/2014/main" id="{302F73F1-66A3-4BCD-82D5-20AB0C139FA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02" name="TextBox 3">
          <a:extLst>
            <a:ext uri="{FF2B5EF4-FFF2-40B4-BE49-F238E27FC236}">
              <a16:creationId xmlns:a16="http://schemas.microsoft.com/office/drawing/2014/main" id="{36AE98B7-6204-42F2-A643-EF450C4AEB2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03" name="TextBox 3">
          <a:extLst>
            <a:ext uri="{FF2B5EF4-FFF2-40B4-BE49-F238E27FC236}">
              <a16:creationId xmlns:a16="http://schemas.microsoft.com/office/drawing/2014/main" id="{2C754DB5-66EF-40A5-957B-98B3409C819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04" name="TextBox 3">
          <a:extLst>
            <a:ext uri="{FF2B5EF4-FFF2-40B4-BE49-F238E27FC236}">
              <a16:creationId xmlns:a16="http://schemas.microsoft.com/office/drawing/2014/main" id="{9A1836AF-4D00-4E94-B887-35F8531A654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05" name="TextBox 1496">
          <a:extLst>
            <a:ext uri="{FF2B5EF4-FFF2-40B4-BE49-F238E27FC236}">
              <a16:creationId xmlns:a16="http://schemas.microsoft.com/office/drawing/2014/main" id="{4DB9A536-6169-4648-8AC0-1F8096C4ED2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06" name="TextBox 1497">
          <a:extLst>
            <a:ext uri="{FF2B5EF4-FFF2-40B4-BE49-F238E27FC236}">
              <a16:creationId xmlns:a16="http://schemas.microsoft.com/office/drawing/2014/main" id="{33C481DE-5ED8-47F5-85F9-A32B1CD7CEB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07" name="TextBox 1498">
          <a:extLst>
            <a:ext uri="{FF2B5EF4-FFF2-40B4-BE49-F238E27FC236}">
              <a16:creationId xmlns:a16="http://schemas.microsoft.com/office/drawing/2014/main" id="{1D18EFA7-57C3-41CA-AC17-8861A81AAE9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08" name="TextBox 3">
          <a:extLst>
            <a:ext uri="{FF2B5EF4-FFF2-40B4-BE49-F238E27FC236}">
              <a16:creationId xmlns:a16="http://schemas.microsoft.com/office/drawing/2014/main" id="{F404C5D1-B0F8-4197-8629-A158E44AF0B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09" name="TextBox 3">
          <a:extLst>
            <a:ext uri="{FF2B5EF4-FFF2-40B4-BE49-F238E27FC236}">
              <a16:creationId xmlns:a16="http://schemas.microsoft.com/office/drawing/2014/main" id="{B9802BEE-F72B-4B6E-82FA-228FB002F4F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10" name="TextBox 1501">
          <a:extLst>
            <a:ext uri="{FF2B5EF4-FFF2-40B4-BE49-F238E27FC236}">
              <a16:creationId xmlns:a16="http://schemas.microsoft.com/office/drawing/2014/main" id="{512BA668-31E0-4434-98C5-C85208058B1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11" name="TextBox 3">
          <a:extLst>
            <a:ext uri="{FF2B5EF4-FFF2-40B4-BE49-F238E27FC236}">
              <a16:creationId xmlns:a16="http://schemas.microsoft.com/office/drawing/2014/main" id="{51C55DE2-79B4-4F4B-A27D-56984EF77147}"/>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12" name="TextBox 3">
          <a:extLst>
            <a:ext uri="{FF2B5EF4-FFF2-40B4-BE49-F238E27FC236}">
              <a16:creationId xmlns:a16="http://schemas.microsoft.com/office/drawing/2014/main" id="{22774987-07A2-41E3-9531-B4781AE9F6B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13" name="TextBox 1504">
          <a:extLst>
            <a:ext uri="{FF2B5EF4-FFF2-40B4-BE49-F238E27FC236}">
              <a16:creationId xmlns:a16="http://schemas.microsoft.com/office/drawing/2014/main" id="{7A229AA5-90FF-4042-8231-6AA3BD72FF8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14" name="TextBox 1505">
          <a:extLst>
            <a:ext uri="{FF2B5EF4-FFF2-40B4-BE49-F238E27FC236}">
              <a16:creationId xmlns:a16="http://schemas.microsoft.com/office/drawing/2014/main" id="{03817D30-A91D-4ECC-9559-4031A557B4E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15" name="TextBox 1506">
          <a:extLst>
            <a:ext uri="{FF2B5EF4-FFF2-40B4-BE49-F238E27FC236}">
              <a16:creationId xmlns:a16="http://schemas.microsoft.com/office/drawing/2014/main" id="{3D79BD11-4445-42E7-9436-840DA5E62DE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16" name="TextBox 1507">
          <a:extLst>
            <a:ext uri="{FF2B5EF4-FFF2-40B4-BE49-F238E27FC236}">
              <a16:creationId xmlns:a16="http://schemas.microsoft.com/office/drawing/2014/main" id="{A71AD98F-541D-4C5B-B617-98B930887F9C}"/>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17" name="TextBox 3">
          <a:extLst>
            <a:ext uri="{FF2B5EF4-FFF2-40B4-BE49-F238E27FC236}">
              <a16:creationId xmlns:a16="http://schemas.microsoft.com/office/drawing/2014/main" id="{6FD0DF0A-9F97-4FF4-9D11-E122FD436FEF}"/>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18" name="TextBox 3">
          <a:extLst>
            <a:ext uri="{FF2B5EF4-FFF2-40B4-BE49-F238E27FC236}">
              <a16:creationId xmlns:a16="http://schemas.microsoft.com/office/drawing/2014/main" id="{078ACAEB-FFEE-44DB-9AA4-266D75540FA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19" name="TextBox 3">
          <a:extLst>
            <a:ext uri="{FF2B5EF4-FFF2-40B4-BE49-F238E27FC236}">
              <a16:creationId xmlns:a16="http://schemas.microsoft.com/office/drawing/2014/main" id="{87F4EA21-72BD-4AFC-97D0-423770DEF3FE}"/>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20" name="TextBox 3">
          <a:extLst>
            <a:ext uri="{FF2B5EF4-FFF2-40B4-BE49-F238E27FC236}">
              <a16:creationId xmlns:a16="http://schemas.microsoft.com/office/drawing/2014/main" id="{66EA3C30-B1B4-403C-8DDB-EA12C624964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21" name="TextBox 1512">
          <a:extLst>
            <a:ext uri="{FF2B5EF4-FFF2-40B4-BE49-F238E27FC236}">
              <a16:creationId xmlns:a16="http://schemas.microsoft.com/office/drawing/2014/main" id="{BB12BB86-4296-4461-A4C4-621B18AECE9D}"/>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22" name="TextBox 1513">
          <a:extLst>
            <a:ext uri="{FF2B5EF4-FFF2-40B4-BE49-F238E27FC236}">
              <a16:creationId xmlns:a16="http://schemas.microsoft.com/office/drawing/2014/main" id="{4B905511-29F3-4C89-ABC3-C54E8251C15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23" name="TextBox 1514">
          <a:extLst>
            <a:ext uri="{FF2B5EF4-FFF2-40B4-BE49-F238E27FC236}">
              <a16:creationId xmlns:a16="http://schemas.microsoft.com/office/drawing/2014/main" id="{E5DFA288-1DE8-4E52-8A10-3D5450E5A220}"/>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24" name="TextBox 3">
          <a:extLst>
            <a:ext uri="{FF2B5EF4-FFF2-40B4-BE49-F238E27FC236}">
              <a16:creationId xmlns:a16="http://schemas.microsoft.com/office/drawing/2014/main" id="{428A7861-A3B2-462A-B620-5D3496B3B3C1}"/>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25" name="TextBox 3">
          <a:extLst>
            <a:ext uri="{FF2B5EF4-FFF2-40B4-BE49-F238E27FC236}">
              <a16:creationId xmlns:a16="http://schemas.microsoft.com/office/drawing/2014/main" id="{338CDB20-4256-4557-81C8-7E1592EE4D78}"/>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26" name="TextBox 3">
          <a:extLst>
            <a:ext uri="{FF2B5EF4-FFF2-40B4-BE49-F238E27FC236}">
              <a16:creationId xmlns:a16="http://schemas.microsoft.com/office/drawing/2014/main" id="{1C072AA7-76BD-4E10-826A-F758E516FE32}"/>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27" name="TextBox 3">
          <a:extLst>
            <a:ext uri="{FF2B5EF4-FFF2-40B4-BE49-F238E27FC236}">
              <a16:creationId xmlns:a16="http://schemas.microsoft.com/office/drawing/2014/main" id="{06E01503-6DA2-4105-A37B-94C7B26FED1B}"/>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28" name="TextBox 3">
          <a:extLst>
            <a:ext uri="{FF2B5EF4-FFF2-40B4-BE49-F238E27FC236}">
              <a16:creationId xmlns:a16="http://schemas.microsoft.com/office/drawing/2014/main" id="{87FCD82C-2EBF-4971-8245-7FF40CBAA885}"/>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oneCellAnchor>
    <xdr:from>
      <xdr:col>3</xdr:col>
      <xdr:colOff>252356</xdr:colOff>
      <xdr:row>20</xdr:row>
      <xdr:rowOff>0</xdr:rowOff>
    </xdr:from>
    <xdr:ext cx="184681" cy="429484"/>
    <xdr:sp macro="" textlink="">
      <xdr:nvSpPr>
        <xdr:cNvPr id="5729" name="TextBox 1520">
          <a:extLst>
            <a:ext uri="{FF2B5EF4-FFF2-40B4-BE49-F238E27FC236}">
              <a16:creationId xmlns:a16="http://schemas.microsoft.com/office/drawing/2014/main" id="{1B29EDD1-5042-4F9C-886E-DFB434AADD79}"/>
            </a:ext>
          </a:extLst>
        </xdr:cNvPr>
        <xdr:cNvSpPr txBox="1"/>
      </xdr:nvSpPr>
      <xdr:spPr>
        <a:xfrm>
          <a:off x="1288676" y="4617720"/>
          <a:ext cx="184681" cy="429484"/>
        </a:xfrm>
        <a:prstGeom prst="rect">
          <a:avLst/>
        </a:prstGeom>
        <a:noFill/>
        <a:ln>
          <a:noFill/>
        </a:ln>
      </xdr:spPr>
      <xdr:txBody>
        <a:bodyPr vert="horz" wrap="none" lIns="91440" tIns="45720" rIns="91440" bIns="45720" anchor="t" anchorCtr="0" compatLnSpc="0">
          <a:spAutoFit/>
        </a:bodyPr>
        <a:lstStyle/>
        <a:p>
          <a:pPr marL="0" marR="0" lvl="0" indent="0" defTabSz="914400" rtl="0" fontAlgn="auto" hangingPunct="0">
            <a:lnSpc>
              <a:spcPct val="100000"/>
            </a:lnSpc>
            <a:spcBef>
              <a:spcPts val="0"/>
            </a:spcBef>
            <a:spcAft>
              <a:spcPts val="0"/>
            </a:spcAft>
            <a:buNone/>
            <a:tabLst/>
            <a:defRPr sz="1800" b="0" i="0" u="none" strike="noStrike" kern="0" cap="none" spc="0" baseline="0">
              <a:solidFill>
                <a:srgbClr val="000000"/>
              </a:solidFill>
              <a:uFillTx/>
            </a:defRPr>
          </a:pPr>
          <a:endParaRPr lang="lv-LV" sz="1200" b="0" i="0" u="none" strike="noStrike" kern="1200" cap="none" spc="0" baseline="0">
            <a:solidFill>
              <a:srgbClr val="000000"/>
            </a:solidFill>
            <a:uFillTx/>
            <a:latin typeface="Liberation Serif" pitchFamily="18"/>
            <a:ea typeface="Segoe UI" pitchFamily="2"/>
            <a:cs typeface="Tahoma" pitchFamily="2"/>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514C9-2BCA-4512-A178-1CD7090E5103}">
  <dimension ref="B3:G14"/>
  <sheetViews>
    <sheetView tabSelected="1" workbookViewId="0">
      <selection activeCell="D16" sqref="D16"/>
    </sheetView>
  </sheetViews>
  <sheetFormatPr defaultRowHeight="14.4" x14ac:dyDescent="0.3"/>
  <cols>
    <col min="1" max="1" width="5.33203125" customWidth="1"/>
    <col min="2" max="2" width="7.88671875" customWidth="1"/>
    <col min="3" max="3" width="34.6640625" customWidth="1"/>
    <col min="4" max="4" width="54.33203125" customWidth="1"/>
    <col min="5" max="6" width="14.109375" customWidth="1"/>
    <col min="7" max="7" width="50" customWidth="1"/>
  </cols>
  <sheetData>
    <row r="3" spans="2:7" ht="15.6" x14ac:dyDescent="0.3">
      <c r="B3" s="67"/>
      <c r="C3" s="150" t="s">
        <v>42</v>
      </c>
      <c r="D3" s="150"/>
      <c r="E3" s="67"/>
      <c r="F3" s="67"/>
    </row>
    <row r="4" spans="2:7" ht="15.6" x14ac:dyDescent="0.3">
      <c r="B4" s="67"/>
      <c r="C4" s="67"/>
      <c r="D4" s="67"/>
      <c r="E4" s="67"/>
      <c r="F4" s="67"/>
    </row>
    <row r="5" spans="2:7" ht="46.8" x14ac:dyDescent="0.3">
      <c r="B5" s="68" t="s">
        <v>3</v>
      </c>
      <c r="C5" s="68" t="s">
        <v>0</v>
      </c>
      <c r="D5" s="68" t="s">
        <v>1</v>
      </c>
      <c r="E5" s="69" t="s">
        <v>2</v>
      </c>
      <c r="F5" s="69" t="s">
        <v>96</v>
      </c>
      <c r="G5" s="144" t="s">
        <v>92</v>
      </c>
    </row>
    <row r="6" spans="2:7" ht="132" customHeight="1" x14ac:dyDescent="0.3">
      <c r="B6" s="68">
        <v>1</v>
      </c>
      <c r="C6" s="68" t="s">
        <v>4</v>
      </c>
      <c r="D6" s="69" t="s">
        <v>91</v>
      </c>
      <c r="E6" s="70">
        <v>9409</v>
      </c>
      <c r="F6" s="147">
        <v>9409</v>
      </c>
      <c r="G6" s="145" t="s">
        <v>93</v>
      </c>
    </row>
    <row r="7" spans="2:7" ht="85.2" customHeight="1" x14ac:dyDescent="0.3">
      <c r="B7" s="68">
        <v>2</v>
      </c>
      <c r="C7" s="68" t="s">
        <v>5</v>
      </c>
      <c r="D7" s="69" t="s">
        <v>6</v>
      </c>
      <c r="E7" s="70">
        <v>4693.3500000000004</v>
      </c>
      <c r="F7" s="147">
        <v>4694</v>
      </c>
      <c r="G7" s="145" t="s">
        <v>94</v>
      </c>
    </row>
    <row r="8" spans="2:7" ht="42" x14ac:dyDescent="0.3">
      <c r="B8" s="68">
        <v>3</v>
      </c>
      <c r="C8" s="68" t="s">
        <v>7</v>
      </c>
      <c r="D8" s="69" t="s">
        <v>135</v>
      </c>
      <c r="E8" s="70">
        <v>2348.4</v>
      </c>
      <c r="F8" s="147">
        <v>2349</v>
      </c>
      <c r="G8" s="145" t="s">
        <v>95</v>
      </c>
    </row>
    <row r="9" spans="2:7" ht="15.6" x14ac:dyDescent="0.3">
      <c r="B9" s="67"/>
      <c r="C9" s="67"/>
      <c r="D9" s="119" t="s">
        <v>8</v>
      </c>
      <c r="E9" s="120">
        <f>SUM(E6:E8)</f>
        <v>16450.75</v>
      </c>
      <c r="F9" s="148">
        <f>SUM(F6:F8)</f>
        <v>16452</v>
      </c>
      <c r="G9" s="146"/>
    </row>
    <row r="14" spans="2:7" x14ac:dyDescent="0.3">
      <c r="F14" s="149"/>
    </row>
  </sheetData>
  <mergeCells count="1">
    <mergeCell ref="C3:D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1E397-7B63-4B2A-8473-34DE3C46F69C}">
  <dimension ref="B2:S27"/>
  <sheetViews>
    <sheetView workbookViewId="0">
      <selection activeCell="B2" sqref="B2"/>
    </sheetView>
  </sheetViews>
  <sheetFormatPr defaultRowHeight="14.4" x14ac:dyDescent="0.3"/>
  <cols>
    <col min="3" max="3" width="17" customWidth="1"/>
  </cols>
  <sheetData>
    <row r="2" spans="2:19" x14ac:dyDescent="0.3">
      <c r="B2" s="1" t="s">
        <v>134</v>
      </c>
      <c r="C2" s="2"/>
      <c r="D2" s="2"/>
      <c r="E2" s="3"/>
      <c r="F2" s="3"/>
      <c r="G2" s="4"/>
      <c r="H2" s="3"/>
      <c r="I2" s="3"/>
      <c r="J2" s="3"/>
      <c r="K2" s="3"/>
      <c r="L2" s="3"/>
      <c r="M2" s="3"/>
      <c r="N2" s="3"/>
      <c r="O2" s="3"/>
      <c r="P2" s="3"/>
      <c r="Q2" s="5"/>
    </row>
    <row r="3" spans="2:19" x14ac:dyDescent="0.3">
      <c r="B3" s="6" t="s">
        <v>9</v>
      </c>
      <c r="C3" s="7"/>
      <c r="D3" s="7"/>
      <c r="E3" s="8"/>
      <c r="F3" s="3"/>
      <c r="G3" s="4"/>
      <c r="H3" s="3"/>
      <c r="I3" s="3"/>
      <c r="J3" s="3"/>
      <c r="K3" s="3"/>
      <c r="L3" s="3"/>
      <c r="M3" s="3"/>
      <c r="N3" s="3"/>
      <c r="O3" s="3"/>
      <c r="P3" s="3"/>
      <c r="Q3" s="5"/>
    </row>
    <row r="4" spans="2:19" x14ac:dyDescent="0.3">
      <c r="B4" s="6" t="s">
        <v>10</v>
      </c>
      <c r="C4" s="7"/>
      <c r="D4" s="7"/>
      <c r="E4" s="8"/>
      <c r="F4" s="3"/>
      <c r="G4" s="4"/>
      <c r="H4" s="3"/>
      <c r="I4" s="3"/>
      <c r="J4" s="3"/>
      <c r="K4" s="3"/>
      <c r="L4" s="3"/>
      <c r="M4" s="3"/>
      <c r="N4" s="3"/>
      <c r="O4" s="3"/>
      <c r="P4" s="3"/>
      <c r="Q4" s="5"/>
    </row>
    <row r="5" spans="2:19" x14ac:dyDescent="0.3">
      <c r="B5" s="6" t="s">
        <v>11</v>
      </c>
      <c r="C5" s="7"/>
      <c r="D5" s="7"/>
      <c r="E5" s="8"/>
      <c r="F5" s="3"/>
      <c r="G5" s="4"/>
      <c r="H5" s="3"/>
      <c r="I5" s="3"/>
      <c r="J5" s="3"/>
      <c r="K5" s="3"/>
      <c r="L5" s="3"/>
      <c r="M5" s="3"/>
      <c r="N5" s="3"/>
      <c r="O5" s="3"/>
      <c r="P5" s="3"/>
      <c r="Q5" s="5"/>
    </row>
    <row r="6" spans="2:19" x14ac:dyDescent="0.3">
      <c r="B6" s="1"/>
      <c r="C6" s="2"/>
      <c r="D6" s="2"/>
      <c r="E6" s="3"/>
      <c r="F6" s="3"/>
      <c r="G6" s="9" t="s">
        <v>12</v>
      </c>
      <c r="H6" s="3"/>
      <c r="I6" s="3"/>
      <c r="J6" s="3"/>
      <c r="K6" s="3"/>
      <c r="L6" s="3"/>
      <c r="M6" s="3"/>
      <c r="N6" s="3"/>
      <c r="O6" s="3"/>
      <c r="P6" s="3"/>
      <c r="Q6" s="5"/>
    </row>
    <row r="7" spans="2:19" x14ac:dyDescent="0.3">
      <c r="B7" s="6"/>
      <c r="C7" s="7"/>
      <c r="D7" s="7"/>
      <c r="E7" s="8"/>
      <c r="F7" s="10"/>
      <c r="G7" s="11"/>
      <c r="H7" s="3"/>
      <c r="I7" s="3"/>
      <c r="J7" s="3"/>
      <c r="K7" s="3"/>
      <c r="L7" s="5"/>
      <c r="M7" s="3"/>
      <c r="N7" s="3"/>
      <c r="O7" s="3"/>
      <c r="P7" s="12"/>
      <c r="Q7" s="5"/>
    </row>
    <row r="8" spans="2:19" ht="15" thickBot="1" x14ac:dyDescent="0.35">
      <c r="B8" s="13"/>
      <c r="C8" s="13"/>
      <c r="D8" s="13"/>
      <c r="E8" s="14"/>
      <c r="F8" s="14"/>
      <c r="G8" s="14"/>
      <c r="H8" s="13"/>
      <c r="I8" s="13"/>
      <c r="J8" s="13"/>
      <c r="K8" s="13"/>
      <c r="L8" s="13"/>
      <c r="M8" s="13"/>
      <c r="N8" s="15"/>
      <c r="O8" s="13"/>
      <c r="P8" s="16"/>
      <c r="Q8" s="13"/>
    </row>
    <row r="9" spans="2:19" ht="15" thickBot="1" x14ac:dyDescent="0.35">
      <c r="B9" s="162" t="s">
        <v>13</v>
      </c>
      <c r="C9" s="164" t="s">
        <v>14</v>
      </c>
      <c r="D9" s="166" t="s">
        <v>15</v>
      </c>
      <c r="E9" s="175" t="s">
        <v>16</v>
      </c>
      <c r="F9" s="177" t="s">
        <v>17</v>
      </c>
      <c r="G9" s="178"/>
      <c r="H9" s="178"/>
      <c r="I9" s="178"/>
      <c r="J9" s="178"/>
      <c r="K9" s="179"/>
      <c r="L9" s="151" t="s">
        <v>18</v>
      </c>
      <c r="M9" s="152"/>
      <c r="N9" s="152"/>
      <c r="O9" s="152"/>
      <c r="P9" s="153"/>
      <c r="Q9" s="5"/>
    </row>
    <row r="10" spans="2:19" ht="53.4" thickBot="1" x14ac:dyDescent="0.35">
      <c r="B10" s="163"/>
      <c r="C10" s="165"/>
      <c r="D10" s="167"/>
      <c r="E10" s="176"/>
      <c r="F10" s="17" t="s">
        <v>19</v>
      </c>
      <c r="G10" s="17" t="s">
        <v>20</v>
      </c>
      <c r="H10" s="17" t="s">
        <v>21</v>
      </c>
      <c r="I10" s="17" t="s">
        <v>22</v>
      </c>
      <c r="J10" s="17" t="s">
        <v>23</v>
      </c>
      <c r="K10" s="17" t="s">
        <v>24</v>
      </c>
      <c r="L10" s="18" t="s">
        <v>25</v>
      </c>
      <c r="M10" s="18" t="s">
        <v>21</v>
      </c>
      <c r="N10" s="18" t="s">
        <v>22</v>
      </c>
      <c r="O10" s="18" t="s">
        <v>23</v>
      </c>
      <c r="P10" s="19" t="s">
        <v>26</v>
      </c>
      <c r="Q10" s="5"/>
    </row>
    <row r="11" spans="2:19" ht="15.6" thickTop="1" thickBot="1" x14ac:dyDescent="0.35">
      <c r="B11" s="20">
        <v>1</v>
      </c>
      <c r="C11" s="21">
        <f>B11+1</f>
        <v>2</v>
      </c>
      <c r="D11" s="21">
        <f t="shared" ref="D11:P11" si="0">C11+1</f>
        <v>3</v>
      </c>
      <c r="E11" s="21">
        <f t="shared" si="0"/>
        <v>4</v>
      </c>
      <c r="F11" s="21">
        <f t="shared" si="0"/>
        <v>5</v>
      </c>
      <c r="G11" s="21">
        <f t="shared" si="0"/>
        <v>6</v>
      </c>
      <c r="H11" s="21">
        <f t="shared" si="0"/>
        <v>7</v>
      </c>
      <c r="I11" s="21">
        <f t="shared" si="0"/>
        <v>8</v>
      </c>
      <c r="J11" s="21">
        <f t="shared" si="0"/>
        <v>9</v>
      </c>
      <c r="K11" s="21">
        <f t="shared" si="0"/>
        <v>10</v>
      </c>
      <c r="L11" s="21">
        <f t="shared" si="0"/>
        <v>11</v>
      </c>
      <c r="M11" s="21">
        <f t="shared" si="0"/>
        <v>12</v>
      </c>
      <c r="N11" s="21">
        <f t="shared" si="0"/>
        <v>13</v>
      </c>
      <c r="O11" s="21">
        <f t="shared" si="0"/>
        <v>14</v>
      </c>
      <c r="P11" s="22">
        <f t="shared" si="0"/>
        <v>15</v>
      </c>
      <c r="Q11" s="5"/>
    </row>
    <row r="12" spans="2:19" ht="15" thickTop="1" x14ac:dyDescent="0.3">
      <c r="B12" s="23"/>
      <c r="C12" s="24"/>
      <c r="D12" s="25"/>
      <c r="E12" s="26"/>
      <c r="F12" s="27"/>
      <c r="G12" s="28"/>
      <c r="H12" s="54"/>
      <c r="I12" s="54"/>
      <c r="J12" s="29"/>
      <c r="K12" s="30"/>
      <c r="L12" s="30"/>
      <c r="M12" s="30"/>
      <c r="N12" s="30"/>
      <c r="O12" s="30"/>
      <c r="P12" s="31"/>
      <c r="Q12" s="13"/>
    </row>
    <row r="13" spans="2:19" x14ac:dyDescent="0.3">
      <c r="B13" s="23"/>
      <c r="C13" s="55" t="s">
        <v>37</v>
      </c>
      <c r="D13" s="56"/>
      <c r="E13" s="57"/>
      <c r="F13" s="58"/>
      <c r="G13" s="59"/>
      <c r="H13" s="59"/>
      <c r="I13" s="59"/>
      <c r="J13" s="29"/>
      <c r="K13" s="30"/>
      <c r="L13" s="30"/>
      <c r="M13" s="30"/>
      <c r="N13" s="30"/>
      <c r="O13" s="30"/>
      <c r="P13" s="31"/>
      <c r="Q13" s="13"/>
    </row>
    <row r="14" spans="2:19" ht="53.4" x14ac:dyDescent="0.3">
      <c r="B14" s="23">
        <v>1</v>
      </c>
      <c r="C14" s="60" t="s">
        <v>38</v>
      </c>
      <c r="D14" s="33" t="s">
        <v>29</v>
      </c>
      <c r="E14" s="33">
        <v>1</v>
      </c>
      <c r="F14" s="34">
        <v>2</v>
      </c>
      <c r="G14" s="34">
        <v>16.5</v>
      </c>
      <c r="H14" s="29">
        <f>F14*G14</f>
        <v>33</v>
      </c>
      <c r="I14" s="29">
        <v>28.21</v>
      </c>
      <c r="J14" s="29">
        <f>H14*0.15</f>
        <v>4.95</v>
      </c>
      <c r="K14" s="30">
        <f>SUM(H14:J14)</f>
        <v>66.16</v>
      </c>
      <c r="L14" s="30">
        <f>ROUND(E14*F14,2)</f>
        <v>2</v>
      </c>
      <c r="M14" s="30">
        <f>ROUND(E14*H14,2)</f>
        <v>33</v>
      </c>
      <c r="N14" s="30">
        <f>ROUND(E14*I14,2)</f>
        <v>28.21</v>
      </c>
      <c r="O14" s="30">
        <f>ROUND(E14*J14,2)</f>
        <v>4.95</v>
      </c>
      <c r="P14" s="31">
        <f>O14+N14+M14</f>
        <v>66.16</v>
      </c>
      <c r="Q14" s="13"/>
      <c r="S14" s="128"/>
    </row>
    <row r="15" spans="2:19" ht="119.4" x14ac:dyDescent="0.3">
      <c r="B15" s="23">
        <f>B14+1</f>
        <v>2</v>
      </c>
      <c r="C15" s="60" t="s">
        <v>39</v>
      </c>
      <c r="D15" s="33" t="s">
        <v>29</v>
      </c>
      <c r="E15" s="33">
        <v>1</v>
      </c>
      <c r="F15" s="34">
        <v>16</v>
      </c>
      <c r="G15" s="34">
        <v>16.5</v>
      </c>
      <c r="H15" s="29">
        <f>F15*G15</f>
        <v>264</v>
      </c>
      <c r="I15" s="29">
        <v>129.65</v>
      </c>
      <c r="J15" s="29">
        <f>H15*0.08</f>
        <v>21.12</v>
      </c>
      <c r="K15" s="30">
        <f>SUM(H15:J15)</f>
        <v>414.77</v>
      </c>
      <c r="L15" s="30">
        <f>ROUND(E15*F15,2)</f>
        <v>16</v>
      </c>
      <c r="M15" s="30">
        <f>ROUND(E15*H15,2)</f>
        <v>264</v>
      </c>
      <c r="N15" s="30">
        <f>ROUND(E15*I15,2)</f>
        <v>129.65</v>
      </c>
      <c r="O15" s="30">
        <f>ROUND(E15*J15,2)</f>
        <v>21.12</v>
      </c>
      <c r="P15" s="31">
        <f>O15+N15+M15</f>
        <v>414.77</v>
      </c>
      <c r="Q15" s="13"/>
      <c r="S15" s="128"/>
    </row>
    <row r="16" spans="2:19" ht="40.200000000000003" x14ac:dyDescent="0.3">
      <c r="B16" s="23">
        <f>B15+1</f>
        <v>3</v>
      </c>
      <c r="C16" s="60" t="s">
        <v>40</v>
      </c>
      <c r="D16" s="33" t="s">
        <v>29</v>
      </c>
      <c r="E16" s="33">
        <v>1</v>
      </c>
      <c r="F16" s="34">
        <v>0</v>
      </c>
      <c r="G16" s="34">
        <v>16.5</v>
      </c>
      <c r="H16" s="29">
        <f>F16*G16</f>
        <v>0</v>
      </c>
      <c r="I16" s="29">
        <v>0</v>
      </c>
      <c r="J16" s="29">
        <v>371.4</v>
      </c>
      <c r="K16" s="30">
        <f>SUM(H16:J16)</f>
        <v>371.4</v>
      </c>
      <c r="L16" s="30">
        <f>ROUND(E16*F16,2)</f>
        <v>0</v>
      </c>
      <c r="M16" s="30">
        <f>ROUND(E16*H16,2)</f>
        <v>0</v>
      </c>
      <c r="N16" s="30">
        <f>ROUND(E16*I16,2)</f>
        <v>0</v>
      </c>
      <c r="O16" s="30">
        <f>ROUND(E16*J16,2)</f>
        <v>371.4</v>
      </c>
      <c r="P16" s="31">
        <f>O16+N16+M16</f>
        <v>371.4</v>
      </c>
      <c r="Q16" s="13"/>
      <c r="S16" s="128"/>
    </row>
    <row r="17" spans="2:19" ht="41.4" x14ac:dyDescent="0.3">
      <c r="B17" s="23"/>
      <c r="C17" s="32" t="s">
        <v>27</v>
      </c>
      <c r="D17" s="33"/>
      <c r="E17" s="33"/>
      <c r="F17" s="34"/>
      <c r="G17" s="34"/>
      <c r="H17" s="29"/>
      <c r="I17" s="29"/>
      <c r="J17" s="29"/>
      <c r="K17" s="30"/>
      <c r="L17" s="30"/>
      <c r="M17" s="30"/>
      <c r="N17" s="30"/>
      <c r="O17" s="30"/>
      <c r="P17" s="31"/>
      <c r="Q17" s="13"/>
    </row>
    <row r="18" spans="2:19" ht="79.8" x14ac:dyDescent="0.3">
      <c r="B18" s="23">
        <f>B16+1</f>
        <v>4</v>
      </c>
      <c r="C18" s="60" t="s">
        <v>28</v>
      </c>
      <c r="D18" s="33" t="s">
        <v>29</v>
      </c>
      <c r="E18" s="33">
        <v>1</v>
      </c>
      <c r="F18" s="34">
        <v>23</v>
      </c>
      <c r="G18" s="34">
        <v>16.5</v>
      </c>
      <c r="H18" s="29">
        <f>F18*G18</f>
        <v>379.5</v>
      </c>
      <c r="I18" s="29">
        <v>192.5</v>
      </c>
      <c r="J18" s="29">
        <v>81.5</v>
      </c>
      <c r="K18" s="30">
        <f>SUM(H18:J18)</f>
        <v>653.5</v>
      </c>
      <c r="L18" s="30">
        <f>ROUND(E18*F18,2)</f>
        <v>23</v>
      </c>
      <c r="M18" s="30">
        <f>ROUND(E18*H18,2)</f>
        <v>379.5</v>
      </c>
      <c r="N18" s="30">
        <f>ROUND(E18*I18,2)</f>
        <v>192.5</v>
      </c>
      <c r="O18" s="30">
        <f>ROUND(E18*J18,2)</f>
        <v>81.5</v>
      </c>
      <c r="P18" s="31">
        <f>O18+N18+M18</f>
        <v>653.5</v>
      </c>
      <c r="Q18" s="13"/>
      <c r="S18" s="128"/>
    </row>
    <row r="19" spans="2:19" x14ac:dyDescent="0.3">
      <c r="B19" s="23"/>
      <c r="C19" s="32" t="s">
        <v>30</v>
      </c>
      <c r="D19" s="33"/>
      <c r="E19" s="33"/>
      <c r="F19" s="34"/>
      <c r="G19" s="34"/>
      <c r="H19" s="29"/>
      <c r="I19" s="29"/>
      <c r="J19" s="29"/>
      <c r="K19" s="30"/>
      <c r="L19" s="30"/>
      <c r="M19" s="30"/>
      <c r="N19" s="30"/>
      <c r="O19" s="30"/>
      <c r="P19" s="31"/>
      <c r="Q19" s="13"/>
    </row>
    <row r="20" spans="2:19" ht="27" x14ac:dyDescent="0.3">
      <c r="B20" s="61">
        <f>B18+1</f>
        <v>5</v>
      </c>
      <c r="C20" s="35" t="s">
        <v>31</v>
      </c>
      <c r="D20" s="36" t="s">
        <v>29</v>
      </c>
      <c r="E20" s="36">
        <v>1</v>
      </c>
      <c r="F20" s="37">
        <v>2</v>
      </c>
      <c r="G20" s="37">
        <v>16.5</v>
      </c>
      <c r="H20" s="29">
        <f>F20*G20</f>
        <v>33</v>
      </c>
      <c r="I20" s="29">
        <v>0</v>
      </c>
      <c r="J20" s="59">
        <v>55</v>
      </c>
      <c r="K20" s="30">
        <f>SUM(H20:J20)</f>
        <v>88</v>
      </c>
      <c r="L20" s="30">
        <f>ROUND(E20*F20,2)</f>
        <v>2</v>
      </c>
      <c r="M20" s="30">
        <f>ROUND(E20*H20,2)</f>
        <v>33</v>
      </c>
      <c r="N20" s="30">
        <f>ROUND(E20*I20,2)</f>
        <v>0</v>
      </c>
      <c r="O20" s="30">
        <f>ROUND(E20*J20,2)</f>
        <v>55</v>
      </c>
      <c r="P20" s="31">
        <f>O20+N20+M20</f>
        <v>88</v>
      </c>
      <c r="Q20" s="13"/>
      <c r="S20" s="128"/>
    </row>
    <row r="21" spans="2:19" ht="15" thickBot="1" x14ac:dyDescent="0.35">
      <c r="B21" s="62">
        <f>B20+1</f>
        <v>6</v>
      </c>
      <c r="C21" s="63" t="s">
        <v>32</v>
      </c>
      <c r="D21" s="64" t="s">
        <v>29</v>
      </c>
      <c r="E21" s="64">
        <v>1</v>
      </c>
      <c r="F21" s="65">
        <v>0</v>
      </c>
      <c r="G21" s="65">
        <v>16.5</v>
      </c>
      <c r="H21" s="38">
        <f>F21*G21</f>
        <v>0</v>
      </c>
      <c r="I21" s="38">
        <v>0</v>
      </c>
      <c r="J21" s="38">
        <v>65</v>
      </c>
      <c r="K21" s="66">
        <f>SUM(H21:J21)</f>
        <v>65</v>
      </c>
      <c r="L21" s="66">
        <f>ROUND(E21*F21,2)</f>
        <v>0</v>
      </c>
      <c r="M21" s="66">
        <f>ROUND(E21*H21,2)</f>
        <v>0</v>
      </c>
      <c r="N21" s="66">
        <f>ROUND(E21*I21,2)</f>
        <v>0</v>
      </c>
      <c r="O21" s="66">
        <f>ROUND(E21*J21,2)</f>
        <v>65</v>
      </c>
      <c r="P21" s="39">
        <f>O21+N21+M21</f>
        <v>65</v>
      </c>
      <c r="Q21" s="13"/>
      <c r="S21" s="128"/>
    </row>
    <row r="22" spans="2:19" ht="15.6" thickTop="1" thickBot="1" x14ac:dyDescent="0.35">
      <c r="B22" s="154" t="s">
        <v>33</v>
      </c>
      <c r="C22" s="155"/>
      <c r="D22" s="40"/>
      <c r="E22" s="41"/>
      <c r="F22" s="42"/>
      <c r="G22" s="42"/>
      <c r="H22" s="43"/>
      <c r="I22" s="43"/>
      <c r="J22" s="43"/>
      <c r="K22" s="43"/>
      <c r="L22" s="44">
        <f>SUM(L12:L21)</f>
        <v>43</v>
      </c>
      <c r="M22" s="45">
        <f>SUM(M12:M21)</f>
        <v>709.5</v>
      </c>
      <c r="N22" s="45">
        <f>SUM(N12:N21)</f>
        <v>350.36</v>
      </c>
      <c r="O22" s="45">
        <f>SUM(O12:O21)</f>
        <v>598.97</v>
      </c>
      <c r="P22" s="121">
        <v>1658.83</v>
      </c>
      <c r="Q22" s="13"/>
    </row>
    <row r="23" spans="2:19" ht="15" thickTop="1" x14ac:dyDescent="0.3">
      <c r="B23" s="156" t="s">
        <v>34</v>
      </c>
      <c r="C23" s="157"/>
      <c r="D23" s="158"/>
      <c r="E23" s="46">
        <v>0.1</v>
      </c>
      <c r="F23" s="47"/>
      <c r="G23" s="47"/>
      <c r="H23" s="47"/>
      <c r="I23" s="47"/>
      <c r="J23" s="47"/>
      <c r="K23" s="47"/>
      <c r="L23" s="47"/>
      <c r="M23" s="47"/>
      <c r="N23" s="47"/>
      <c r="O23" s="47"/>
      <c r="P23" s="48">
        <f>P22*E23</f>
        <v>165.88300000000001</v>
      </c>
      <c r="Q23" s="49"/>
    </row>
    <row r="24" spans="2:19" x14ac:dyDescent="0.3">
      <c r="B24" s="159" t="s">
        <v>35</v>
      </c>
      <c r="C24" s="160"/>
      <c r="D24" s="161"/>
      <c r="E24" s="50">
        <v>7.0000000000000007E-2</v>
      </c>
      <c r="F24" s="51"/>
      <c r="G24" s="51"/>
      <c r="H24" s="51"/>
      <c r="I24" s="51"/>
      <c r="J24" s="51"/>
      <c r="K24" s="51"/>
      <c r="L24" s="51"/>
      <c r="M24" s="51"/>
      <c r="N24" s="51"/>
      <c r="O24" s="51"/>
      <c r="P24" s="52">
        <f>P22*E24</f>
        <v>116.11810000000001</v>
      </c>
      <c r="Q24" s="5"/>
    </row>
    <row r="25" spans="2:19" ht="15" thickBot="1" x14ac:dyDescent="0.35">
      <c r="B25" s="172" t="s">
        <v>36</v>
      </c>
      <c r="C25" s="173"/>
      <c r="D25" s="174"/>
      <c r="E25" s="123"/>
      <c r="F25" s="124"/>
      <c r="G25" s="124"/>
      <c r="H25" s="124"/>
      <c r="I25" s="124"/>
      <c r="J25" s="124"/>
      <c r="K25" s="124"/>
      <c r="L25" s="124"/>
      <c r="M25" s="124"/>
      <c r="N25" s="124"/>
      <c r="O25" s="124"/>
      <c r="P25" s="53">
        <f>P22+P23+P24</f>
        <v>1940.8310999999999</v>
      </c>
      <c r="Q25" s="5"/>
    </row>
    <row r="26" spans="2:19" x14ac:dyDescent="0.3">
      <c r="B26" s="168" t="s">
        <v>71</v>
      </c>
      <c r="C26" s="169"/>
      <c r="D26" s="169"/>
      <c r="E26" s="125">
        <v>0.21</v>
      </c>
      <c r="F26" s="122"/>
      <c r="G26" s="122"/>
      <c r="H26" s="122"/>
      <c r="I26" s="122"/>
      <c r="J26" s="122"/>
      <c r="K26" s="116"/>
      <c r="L26" s="126"/>
      <c r="M26" s="127"/>
      <c r="N26" s="127"/>
      <c r="O26" s="127"/>
      <c r="P26" s="114">
        <f>ROUND(P25*21%,2)</f>
        <v>407.57</v>
      </c>
      <c r="Q26" s="13"/>
    </row>
    <row r="27" spans="2:19" x14ac:dyDescent="0.3">
      <c r="B27" s="170" t="s">
        <v>72</v>
      </c>
      <c r="C27" s="171"/>
      <c r="D27" s="171"/>
      <c r="E27" s="122"/>
      <c r="F27" s="122"/>
      <c r="G27" s="122"/>
      <c r="H27" s="122"/>
      <c r="I27" s="122"/>
      <c r="J27" s="122"/>
      <c r="K27" s="116"/>
      <c r="L27" s="126"/>
      <c r="M27" s="127"/>
      <c r="N27" s="127"/>
      <c r="O27" s="127"/>
      <c r="P27" s="117">
        <f>SUM(P25:P26)</f>
        <v>2348.4011</v>
      </c>
      <c r="Q27" s="13"/>
    </row>
  </sheetData>
  <mergeCells count="12">
    <mergeCell ref="B26:D26"/>
    <mergeCell ref="B27:D27"/>
    <mergeCell ref="B25:D25"/>
    <mergeCell ref="E9:E10"/>
    <mergeCell ref="F9:K9"/>
    <mergeCell ref="L9:P9"/>
    <mergeCell ref="B22:C22"/>
    <mergeCell ref="B23:D23"/>
    <mergeCell ref="B24:D24"/>
    <mergeCell ref="B9:B10"/>
    <mergeCell ref="C9:C10"/>
    <mergeCell ref="D9:D10"/>
  </mergeCells>
  <pageMargins left="0.7" right="0.7" top="0.75" bottom="0.75" header="0.3" footer="0.3"/>
  <ignoredErrors>
    <ignoredError sqref="P23"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7665B-7DE2-4082-97FC-06DBFBF89E18}">
  <dimension ref="B3:P23"/>
  <sheetViews>
    <sheetView topLeftCell="A18" workbookViewId="0">
      <selection activeCell="I25" sqref="I25"/>
    </sheetView>
  </sheetViews>
  <sheetFormatPr defaultRowHeight="14.4" x14ac:dyDescent="0.3"/>
  <cols>
    <col min="3" max="3" width="15.33203125" customWidth="1"/>
    <col min="4" max="5" width="9.6640625" customWidth="1"/>
  </cols>
  <sheetData>
    <row r="3" spans="2:16" x14ac:dyDescent="0.3">
      <c r="B3" s="194"/>
      <c r="C3" s="194"/>
      <c r="D3" s="194"/>
      <c r="E3" s="194"/>
      <c r="F3" s="194"/>
      <c r="G3" s="194"/>
      <c r="H3" s="194"/>
      <c r="I3" s="194"/>
      <c r="J3" s="194"/>
      <c r="K3" s="194"/>
      <c r="L3" s="71"/>
      <c r="M3" s="195" t="s">
        <v>43</v>
      </c>
      <c r="N3" s="195"/>
      <c r="O3" s="195"/>
      <c r="P3" s="72">
        <f>P23</f>
        <v>4693.3500000000004</v>
      </c>
    </row>
    <row r="4" spans="2:16" x14ac:dyDescent="0.3">
      <c r="B4" s="71"/>
      <c r="C4" s="73"/>
      <c r="D4" s="73"/>
      <c r="E4" s="73"/>
      <c r="F4" s="73"/>
      <c r="G4" s="73"/>
      <c r="H4" s="71"/>
      <c r="I4" s="71"/>
      <c r="J4" s="71"/>
      <c r="K4" s="71"/>
      <c r="L4" s="71"/>
      <c r="M4" s="74"/>
      <c r="N4" s="195"/>
      <c r="O4" s="195"/>
      <c r="P4" s="71"/>
    </row>
    <row r="5" spans="2:16" x14ac:dyDescent="0.3">
      <c r="B5" s="196" t="s">
        <v>3</v>
      </c>
      <c r="C5" s="197" t="s">
        <v>14</v>
      </c>
      <c r="D5" s="196" t="s">
        <v>44</v>
      </c>
      <c r="E5" s="196" t="s">
        <v>45</v>
      </c>
      <c r="F5" s="198" t="s">
        <v>46</v>
      </c>
      <c r="G5" s="199"/>
      <c r="H5" s="199"/>
      <c r="I5" s="199"/>
      <c r="J5" s="199"/>
      <c r="K5" s="200"/>
      <c r="L5" s="198" t="s">
        <v>18</v>
      </c>
      <c r="M5" s="199"/>
      <c r="N5" s="199"/>
      <c r="O5" s="199"/>
      <c r="P5" s="200"/>
    </row>
    <row r="6" spans="2:16" ht="69" x14ac:dyDescent="0.3">
      <c r="B6" s="196"/>
      <c r="C6" s="197"/>
      <c r="D6" s="196"/>
      <c r="E6" s="196"/>
      <c r="F6" s="75" t="s">
        <v>47</v>
      </c>
      <c r="G6" s="76" t="s">
        <v>48</v>
      </c>
      <c r="H6" s="77" t="s">
        <v>49</v>
      </c>
      <c r="I6" s="76" t="s">
        <v>50</v>
      </c>
      <c r="J6" s="76" t="s">
        <v>51</v>
      </c>
      <c r="K6" s="76" t="s">
        <v>52</v>
      </c>
      <c r="L6" s="76" t="s">
        <v>53</v>
      </c>
      <c r="M6" s="76" t="s">
        <v>49</v>
      </c>
      <c r="N6" s="76" t="s">
        <v>50</v>
      </c>
      <c r="O6" s="76" t="s">
        <v>51</v>
      </c>
      <c r="P6" s="76" t="s">
        <v>54</v>
      </c>
    </row>
    <row r="7" spans="2:16" x14ac:dyDescent="0.3">
      <c r="B7" s="78">
        <v>1</v>
      </c>
      <c r="C7" s="78">
        <v>2</v>
      </c>
      <c r="D7" s="78">
        <v>3</v>
      </c>
      <c r="E7" s="78">
        <v>4</v>
      </c>
      <c r="F7" s="78">
        <v>5</v>
      </c>
      <c r="G7" s="78">
        <v>6</v>
      </c>
      <c r="H7" s="78">
        <v>7</v>
      </c>
      <c r="I7" s="78">
        <v>8</v>
      </c>
      <c r="J7" s="78">
        <v>9</v>
      </c>
      <c r="K7" s="78">
        <v>10</v>
      </c>
      <c r="L7" s="78">
        <v>11</v>
      </c>
      <c r="M7" s="78">
        <v>12</v>
      </c>
      <c r="N7" s="78">
        <v>13</v>
      </c>
      <c r="O7" s="78">
        <v>14</v>
      </c>
      <c r="P7" s="78">
        <v>15</v>
      </c>
    </row>
    <row r="8" spans="2:16" x14ac:dyDescent="0.3">
      <c r="B8" s="79"/>
      <c r="C8" s="80"/>
      <c r="D8" s="80"/>
      <c r="E8" s="80"/>
      <c r="F8" s="80"/>
      <c r="G8" s="80"/>
      <c r="H8" s="81"/>
      <c r="I8" s="81"/>
      <c r="J8" s="81"/>
      <c r="K8" s="81"/>
      <c r="L8" s="81"/>
      <c r="M8" s="81"/>
      <c r="N8" s="81"/>
      <c r="O8" s="81"/>
      <c r="P8" s="82"/>
    </row>
    <row r="9" spans="2:16" ht="57" x14ac:dyDescent="0.3">
      <c r="B9" s="83">
        <v>1</v>
      </c>
      <c r="C9" s="84" t="s">
        <v>55</v>
      </c>
      <c r="D9" s="85" t="s">
        <v>56</v>
      </c>
      <c r="E9" s="86">
        <v>40.4</v>
      </c>
      <c r="F9" s="87">
        <f t="shared" ref="F9:F17" si="0">H9/G9</f>
        <v>0.3</v>
      </c>
      <c r="G9" s="88">
        <v>14</v>
      </c>
      <c r="H9" s="89">
        <v>4.2</v>
      </c>
      <c r="I9" s="90">
        <f>48.9/9/1.21</f>
        <v>4.4903581267217634</v>
      </c>
      <c r="J9" s="91">
        <f>15%*SUM(M9:N9)/E9</f>
        <v>1.30355198019802</v>
      </c>
      <c r="K9" s="92">
        <f t="shared" ref="K9:K19" si="1">H9+I9+J9</f>
        <v>9.9939101069197829</v>
      </c>
      <c r="L9" s="93">
        <f t="shared" ref="L9:L19" si="2">ROUND($E9*E9,2)</f>
        <v>1632.16</v>
      </c>
      <c r="M9" s="92">
        <f t="shared" ref="M9:M19" si="3">ROUND(H9*E9,2)</f>
        <v>169.68</v>
      </c>
      <c r="N9" s="92">
        <f t="shared" ref="N9:N19" si="4">ROUND(I9*E9,2)</f>
        <v>181.41</v>
      </c>
      <c r="O9" s="92">
        <f t="shared" ref="O9:O19" si="5">ROUND(J9*E9,2)</f>
        <v>52.66</v>
      </c>
      <c r="P9" s="94">
        <f t="shared" ref="P9:P19" si="6">M9+N9+O9</f>
        <v>403.75</v>
      </c>
    </row>
    <row r="10" spans="2:16" ht="68.400000000000006" x14ac:dyDescent="0.3">
      <c r="B10" s="83">
        <f t="shared" ref="B10:B19" si="7">B9+1</f>
        <v>2</v>
      </c>
      <c r="C10" s="95" t="s">
        <v>57</v>
      </c>
      <c r="D10" s="85" t="s">
        <v>56</v>
      </c>
      <c r="E10" s="96">
        <v>20.6</v>
      </c>
      <c r="F10" s="87">
        <f t="shared" si="0"/>
        <v>0.45</v>
      </c>
      <c r="G10" s="88">
        <v>14</v>
      </c>
      <c r="H10" s="89">
        <v>6.3</v>
      </c>
      <c r="I10" s="90">
        <f>9.5/1.21</f>
        <v>7.8512396694214877</v>
      </c>
      <c r="J10" s="97">
        <f>10%*SUM(M10:N10)/E10</f>
        <v>1.4151456310679611</v>
      </c>
      <c r="K10" s="92">
        <f t="shared" si="1"/>
        <v>15.566385300489449</v>
      </c>
      <c r="L10" s="93">
        <f>ROUND($E10*E10,2)</f>
        <v>424.36</v>
      </c>
      <c r="M10" s="92">
        <f>ROUND(H10*E10,2)</f>
        <v>129.78</v>
      </c>
      <c r="N10" s="92">
        <f>ROUND(I10*E10,2)</f>
        <v>161.74</v>
      </c>
      <c r="O10" s="92">
        <f>ROUND(J10*E10,2)</f>
        <v>29.15</v>
      </c>
      <c r="P10" s="94">
        <f>M10+N10+O10</f>
        <v>320.66999999999996</v>
      </c>
    </row>
    <row r="11" spans="2:16" ht="45.6" x14ac:dyDescent="0.3">
      <c r="B11" s="83">
        <f t="shared" si="7"/>
        <v>3</v>
      </c>
      <c r="C11" s="95" t="s">
        <v>58</v>
      </c>
      <c r="D11" s="85" t="s">
        <v>56</v>
      </c>
      <c r="E11" s="96">
        <v>6.2</v>
      </c>
      <c r="F11" s="87">
        <f t="shared" si="0"/>
        <v>0.42857142857142855</v>
      </c>
      <c r="G11" s="88">
        <v>14</v>
      </c>
      <c r="H11" s="89">
        <v>6</v>
      </c>
      <c r="I11" s="90">
        <f>5.49/1.21</f>
        <v>4.5371900826446288</v>
      </c>
      <c r="J11" s="97">
        <f>10%*SUM(M11:N11)/E11</f>
        <v>1.0537096774193548</v>
      </c>
      <c r="K11" s="92">
        <f t="shared" si="1"/>
        <v>11.590899760063984</v>
      </c>
      <c r="L11" s="93">
        <f>ROUND($E11*E11,2)</f>
        <v>38.44</v>
      </c>
      <c r="M11" s="92">
        <f>ROUND(H11*E11,2)</f>
        <v>37.200000000000003</v>
      </c>
      <c r="N11" s="92">
        <f>ROUND(I11*E11,2)</f>
        <v>28.13</v>
      </c>
      <c r="O11" s="92">
        <f>ROUND(J11*E11,2)</f>
        <v>6.53</v>
      </c>
      <c r="P11" s="94">
        <f>M11+N11+O11</f>
        <v>71.86</v>
      </c>
    </row>
    <row r="12" spans="2:16" ht="79.8" x14ac:dyDescent="0.3">
      <c r="B12" s="83">
        <f t="shared" si="7"/>
        <v>4</v>
      </c>
      <c r="C12" s="95" t="s">
        <v>59</v>
      </c>
      <c r="D12" s="85" t="s">
        <v>56</v>
      </c>
      <c r="E12" s="96">
        <v>87.3</v>
      </c>
      <c r="F12" s="87">
        <f t="shared" si="0"/>
        <v>0.45</v>
      </c>
      <c r="G12" s="88">
        <v>14</v>
      </c>
      <c r="H12" s="89">
        <v>6.3</v>
      </c>
      <c r="I12" s="90">
        <f>9.5/1.21</f>
        <v>7.8512396694214877</v>
      </c>
      <c r="J12" s="97">
        <f>10%*SUM(M12:N12)/E12</f>
        <v>1.4151202749140896</v>
      </c>
      <c r="K12" s="92">
        <f t="shared" si="1"/>
        <v>15.566359944335577</v>
      </c>
      <c r="L12" s="93">
        <f>ROUND($E12*E12,2)</f>
        <v>7621.29</v>
      </c>
      <c r="M12" s="92">
        <f>ROUND(H12*E12,2)</f>
        <v>549.99</v>
      </c>
      <c r="N12" s="92">
        <f>ROUND(I12*E12,2)</f>
        <v>685.41</v>
      </c>
      <c r="O12" s="92">
        <f>ROUND(J12*E12,2)</f>
        <v>123.54</v>
      </c>
      <c r="P12" s="94">
        <f>M12+N12+O12</f>
        <v>1358.94</v>
      </c>
    </row>
    <row r="13" spans="2:16" ht="57" x14ac:dyDescent="0.3">
      <c r="B13" s="83">
        <f t="shared" si="7"/>
        <v>5</v>
      </c>
      <c r="C13" s="84" t="s">
        <v>60</v>
      </c>
      <c r="D13" s="85" t="s">
        <v>56</v>
      </c>
      <c r="E13" s="86">
        <f>E12</f>
        <v>87.3</v>
      </c>
      <c r="F13" s="87">
        <f t="shared" si="0"/>
        <v>0.3</v>
      </c>
      <c r="G13" s="88">
        <v>14</v>
      </c>
      <c r="H13" s="89">
        <v>4.2</v>
      </c>
      <c r="I13" s="90">
        <f>48.9/9/1.21</f>
        <v>4.4903581267217634</v>
      </c>
      <c r="J13" s="91">
        <f>15%*SUM(M13:N13)/E13</f>
        <v>1.3035567010309281</v>
      </c>
      <c r="K13" s="92">
        <f t="shared" si="1"/>
        <v>9.9939148277526915</v>
      </c>
      <c r="L13" s="93">
        <f>ROUND($E13*E13,2)</f>
        <v>7621.29</v>
      </c>
      <c r="M13" s="92">
        <f>ROUND(H13*E13,2)</f>
        <v>366.66</v>
      </c>
      <c r="N13" s="92">
        <f>ROUND(I13*E13,2)</f>
        <v>392.01</v>
      </c>
      <c r="O13" s="92">
        <f>ROUND(J13*E13,2)</f>
        <v>113.8</v>
      </c>
      <c r="P13" s="94">
        <f>M13+N13+O13</f>
        <v>872.47</v>
      </c>
    </row>
    <row r="14" spans="2:16" ht="34.200000000000003" x14ac:dyDescent="0.3">
      <c r="B14" s="83">
        <f t="shared" si="7"/>
        <v>6</v>
      </c>
      <c r="C14" s="84" t="s">
        <v>61</v>
      </c>
      <c r="D14" s="85" t="s">
        <v>56</v>
      </c>
      <c r="E14" s="86">
        <v>3.6</v>
      </c>
      <c r="F14" s="87">
        <f t="shared" si="0"/>
        <v>0.22857142857142859</v>
      </c>
      <c r="G14" s="88">
        <v>14</v>
      </c>
      <c r="H14" s="89">
        <v>3.2</v>
      </c>
      <c r="I14" s="90">
        <f>6.4/1.21</f>
        <v>5.2892561983471076</v>
      </c>
      <c r="J14" s="91">
        <f>15%*SUM(M14:N14)/E14</f>
        <v>1.2733333333333332</v>
      </c>
      <c r="K14" s="92">
        <f t="shared" si="1"/>
        <v>9.7625895316804403</v>
      </c>
      <c r="L14" s="93">
        <f t="shared" si="2"/>
        <v>12.96</v>
      </c>
      <c r="M14" s="92">
        <f t="shared" si="3"/>
        <v>11.52</v>
      </c>
      <c r="N14" s="92">
        <f t="shared" si="4"/>
        <v>19.04</v>
      </c>
      <c r="O14" s="92">
        <f t="shared" si="5"/>
        <v>4.58</v>
      </c>
      <c r="P14" s="94">
        <f t="shared" si="6"/>
        <v>35.14</v>
      </c>
    </row>
    <row r="15" spans="2:16" ht="34.200000000000003" x14ac:dyDescent="0.3">
      <c r="B15" s="83">
        <f t="shared" si="7"/>
        <v>7</v>
      </c>
      <c r="C15" s="95" t="s">
        <v>62</v>
      </c>
      <c r="D15" s="85" t="s">
        <v>63</v>
      </c>
      <c r="E15" s="98">
        <v>7.6</v>
      </c>
      <c r="F15" s="87">
        <f t="shared" si="0"/>
        <v>0.38571428571428573</v>
      </c>
      <c r="G15" s="88">
        <v>14</v>
      </c>
      <c r="H15" s="89">
        <v>5.4</v>
      </c>
      <c r="I15" s="90">
        <f>5.8/1.21</f>
        <v>4.7933884297520661</v>
      </c>
      <c r="J15" s="99">
        <f>10%*SUM(M15:N15)/E15</f>
        <v>1.0193421052631579</v>
      </c>
      <c r="K15" s="92">
        <f t="shared" si="1"/>
        <v>11.212730535015224</v>
      </c>
      <c r="L15" s="93">
        <f t="shared" si="2"/>
        <v>57.76</v>
      </c>
      <c r="M15" s="92">
        <f t="shared" si="3"/>
        <v>41.04</v>
      </c>
      <c r="N15" s="92">
        <f t="shared" si="4"/>
        <v>36.43</v>
      </c>
      <c r="O15" s="92">
        <f t="shared" si="5"/>
        <v>7.75</v>
      </c>
      <c r="P15" s="94">
        <f t="shared" si="6"/>
        <v>85.22</v>
      </c>
    </row>
    <row r="16" spans="2:16" ht="45.6" x14ac:dyDescent="0.3">
      <c r="B16" s="83">
        <f t="shared" si="7"/>
        <v>8</v>
      </c>
      <c r="C16" s="84" t="s">
        <v>64</v>
      </c>
      <c r="D16" s="85" t="s">
        <v>63</v>
      </c>
      <c r="E16" s="86">
        <v>28.8</v>
      </c>
      <c r="F16" s="87">
        <f t="shared" si="0"/>
        <v>0.18571428571428572</v>
      </c>
      <c r="G16" s="88">
        <v>14</v>
      </c>
      <c r="H16" s="100">
        <v>2.6</v>
      </c>
      <c r="I16" s="101">
        <v>1.8</v>
      </c>
      <c r="J16" s="91">
        <f>15%*SUM(M16:N16)/E16</f>
        <v>0.65999999999999992</v>
      </c>
      <c r="K16" s="92">
        <f t="shared" si="1"/>
        <v>5.0600000000000005</v>
      </c>
      <c r="L16" s="93">
        <f>ROUND($E16*E16,2)</f>
        <v>829.44</v>
      </c>
      <c r="M16" s="92">
        <f>ROUND(H16*E16,2)</f>
        <v>74.88</v>
      </c>
      <c r="N16" s="92">
        <f>ROUND(I16*E16,2)</f>
        <v>51.84</v>
      </c>
      <c r="O16" s="92">
        <f>ROUND(J16*E16,2)</f>
        <v>19.010000000000002</v>
      </c>
      <c r="P16" s="94">
        <f>M16+N16+O16</f>
        <v>145.72999999999999</v>
      </c>
    </row>
    <row r="17" spans="2:16" ht="45.6" x14ac:dyDescent="0.3">
      <c r="B17" s="83">
        <f t="shared" si="7"/>
        <v>9</v>
      </c>
      <c r="C17" s="84" t="s">
        <v>65</v>
      </c>
      <c r="D17" s="85" t="s">
        <v>66</v>
      </c>
      <c r="E17" s="86">
        <v>1</v>
      </c>
      <c r="F17" s="87">
        <f t="shared" si="0"/>
        <v>1.7857142857142858</v>
      </c>
      <c r="G17" s="88">
        <v>14</v>
      </c>
      <c r="H17" s="100">
        <v>25</v>
      </c>
      <c r="I17" s="101">
        <v>118</v>
      </c>
      <c r="J17" s="91">
        <f>15%*SUM(M17:N17)/E17</f>
        <v>21.45</v>
      </c>
      <c r="K17" s="92">
        <f t="shared" si="1"/>
        <v>164.45</v>
      </c>
      <c r="L17" s="93">
        <f>ROUND($E17*E17,2)</f>
        <v>1</v>
      </c>
      <c r="M17" s="92">
        <f>ROUND(H17*E17,2)</f>
        <v>25</v>
      </c>
      <c r="N17" s="92">
        <f>ROUND(I17*E17,2)</f>
        <v>118</v>
      </c>
      <c r="O17" s="92">
        <f>ROUND(J17*E17,2)</f>
        <v>21.45</v>
      </c>
      <c r="P17" s="94">
        <f>M17+N17+O17</f>
        <v>164.45</v>
      </c>
    </row>
    <row r="18" spans="2:16" ht="45.6" x14ac:dyDescent="0.3">
      <c r="B18" s="102">
        <f t="shared" si="7"/>
        <v>10</v>
      </c>
      <c r="C18" s="84" t="s">
        <v>67</v>
      </c>
      <c r="D18" s="85" t="s">
        <v>68</v>
      </c>
      <c r="E18" s="103">
        <v>1</v>
      </c>
      <c r="F18" s="104">
        <v>1.5</v>
      </c>
      <c r="G18" s="88">
        <v>14</v>
      </c>
      <c r="H18" s="105">
        <f>2*15.21</f>
        <v>30.42</v>
      </c>
      <c r="I18" s="105">
        <f>25%*H18</f>
        <v>7.6050000000000004</v>
      </c>
      <c r="J18" s="105">
        <v>110</v>
      </c>
      <c r="K18" s="92">
        <f t="shared" si="1"/>
        <v>148.02500000000001</v>
      </c>
      <c r="L18" s="93">
        <f t="shared" si="2"/>
        <v>1</v>
      </c>
      <c r="M18" s="92">
        <f t="shared" si="3"/>
        <v>30.42</v>
      </c>
      <c r="N18" s="92">
        <f t="shared" si="4"/>
        <v>7.61</v>
      </c>
      <c r="O18" s="92">
        <f t="shared" si="5"/>
        <v>110</v>
      </c>
      <c r="P18" s="94">
        <f t="shared" si="6"/>
        <v>148.03</v>
      </c>
    </row>
    <row r="19" spans="2:16" ht="22.8" x14ac:dyDescent="0.3">
      <c r="B19" s="102">
        <f t="shared" si="7"/>
        <v>11</v>
      </c>
      <c r="C19" s="84" t="s">
        <v>69</v>
      </c>
      <c r="D19" s="85" t="s">
        <v>56</v>
      </c>
      <c r="E19" s="106">
        <f>E9+E10+E11+E12</f>
        <v>154.5</v>
      </c>
      <c r="F19" s="104">
        <f>H19/G19</f>
        <v>0.10714285714285714</v>
      </c>
      <c r="G19" s="88">
        <v>14</v>
      </c>
      <c r="H19" s="105">
        <v>1.5</v>
      </c>
      <c r="I19" s="105">
        <f>12%*H19</f>
        <v>0.18</v>
      </c>
      <c r="J19" s="91">
        <f>5%*SUM(M19:N19)/E19</f>
        <v>8.4000000000000005E-2</v>
      </c>
      <c r="K19" s="92">
        <f t="shared" si="1"/>
        <v>1.764</v>
      </c>
      <c r="L19" s="93">
        <f t="shared" si="2"/>
        <v>23870.25</v>
      </c>
      <c r="M19" s="92">
        <f t="shared" si="3"/>
        <v>231.75</v>
      </c>
      <c r="N19" s="92">
        <f t="shared" si="4"/>
        <v>27.81</v>
      </c>
      <c r="O19" s="92">
        <f t="shared" si="5"/>
        <v>12.98</v>
      </c>
      <c r="P19" s="94">
        <f t="shared" si="6"/>
        <v>272.54000000000002</v>
      </c>
    </row>
    <row r="20" spans="2:16" x14ac:dyDescent="0.3">
      <c r="B20" s="107"/>
      <c r="C20" s="108"/>
      <c r="D20" s="108"/>
      <c r="E20" s="108"/>
      <c r="F20" s="108"/>
      <c r="G20" s="108"/>
      <c r="H20" s="109"/>
      <c r="I20" s="109"/>
      <c r="J20" s="109"/>
      <c r="K20" s="109"/>
      <c r="L20" s="109"/>
      <c r="M20" s="110"/>
      <c r="N20" s="110"/>
      <c r="O20" s="110"/>
      <c r="P20" s="111"/>
    </row>
    <row r="21" spans="2:16" x14ac:dyDescent="0.3">
      <c r="B21" s="180" t="s">
        <v>70</v>
      </c>
      <c r="C21" s="181"/>
      <c r="D21" s="181"/>
      <c r="E21" s="181"/>
      <c r="F21" s="181"/>
      <c r="G21" s="181"/>
      <c r="H21" s="181"/>
      <c r="I21" s="181"/>
      <c r="J21" s="182"/>
      <c r="K21" s="112"/>
      <c r="L21" s="113">
        <f>SUM(L9:L20)</f>
        <v>42109.95</v>
      </c>
      <c r="M21" s="114">
        <f>SUM(M9:M20)</f>
        <v>1667.92</v>
      </c>
      <c r="N21" s="114">
        <f>SUM(N9:N20)</f>
        <v>1709.4299999999998</v>
      </c>
      <c r="O21" s="114">
        <f>SUM(O9:O20)</f>
        <v>501.45</v>
      </c>
      <c r="P21" s="115">
        <f>SUM(P9:P20)</f>
        <v>3878.8</v>
      </c>
    </row>
    <row r="22" spans="2:16" x14ac:dyDescent="0.3">
      <c r="B22" s="183" t="s">
        <v>71</v>
      </c>
      <c r="C22" s="184"/>
      <c r="D22" s="184"/>
      <c r="E22" s="184"/>
      <c r="F22" s="184"/>
      <c r="G22" s="184"/>
      <c r="H22" s="184"/>
      <c r="I22" s="184"/>
      <c r="J22" s="185"/>
      <c r="K22" s="116">
        <v>0.21</v>
      </c>
      <c r="L22" s="186"/>
      <c r="M22" s="188"/>
      <c r="N22" s="189"/>
      <c r="O22" s="190"/>
      <c r="P22" s="114">
        <f>ROUND(P21*21%,2)</f>
        <v>814.55</v>
      </c>
    </row>
    <row r="23" spans="2:16" x14ac:dyDescent="0.3">
      <c r="B23" s="183" t="s">
        <v>72</v>
      </c>
      <c r="C23" s="184"/>
      <c r="D23" s="184"/>
      <c r="E23" s="184"/>
      <c r="F23" s="184"/>
      <c r="G23" s="184"/>
      <c r="H23" s="184"/>
      <c r="I23" s="184"/>
      <c r="J23" s="185"/>
      <c r="K23" s="116"/>
      <c r="L23" s="187"/>
      <c r="M23" s="191"/>
      <c r="N23" s="192"/>
      <c r="O23" s="193"/>
      <c r="P23" s="117">
        <f>SUM(P21:P22)</f>
        <v>4693.3500000000004</v>
      </c>
    </row>
  </sheetData>
  <mergeCells count="14">
    <mergeCell ref="B3:K3"/>
    <mergeCell ref="M3:O3"/>
    <mergeCell ref="N4:O4"/>
    <mergeCell ref="B5:B6"/>
    <mergeCell ref="C5:C6"/>
    <mergeCell ref="D5:D6"/>
    <mergeCell ref="E5:E6"/>
    <mergeCell ref="F5:K5"/>
    <mergeCell ref="L5:P5"/>
    <mergeCell ref="B21:J21"/>
    <mergeCell ref="B22:J22"/>
    <mergeCell ref="L22:L23"/>
    <mergeCell ref="M22:O23"/>
    <mergeCell ref="B23:J23"/>
  </mergeCells>
  <conditionalFormatting sqref="D18">
    <cfRule type="cellIs" dxfId="9" priority="10" stopIfTrue="1" operator="equal">
      <formula>0</formula>
    </cfRule>
  </conditionalFormatting>
  <conditionalFormatting sqref="D11">
    <cfRule type="cellIs" dxfId="8" priority="9" stopIfTrue="1" operator="equal">
      <formula>0</formula>
    </cfRule>
  </conditionalFormatting>
  <conditionalFormatting sqref="D9:D11">
    <cfRule type="cellIs" dxfId="7" priority="8" stopIfTrue="1" operator="equal">
      <formula>0</formula>
    </cfRule>
  </conditionalFormatting>
  <conditionalFormatting sqref="D14">
    <cfRule type="cellIs" dxfId="6" priority="7" stopIfTrue="1" operator="equal">
      <formula>0</formula>
    </cfRule>
  </conditionalFormatting>
  <conditionalFormatting sqref="D16">
    <cfRule type="cellIs" dxfId="5" priority="6" stopIfTrue="1" operator="equal">
      <formula>0</formula>
    </cfRule>
  </conditionalFormatting>
  <conditionalFormatting sqref="D17">
    <cfRule type="cellIs" dxfId="4" priority="5" stopIfTrue="1" operator="equal">
      <formula>0</formula>
    </cfRule>
  </conditionalFormatting>
  <conditionalFormatting sqref="D19">
    <cfRule type="cellIs" dxfId="3" priority="4" stopIfTrue="1" operator="equal">
      <formula>0</formula>
    </cfRule>
  </conditionalFormatting>
  <conditionalFormatting sqref="D13">
    <cfRule type="cellIs" dxfId="2" priority="3" stopIfTrue="1" operator="equal">
      <formula>0</formula>
    </cfRule>
  </conditionalFormatting>
  <conditionalFormatting sqref="D12">
    <cfRule type="cellIs" dxfId="1" priority="2" stopIfTrue="1" operator="equal">
      <formula>0</formula>
    </cfRule>
  </conditionalFormatting>
  <conditionalFormatting sqref="D10:D11">
    <cfRule type="cellIs" dxfId="0" priority="1" stopIfTrue="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56C02-DF34-49A0-A9EC-E26A6302D11F}">
  <dimension ref="B4:I8"/>
  <sheetViews>
    <sheetView workbookViewId="0">
      <selection activeCell="D13" sqref="D13"/>
    </sheetView>
  </sheetViews>
  <sheetFormatPr defaultRowHeight="14.4" x14ac:dyDescent="0.3"/>
  <cols>
    <col min="2" max="2" width="14.5546875" customWidth="1"/>
    <col min="3" max="3" width="13.6640625" customWidth="1"/>
    <col min="4" max="4" width="18.6640625" customWidth="1"/>
    <col min="6" max="6" width="15.44140625" customWidth="1"/>
    <col min="7" max="7" width="13.44140625" customWidth="1"/>
    <col min="8" max="8" width="9.5546875" bestFit="1" customWidth="1"/>
  </cols>
  <sheetData>
    <row r="4" spans="2:9" ht="27.6" x14ac:dyDescent="0.3">
      <c r="B4" s="141" t="s">
        <v>41</v>
      </c>
      <c r="C4" s="141" t="s">
        <v>73</v>
      </c>
      <c r="D4" s="142" t="s">
        <v>74</v>
      </c>
      <c r="E4" s="142" t="s">
        <v>75</v>
      </c>
      <c r="F4" s="142" t="s">
        <v>76</v>
      </c>
      <c r="G4" s="142" t="s">
        <v>77</v>
      </c>
      <c r="H4" s="143" t="s">
        <v>78</v>
      </c>
      <c r="I4" s="118"/>
    </row>
    <row r="5" spans="2:9" ht="55.2" x14ac:dyDescent="0.3">
      <c r="B5" s="129" t="s">
        <v>79</v>
      </c>
      <c r="C5" s="130" t="s">
        <v>80</v>
      </c>
      <c r="D5" s="129" t="s">
        <v>81</v>
      </c>
      <c r="E5" s="129" t="s">
        <v>82</v>
      </c>
      <c r="F5" s="129" t="s">
        <v>83</v>
      </c>
      <c r="G5" s="129" t="s">
        <v>84</v>
      </c>
      <c r="H5" s="131">
        <v>3008.64</v>
      </c>
      <c r="I5" s="118"/>
    </row>
    <row r="6" spans="2:9" ht="55.2" x14ac:dyDescent="0.3">
      <c r="B6" s="129" t="s">
        <v>85</v>
      </c>
      <c r="C6" s="130" t="s">
        <v>80</v>
      </c>
      <c r="D6" s="129" t="s">
        <v>81</v>
      </c>
      <c r="E6" s="132" t="s">
        <v>82</v>
      </c>
      <c r="F6" s="133"/>
      <c r="G6" s="129" t="s">
        <v>86</v>
      </c>
      <c r="H6" s="134">
        <v>1880.4</v>
      </c>
      <c r="I6" s="118"/>
    </row>
    <row r="7" spans="2:9" ht="55.2" x14ac:dyDescent="0.3">
      <c r="B7" s="129" t="s">
        <v>85</v>
      </c>
      <c r="C7" s="130" t="s">
        <v>80</v>
      </c>
      <c r="D7" s="129" t="s">
        <v>87</v>
      </c>
      <c r="E7" s="132"/>
      <c r="F7" s="129" t="s">
        <v>88</v>
      </c>
      <c r="G7" s="135" t="s">
        <v>89</v>
      </c>
      <c r="H7" s="136">
        <v>4519.6000000000004</v>
      </c>
      <c r="I7" s="118"/>
    </row>
    <row r="8" spans="2:9" x14ac:dyDescent="0.3">
      <c r="B8" s="137"/>
      <c r="C8" s="137"/>
      <c r="D8" s="138"/>
      <c r="E8" s="138"/>
      <c r="F8" s="137"/>
      <c r="G8" s="139" t="s">
        <v>90</v>
      </c>
      <c r="H8" s="140">
        <f>SUM(H5:H7)</f>
        <v>9408.64</v>
      </c>
      <c r="I8" s="118"/>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22C65-011E-4F2D-BE3B-944D82B556A6}">
  <dimension ref="B3:Q29"/>
  <sheetViews>
    <sheetView workbookViewId="0">
      <selection activeCell="R31" sqref="R31"/>
    </sheetView>
  </sheetViews>
  <sheetFormatPr defaultRowHeight="14.4" x14ac:dyDescent="0.3"/>
  <sheetData>
    <row r="3" spans="2:17" ht="22.8" x14ac:dyDescent="0.4">
      <c r="B3" s="201"/>
      <c r="C3" s="202"/>
      <c r="D3" s="203"/>
      <c r="E3" s="203"/>
      <c r="F3" s="204"/>
      <c r="G3" s="205"/>
      <c r="H3" s="204"/>
      <c r="I3" s="303" t="s">
        <v>97</v>
      </c>
      <c r="J3" s="206"/>
      <c r="K3" s="207"/>
      <c r="L3" s="208"/>
      <c r="M3" s="209"/>
      <c r="N3" s="208"/>
      <c r="O3" s="210"/>
      <c r="P3" s="211"/>
      <c r="Q3" s="212"/>
    </row>
    <row r="4" spans="2:17" ht="18" x14ac:dyDescent="0.35">
      <c r="B4" s="201"/>
      <c r="C4" s="213"/>
      <c r="D4" s="203"/>
      <c r="E4" s="203"/>
      <c r="F4" s="204"/>
      <c r="G4" s="205"/>
      <c r="H4" s="204"/>
      <c r="I4" s="304" t="s">
        <v>98</v>
      </c>
      <c r="J4" s="206"/>
      <c r="K4" s="207"/>
      <c r="L4" s="208"/>
      <c r="M4" s="209"/>
      <c r="N4" s="208"/>
      <c r="O4" s="210"/>
      <c r="P4" s="210"/>
      <c r="Q4" s="212"/>
    </row>
    <row r="5" spans="2:17" x14ac:dyDescent="0.3">
      <c r="B5" s="214" t="s">
        <v>99</v>
      </c>
      <c r="C5" s="215"/>
      <c r="D5" s="216"/>
      <c r="E5" s="217"/>
      <c r="F5" s="218"/>
      <c r="G5" s="219"/>
      <c r="H5" s="220"/>
      <c r="I5" s="221"/>
      <c r="J5" s="222"/>
      <c r="K5" s="223"/>
      <c r="L5" s="208"/>
      <c r="M5" s="210"/>
      <c r="N5" s="208"/>
      <c r="O5" s="210"/>
      <c r="P5" s="210"/>
      <c r="Q5" s="212"/>
    </row>
    <row r="6" spans="2:17" x14ac:dyDescent="0.3">
      <c r="B6" s="214" t="s">
        <v>100</v>
      </c>
      <c r="C6" s="215"/>
      <c r="D6" s="216"/>
      <c r="E6" s="217"/>
      <c r="F6" s="218"/>
      <c r="G6" s="219"/>
      <c r="H6" s="220"/>
      <c r="I6" s="221"/>
      <c r="J6" s="222"/>
      <c r="K6" s="223"/>
      <c r="L6" s="208"/>
      <c r="M6" s="210"/>
      <c r="N6" s="208"/>
      <c r="O6" s="210"/>
      <c r="P6" s="210"/>
      <c r="Q6" s="212"/>
    </row>
    <row r="7" spans="2:17" x14ac:dyDescent="0.3">
      <c r="B7" s="214" t="s">
        <v>101</v>
      </c>
      <c r="C7" s="224"/>
      <c r="D7" s="216"/>
      <c r="E7" s="217"/>
      <c r="F7" s="218"/>
      <c r="G7" s="219"/>
      <c r="H7" s="220"/>
      <c r="I7" s="221"/>
      <c r="J7" s="222"/>
      <c r="K7" s="223"/>
      <c r="L7" s="208"/>
      <c r="M7" s="210"/>
      <c r="N7" s="208"/>
      <c r="O7" s="210"/>
      <c r="P7" s="210"/>
      <c r="Q7" s="212"/>
    </row>
    <row r="8" spans="2:17" x14ac:dyDescent="0.3">
      <c r="B8" s="215" t="s">
        <v>102</v>
      </c>
      <c r="C8" s="224"/>
      <c r="D8" s="215"/>
      <c r="E8" s="225"/>
      <c r="F8" s="218"/>
      <c r="G8" s="219"/>
      <c r="H8" s="220"/>
      <c r="I8" s="221"/>
      <c r="J8" s="222"/>
      <c r="K8" s="223"/>
      <c r="L8" s="208"/>
      <c r="M8" s="210"/>
      <c r="N8" s="208"/>
      <c r="O8" s="210"/>
      <c r="P8" s="210"/>
      <c r="Q8" s="212"/>
    </row>
    <row r="9" spans="2:17" x14ac:dyDescent="0.3">
      <c r="B9" s="224" t="s">
        <v>103</v>
      </c>
      <c r="C9" s="226"/>
      <c r="D9" s="224"/>
      <c r="E9" s="224"/>
      <c r="F9" s="218"/>
      <c r="G9" s="219"/>
      <c r="H9" s="220"/>
      <c r="I9" s="227"/>
      <c r="J9" s="222"/>
      <c r="K9" s="223"/>
      <c r="L9" s="208"/>
      <c r="M9" s="210"/>
      <c r="N9" s="208"/>
      <c r="O9" s="210"/>
      <c r="P9" s="210"/>
      <c r="Q9" s="212"/>
    </row>
    <row r="10" spans="2:17" x14ac:dyDescent="0.3">
      <c r="B10" s="201"/>
      <c r="C10" s="202"/>
      <c r="D10" s="305"/>
      <c r="E10" s="306"/>
      <c r="F10" s="204"/>
      <c r="G10" s="205"/>
      <c r="H10" s="204"/>
      <c r="I10" s="208"/>
      <c r="J10" s="206"/>
      <c r="K10" s="207"/>
      <c r="L10" s="208"/>
      <c r="M10" s="209"/>
      <c r="N10" s="208"/>
      <c r="O10" s="228" t="s">
        <v>104</v>
      </c>
      <c r="P10" s="229">
        <f>Q26</f>
        <v>3735.21</v>
      </c>
      <c r="Q10" s="212" t="s">
        <v>105</v>
      </c>
    </row>
    <row r="11" spans="2:17" ht="15" thickBot="1" x14ac:dyDescent="0.35">
      <c r="B11" s="201"/>
      <c r="C11" s="202"/>
      <c r="D11" s="305"/>
      <c r="E11" s="203"/>
      <c r="F11" s="204"/>
      <c r="G11" s="205"/>
      <c r="H11" s="204"/>
      <c r="I11" s="208"/>
      <c r="J11" s="206"/>
      <c r="K11" s="207"/>
      <c r="L11" s="208"/>
      <c r="M11" s="230"/>
      <c r="N11" s="208"/>
      <c r="O11" s="210"/>
      <c r="P11" s="210"/>
      <c r="Q11" s="212"/>
    </row>
    <row r="12" spans="2:17" ht="15" thickBot="1" x14ac:dyDescent="0.35">
      <c r="B12" s="231" t="s">
        <v>106</v>
      </c>
      <c r="C12" s="232" t="s">
        <v>107</v>
      </c>
      <c r="D12" s="233" t="s">
        <v>108</v>
      </c>
      <c r="E12" s="234" t="s">
        <v>15</v>
      </c>
      <c r="F12" s="235" t="s">
        <v>109</v>
      </c>
      <c r="G12" s="236" t="s">
        <v>46</v>
      </c>
      <c r="H12" s="236"/>
      <c r="I12" s="236"/>
      <c r="J12" s="236"/>
      <c r="K12" s="236"/>
      <c r="L12" s="236"/>
      <c r="M12" s="237" t="s">
        <v>18</v>
      </c>
      <c r="N12" s="237"/>
      <c r="O12" s="237"/>
      <c r="P12" s="237"/>
      <c r="Q12" s="237"/>
    </row>
    <row r="13" spans="2:17" ht="48.6" thickBot="1" x14ac:dyDescent="0.35">
      <c r="B13" s="231"/>
      <c r="C13" s="232"/>
      <c r="D13" s="233"/>
      <c r="E13" s="234"/>
      <c r="F13" s="235"/>
      <c r="G13" s="238" t="s">
        <v>110</v>
      </c>
      <c r="H13" s="239" t="s">
        <v>111</v>
      </c>
      <c r="I13" s="240" t="s">
        <v>112</v>
      </c>
      <c r="J13" s="241" t="s">
        <v>113</v>
      </c>
      <c r="K13" s="242" t="s">
        <v>114</v>
      </c>
      <c r="L13" s="243" t="s">
        <v>115</v>
      </c>
      <c r="M13" s="244" t="s">
        <v>116</v>
      </c>
      <c r="N13" s="240" t="s">
        <v>112</v>
      </c>
      <c r="O13" s="240" t="s">
        <v>113</v>
      </c>
      <c r="P13" s="243" t="s">
        <v>114</v>
      </c>
      <c r="Q13" s="245" t="s">
        <v>117</v>
      </c>
    </row>
    <row r="14" spans="2:17" x14ac:dyDescent="0.3">
      <c r="B14" s="246">
        <v>1</v>
      </c>
      <c r="C14" s="247"/>
      <c r="D14" s="248"/>
      <c r="E14" s="246"/>
      <c r="F14" s="249"/>
      <c r="G14" s="250"/>
      <c r="H14" s="247"/>
      <c r="I14" s="251"/>
      <c r="J14" s="252"/>
      <c r="K14" s="252"/>
      <c r="L14" s="253"/>
      <c r="M14" s="254"/>
      <c r="N14" s="254"/>
      <c r="O14" s="254"/>
      <c r="P14" s="254"/>
      <c r="Q14" s="254"/>
    </row>
    <row r="15" spans="2:17" ht="39.6" x14ac:dyDescent="0.3">
      <c r="B15" s="255">
        <v>2</v>
      </c>
      <c r="C15" s="247" t="s">
        <v>118</v>
      </c>
      <c r="D15" s="256" t="s">
        <v>119</v>
      </c>
      <c r="E15" s="246" t="s">
        <v>120</v>
      </c>
      <c r="F15" s="257">
        <v>34.25</v>
      </c>
      <c r="G15" s="250">
        <v>0.4</v>
      </c>
      <c r="H15" s="247">
        <v>18</v>
      </c>
      <c r="I15" s="251">
        <f>ROUND(G15*H15,2)</f>
        <v>7.2</v>
      </c>
      <c r="J15" s="252"/>
      <c r="K15" s="252">
        <v>0.56999999999999995</v>
      </c>
      <c r="L15" s="253">
        <f t="shared" ref="L15:L20" si="0">I15+J15+K15</f>
        <v>7.7700000000000005</v>
      </c>
      <c r="M15" s="254">
        <f t="shared" ref="M15:M20" si="1">ROUND(F15*G15,2)</f>
        <v>13.7</v>
      </c>
      <c r="N15" s="254">
        <f t="shared" ref="N15:N20" si="2">ROUND(F15*I15,2)</f>
        <v>246.6</v>
      </c>
      <c r="O15" s="254">
        <f t="shared" ref="O15:O20" si="3">ROUND(F15*J15,2)</f>
        <v>0</v>
      </c>
      <c r="P15" s="254">
        <f t="shared" ref="P15:P20" si="4">ROUND(F15*K15,2)</f>
        <v>19.52</v>
      </c>
      <c r="Q15" s="254">
        <f t="shared" ref="Q15:Q20" si="5">SUM(N15:P15)</f>
        <v>266.12</v>
      </c>
    </row>
    <row r="16" spans="2:17" ht="26.4" x14ac:dyDescent="0.3">
      <c r="B16" s="246">
        <v>3</v>
      </c>
      <c r="C16" s="247" t="s">
        <v>118</v>
      </c>
      <c r="D16" s="258" t="s">
        <v>121</v>
      </c>
      <c r="E16" s="259" t="s">
        <v>122</v>
      </c>
      <c r="F16" s="260">
        <v>24</v>
      </c>
      <c r="G16" s="250">
        <v>1</v>
      </c>
      <c r="H16" s="247">
        <v>24.5</v>
      </c>
      <c r="I16" s="251">
        <f>ROUND(G16*H16,2)</f>
        <v>24.5</v>
      </c>
      <c r="J16" s="252"/>
      <c r="K16" s="252">
        <v>0.26</v>
      </c>
      <c r="L16" s="253">
        <f t="shared" si="0"/>
        <v>24.76</v>
      </c>
      <c r="M16" s="254">
        <f t="shared" si="1"/>
        <v>24</v>
      </c>
      <c r="N16" s="254">
        <f t="shared" si="2"/>
        <v>588</v>
      </c>
      <c r="O16" s="254">
        <f t="shared" si="3"/>
        <v>0</v>
      </c>
      <c r="P16" s="254">
        <f t="shared" si="4"/>
        <v>6.24</v>
      </c>
      <c r="Q16" s="254">
        <f t="shared" si="5"/>
        <v>594.24</v>
      </c>
    </row>
    <row r="17" spans="2:17" ht="39.6" x14ac:dyDescent="0.3">
      <c r="B17" s="246">
        <v>4</v>
      </c>
      <c r="C17" s="247" t="s">
        <v>118</v>
      </c>
      <c r="D17" s="258" t="s">
        <v>123</v>
      </c>
      <c r="E17" s="259" t="s">
        <v>120</v>
      </c>
      <c r="F17" s="260">
        <v>35</v>
      </c>
      <c r="G17" s="250"/>
      <c r="H17" s="247"/>
      <c r="I17" s="251"/>
      <c r="J17" s="252">
        <v>25.1</v>
      </c>
      <c r="K17" s="252">
        <v>0.42</v>
      </c>
      <c r="L17" s="253">
        <f t="shared" si="0"/>
        <v>25.520000000000003</v>
      </c>
      <c r="M17" s="254">
        <f t="shared" si="1"/>
        <v>0</v>
      </c>
      <c r="N17" s="254">
        <f t="shared" si="2"/>
        <v>0</v>
      </c>
      <c r="O17" s="254">
        <f t="shared" si="3"/>
        <v>878.5</v>
      </c>
      <c r="P17" s="254">
        <f t="shared" si="4"/>
        <v>14.7</v>
      </c>
      <c r="Q17" s="254">
        <f t="shared" si="5"/>
        <v>893.2</v>
      </c>
    </row>
    <row r="18" spans="2:17" ht="39.6" x14ac:dyDescent="0.3">
      <c r="B18" s="255">
        <v>5</v>
      </c>
      <c r="C18" s="247" t="s">
        <v>118</v>
      </c>
      <c r="D18" s="258" t="s">
        <v>124</v>
      </c>
      <c r="E18" s="259" t="s">
        <v>125</v>
      </c>
      <c r="F18" s="260">
        <v>24</v>
      </c>
      <c r="G18" s="250"/>
      <c r="H18" s="247"/>
      <c r="I18" s="251"/>
      <c r="J18" s="252"/>
      <c r="K18" s="252">
        <v>56</v>
      </c>
      <c r="L18" s="253">
        <f t="shared" si="0"/>
        <v>56</v>
      </c>
      <c r="M18" s="254">
        <f t="shared" si="1"/>
        <v>0</v>
      </c>
      <c r="N18" s="254">
        <f t="shared" si="2"/>
        <v>0</v>
      </c>
      <c r="O18" s="254">
        <f t="shared" si="3"/>
        <v>0</v>
      </c>
      <c r="P18" s="254">
        <f t="shared" si="4"/>
        <v>1344</v>
      </c>
      <c r="Q18" s="254">
        <f t="shared" si="5"/>
        <v>1344</v>
      </c>
    </row>
    <row r="19" spans="2:17" ht="27" x14ac:dyDescent="0.3">
      <c r="B19" s="255">
        <v>6</v>
      </c>
      <c r="C19" s="247" t="s">
        <v>118</v>
      </c>
      <c r="D19" s="261" t="s">
        <v>126</v>
      </c>
      <c r="E19" s="262" t="s">
        <v>68</v>
      </c>
      <c r="F19" s="257">
        <v>1</v>
      </c>
      <c r="G19" s="250"/>
      <c r="H19" s="247"/>
      <c r="I19" s="251"/>
      <c r="J19" s="252">
        <v>218</v>
      </c>
      <c r="K19" s="252"/>
      <c r="L19" s="253">
        <f t="shared" si="0"/>
        <v>218</v>
      </c>
      <c r="M19" s="254">
        <f t="shared" si="1"/>
        <v>0</v>
      </c>
      <c r="N19" s="254">
        <f t="shared" si="2"/>
        <v>0</v>
      </c>
      <c r="O19" s="254">
        <f t="shared" si="3"/>
        <v>218</v>
      </c>
      <c r="P19" s="254">
        <f t="shared" si="4"/>
        <v>0</v>
      </c>
      <c r="Q19" s="254">
        <f t="shared" si="5"/>
        <v>218</v>
      </c>
    </row>
    <row r="20" spans="2:17" ht="66.599999999999994" x14ac:dyDescent="0.3">
      <c r="B20" s="255">
        <v>7</v>
      </c>
      <c r="C20" s="247" t="s">
        <v>118</v>
      </c>
      <c r="D20" s="261" t="s">
        <v>127</v>
      </c>
      <c r="E20" s="262" t="s">
        <v>68</v>
      </c>
      <c r="F20" s="257">
        <v>1</v>
      </c>
      <c r="G20" s="250">
        <v>4</v>
      </c>
      <c r="H20" s="247">
        <v>15</v>
      </c>
      <c r="I20" s="251">
        <f>ROUND(G20*H20,2)</f>
        <v>60</v>
      </c>
      <c r="J20" s="252"/>
      <c r="K20" s="252">
        <v>55</v>
      </c>
      <c r="L20" s="253">
        <f t="shared" si="0"/>
        <v>115</v>
      </c>
      <c r="M20" s="254">
        <f t="shared" si="1"/>
        <v>4</v>
      </c>
      <c r="N20" s="254">
        <f t="shared" si="2"/>
        <v>60</v>
      </c>
      <c r="O20" s="254">
        <f t="shared" si="3"/>
        <v>0</v>
      </c>
      <c r="P20" s="254">
        <f t="shared" si="4"/>
        <v>55</v>
      </c>
      <c r="Q20" s="254">
        <f t="shared" si="5"/>
        <v>115</v>
      </c>
    </row>
    <row r="21" spans="2:17" x14ac:dyDescent="0.3">
      <c r="B21" s="246"/>
      <c r="C21" s="263"/>
      <c r="D21" s="264" t="s">
        <v>128</v>
      </c>
      <c r="E21" s="265"/>
      <c r="F21" s="265"/>
      <c r="G21" s="266"/>
      <c r="H21" s="267"/>
      <c r="I21" s="254"/>
      <c r="J21" s="268"/>
      <c r="K21" s="268"/>
      <c r="L21" s="269"/>
      <c r="M21" s="270">
        <f>SUM(M15:M20)</f>
        <v>41.7</v>
      </c>
      <c r="N21" s="270">
        <f>SUM(N15:N20)</f>
        <v>894.6</v>
      </c>
      <c r="O21" s="270">
        <f>SUM(O15:O20)</f>
        <v>1096.5</v>
      </c>
      <c r="P21" s="270">
        <f>SUM(P15:P20)</f>
        <v>1439.46</v>
      </c>
      <c r="Q21" s="270">
        <f>SUM(Q15:Q20)</f>
        <v>3430.56</v>
      </c>
    </row>
    <row r="22" spans="2:17" ht="39.6" x14ac:dyDescent="0.3">
      <c r="B22" s="246"/>
      <c r="C22" s="263"/>
      <c r="D22" s="264" t="s">
        <v>32</v>
      </c>
      <c r="E22" s="265"/>
      <c r="F22" s="265"/>
      <c r="G22" s="266"/>
      <c r="H22" s="267"/>
      <c r="I22" s="254"/>
      <c r="J22" s="268"/>
      <c r="K22" s="268"/>
      <c r="L22" s="269"/>
      <c r="M22" s="270"/>
      <c r="N22" s="270"/>
      <c r="O22" s="270">
        <v>27.96</v>
      </c>
      <c r="P22" s="270"/>
      <c r="Q22" s="270">
        <f>O22</f>
        <v>27.96</v>
      </c>
    </row>
    <row r="23" spans="2:17" x14ac:dyDescent="0.3">
      <c r="B23" s="271"/>
      <c r="C23" s="271"/>
      <c r="D23" s="272" t="s">
        <v>129</v>
      </c>
      <c r="E23" s="272"/>
      <c r="F23" s="272"/>
      <c r="G23" s="272"/>
      <c r="H23" s="273">
        <v>0.2409</v>
      </c>
      <c r="I23" s="274"/>
      <c r="J23" s="275"/>
      <c r="K23" s="275"/>
      <c r="L23" s="276"/>
      <c r="M23" s="277"/>
      <c r="N23" s="278">
        <f>N21</f>
        <v>894.6</v>
      </c>
      <c r="O23" s="278">
        <f>O21</f>
        <v>1096.5</v>
      </c>
      <c r="P23" s="278">
        <f>P21</f>
        <v>1439.46</v>
      </c>
      <c r="Q23" s="278">
        <f>SUM(Q21:Q22)</f>
        <v>3458.52</v>
      </c>
    </row>
    <row r="24" spans="2:17" ht="26.4" x14ac:dyDescent="0.3">
      <c r="B24" s="271"/>
      <c r="C24" s="271"/>
      <c r="D24" s="279" t="s">
        <v>130</v>
      </c>
      <c r="E24" s="279">
        <v>5</v>
      </c>
      <c r="F24" s="279"/>
      <c r="G24" s="280"/>
      <c r="H24" s="273"/>
      <c r="I24" s="274"/>
      <c r="J24" s="275"/>
      <c r="K24" s="275"/>
      <c r="L24" s="276"/>
      <c r="M24" s="277"/>
      <c r="N24" s="278"/>
      <c r="O24" s="278"/>
      <c r="P24" s="278"/>
      <c r="Q24" s="278">
        <f>ROUND(Q23*0.05,2)</f>
        <v>172.93</v>
      </c>
    </row>
    <row r="25" spans="2:17" ht="26.4" x14ac:dyDescent="0.3">
      <c r="B25" s="271"/>
      <c r="C25" s="271"/>
      <c r="D25" s="279" t="s">
        <v>131</v>
      </c>
      <c r="E25" s="279">
        <v>3</v>
      </c>
      <c r="F25" s="279"/>
      <c r="G25" s="280"/>
      <c r="H25" s="273"/>
      <c r="I25" s="274"/>
      <c r="J25" s="275"/>
      <c r="K25" s="275"/>
      <c r="L25" s="276"/>
      <c r="M25" s="277"/>
      <c r="N25" s="278"/>
      <c r="O25" s="278"/>
      <c r="P25" s="278"/>
      <c r="Q25" s="278">
        <f>ROUND(Q23*0.03,2)</f>
        <v>103.76</v>
      </c>
    </row>
    <row r="26" spans="2:17" ht="26.4" x14ac:dyDescent="0.3">
      <c r="B26" s="281"/>
      <c r="C26" s="281"/>
      <c r="D26" s="282" t="s">
        <v>132</v>
      </c>
      <c r="E26" s="282"/>
      <c r="F26" s="282"/>
      <c r="G26" s="283"/>
      <c r="H26" s="284"/>
      <c r="I26" s="285"/>
      <c r="J26" s="286"/>
      <c r="K26" s="286"/>
      <c r="L26" s="287"/>
      <c r="M26" s="288"/>
      <c r="N26" s="289"/>
      <c r="O26" s="289"/>
      <c r="P26" s="289"/>
      <c r="Q26" s="289">
        <f>SUM(Q23:Q25)</f>
        <v>3735.21</v>
      </c>
    </row>
    <row r="27" spans="2:17" x14ac:dyDescent="0.3">
      <c r="B27" s="246"/>
      <c r="C27" s="246"/>
      <c r="D27" s="290" t="s">
        <v>133</v>
      </c>
      <c r="E27" s="246"/>
      <c r="F27" s="246"/>
      <c r="G27" s="246"/>
      <c r="H27" s="246"/>
      <c r="I27" s="254"/>
      <c r="J27" s="291"/>
      <c r="K27" s="291"/>
      <c r="L27" s="254"/>
      <c r="M27" s="254"/>
      <c r="N27" s="254"/>
      <c r="O27" s="254"/>
      <c r="P27" s="254"/>
      <c r="Q27" s="292">
        <f>ROUND(Q26*0.21,2)</f>
        <v>784.39</v>
      </c>
    </row>
    <row r="28" spans="2:17" x14ac:dyDescent="0.3">
      <c r="B28" s="293"/>
      <c r="C28" s="293"/>
      <c r="D28" s="294" t="s">
        <v>78</v>
      </c>
      <c r="E28" s="293"/>
      <c r="F28" s="293"/>
      <c r="G28" s="293"/>
      <c r="H28" s="246"/>
      <c r="I28" s="295"/>
      <c r="J28" s="291"/>
      <c r="K28" s="291"/>
      <c r="L28" s="254"/>
      <c r="M28" s="295"/>
      <c r="N28" s="295"/>
      <c r="O28" s="295"/>
      <c r="P28" s="295"/>
      <c r="Q28" s="296">
        <f>SUM(Q26:Q27)</f>
        <v>4519.6000000000004</v>
      </c>
    </row>
    <row r="29" spans="2:17" x14ac:dyDescent="0.3">
      <c r="B29" s="297"/>
      <c r="C29" s="297"/>
      <c r="D29" s="298"/>
      <c r="E29" s="297"/>
      <c r="F29" s="297"/>
      <c r="G29" s="297"/>
      <c r="H29" s="299"/>
      <c r="I29" s="300"/>
      <c r="J29" s="301"/>
      <c r="K29" s="301"/>
      <c r="L29" s="302"/>
      <c r="M29" s="300"/>
      <c r="N29" s="300"/>
      <c r="O29" s="300"/>
      <c r="P29" s="300"/>
      <c r="Q29" s="300"/>
    </row>
  </sheetData>
  <mergeCells count="8">
    <mergeCell ref="M12:Q12"/>
    <mergeCell ref="D23:G23"/>
    <mergeCell ref="B12:B13"/>
    <mergeCell ref="C12:C13"/>
    <mergeCell ref="D12:D13"/>
    <mergeCell ref="E12:E13"/>
    <mergeCell ref="F12:F13"/>
    <mergeCell ref="G12:L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Kopsavilkums</vt:lpstr>
      <vt:lpstr>OSI</vt:lpstr>
      <vt:lpstr>VeA</vt:lpstr>
      <vt:lpstr>LMA</vt:lpstr>
      <vt:lpstr>LMA karnīze</vt:lpstr>
    </vt:vector>
  </TitlesOfParts>
  <Company>IZM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Elīza Dāldere</dc:creator>
  <cp:lastModifiedBy>Elīza Dāldere</cp:lastModifiedBy>
  <dcterms:created xsi:type="dcterms:W3CDTF">2024-08-19T13:38:04Z</dcterms:created>
  <dcterms:modified xsi:type="dcterms:W3CDTF">2024-11-12T09:56:39Z</dcterms:modified>
</cp:coreProperties>
</file>