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https://veselibasministrija-my.sharepoint.com/personal/sandra_kasparenko_vm_gov_lv/Documents/Documents/MK_rikojumi (gatavotie)/2024/par_finansejuma_pardalem_kur_vajag_MK_lemumu/uz_saskanosanu_PREC/"/>
    </mc:Choice>
  </mc:AlternateContent>
  <xr:revisionPtr revIDLastSave="4858" documentId="13_ncr:1_{8F853811-67D9-48CC-A309-4A9E1BF591DF}" xr6:coauthVersionLast="47" xr6:coauthVersionMax="47" xr10:uidLastSave="{6F773116-5AD4-4CA4-9CF0-00BA0199A010}"/>
  <bookViews>
    <workbookView xWindow="-120" yWindow="-120" windowWidth="29040" windowHeight="15840" xr2:uid="{00000000-000D-0000-FFFF-FFFF00000000}"/>
  </bookViews>
  <sheets>
    <sheet name="aprēķini NVD" sheetId="4" r:id="rId1"/>
    <sheet name="aprēķini NMPD" sheetId="5"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6" i="4" l="1"/>
  <c r="G106" i="4"/>
  <c r="F25" i="4" l="1"/>
  <c r="F50" i="4"/>
  <c r="F48" i="4"/>
  <c r="F30" i="4"/>
  <c r="F49" i="4"/>
  <c r="H7" i="5"/>
  <c r="E6" i="5"/>
  <c r="E7" i="5" s="1"/>
  <c r="I7" i="5"/>
  <c r="F6" i="5"/>
  <c r="F7" i="5" s="1"/>
  <c r="G6" i="5" l="1"/>
  <c r="J6" i="5" s="1"/>
  <c r="J7" i="5" l="1"/>
  <c r="G7" i="5"/>
  <c r="H198" i="4" l="1"/>
  <c r="D158" i="4" l="1"/>
  <c r="E158" i="4" s="1"/>
  <c r="D157" i="4"/>
  <c r="E157" i="4" s="1"/>
  <c r="D156" i="4"/>
  <c r="E156" i="4" s="1"/>
  <c r="D155" i="4"/>
  <c r="E155" i="4" s="1"/>
  <c r="E141" i="4"/>
  <c r="F141" i="4" s="1"/>
  <c r="D129" i="4"/>
  <c r="E129" i="4" s="1"/>
  <c r="G156" i="4" l="1"/>
  <c r="F156" i="4"/>
  <c r="G157" i="4"/>
  <c r="F157" i="4"/>
  <c r="G155" i="4"/>
  <c r="F155" i="4"/>
  <c r="G158" i="4"/>
  <c r="F158" i="4"/>
  <c r="G141" i="4"/>
  <c r="F129" i="4"/>
  <c r="G129" i="4"/>
  <c r="H247" i="4" l="1"/>
  <c r="H248" i="4" s="1"/>
  <c r="D247" i="4"/>
  <c r="E247" i="4" s="1"/>
  <c r="F247" i="4" s="1"/>
  <c r="E242" i="4"/>
  <c r="G242" i="4" s="1"/>
  <c r="H242" i="4" s="1"/>
  <c r="H243" i="4" s="1"/>
  <c r="F237" i="4"/>
  <c r="G237" i="4"/>
  <c r="H237" i="4" s="1"/>
  <c r="H238" i="4" s="1"/>
  <c r="G247" i="4" l="1"/>
  <c r="G243" i="4"/>
  <c r="G238" i="4"/>
  <c r="F242" i="4"/>
  <c r="G110" i="4"/>
  <c r="F110" i="4"/>
  <c r="H93" i="4"/>
  <c r="F92" i="4"/>
  <c r="E87" i="4"/>
  <c r="F87" i="4" s="1"/>
  <c r="E68" i="4"/>
  <c r="G68" i="4" s="1"/>
  <c r="H68" i="4" s="1"/>
  <c r="H69" i="4" s="1"/>
  <c r="H51" i="4"/>
  <c r="G50" i="4"/>
  <c r="G49" i="4"/>
  <c r="E43" i="4"/>
  <c r="G30" i="4"/>
  <c r="H26" i="4"/>
  <c r="G25" i="4"/>
  <c r="G26" i="4" s="1"/>
  <c r="H150" i="4"/>
  <c r="D150" i="4"/>
  <c r="H253" i="4"/>
  <c r="G253" i="4"/>
  <c r="H205" i="4"/>
  <c r="G205" i="4"/>
  <c r="G198" i="4"/>
  <c r="G164" i="4"/>
  <c r="H164" i="4"/>
  <c r="H183" i="4"/>
  <c r="G183" i="4"/>
  <c r="H159" i="4"/>
  <c r="G43" i="4" l="1"/>
  <c r="H43" i="4" s="1"/>
  <c r="H44" i="4" s="1"/>
  <c r="F43" i="4"/>
  <c r="G92" i="4"/>
  <c r="G87" i="4"/>
  <c r="G69" i="4"/>
  <c r="F68" i="4"/>
  <c r="G44" i="4"/>
  <c r="G80" i="4"/>
  <c r="H74" i="4"/>
  <c r="H87" i="4" l="1"/>
  <c r="H88" i="4" s="1"/>
  <c r="G88" i="4"/>
  <c r="E150" i="4"/>
  <c r="H142" i="4" l="1"/>
  <c r="E136" i="4"/>
  <c r="H130" i="4"/>
  <c r="E124" i="4"/>
  <c r="G117" i="4"/>
  <c r="G136" i="4" l="1"/>
  <c r="G137" i="4" s="1"/>
  <c r="F136" i="4"/>
  <c r="F124" i="4"/>
  <c r="G124" i="4"/>
  <c r="G125" i="4" s="1"/>
  <c r="H136" i="4" l="1"/>
  <c r="H137" i="4" s="1"/>
  <c r="H124" i="4"/>
  <c r="H125" i="4" s="1"/>
  <c r="G62" i="4" l="1"/>
  <c r="G58" i="4"/>
  <c r="E12" i="4" l="1"/>
  <c r="E7" i="4"/>
  <c r="F7" i="4" s="1"/>
  <c r="G12" i="4" l="1"/>
  <c r="F12" i="4"/>
  <c r="H151" i="4"/>
  <c r="G150" i="4"/>
  <c r="G151" i="4" s="1"/>
  <c r="F150" i="4"/>
  <c r="H111" i="4"/>
  <c r="G99" i="4"/>
  <c r="G37" i="4"/>
  <c r="H31" i="4"/>
  <c r="G19" i="4"/>
  <c r="H13" i="4"/>
  <c r="G7" i="4"/>
  <c r="H7" i="4" s="1"/>
  <c r="H8" i="4" s="1"/>
</calcChain>
</file>

<file path=xl/sharedStrings.xml><?xml version="1.0" encoding="utf-8"?>
<sst xmlns="http://schemas.openxmlformats.org/spreadsheetml/2006/main" count="436" uniqueCount="154">
  <si>
    <t>Laboratorisko izmeklējumu segšanai stacionārā ārstniecības iestādes</t>
  </si>
  <si>
    <t>KOPĀ:</t>
  </si>
  <si>
    <t>Intensīvās terapijas gultu dienu apmaksai</t>
  </si>
  <si>
    <t>Pasākums</t>
  </si>
  <si>
    <r>
      <t xml:space="preserve">Plānotais finansējums 2024.gadam, </t>
    </r>
    <r>
      <rPr>
        <i/>
        <sz val="10"/>
        <rFont val="Times New Roman"/>
        <family val="1"/>
      </rPr>
      <t>euro</t>
    </r>
    <r>
      <rPr>
        <sz val="10"/>
        <rFont val="Times New Roman"/>
        <family val="1"/>
      </rPr>
      <t xml:space="preserve"> </t>
    </r>
  </si>
  <si>
    <r>
      <t xml:space="preserve"> Izpilde 2024. gada (janvāris-augusts), </t>
    </r>
    <r>
      <rPr>
        <i/>
        <sz val="10"/>
        <rFont val="Times New Roman"/>
        <family val="1"/>
      </rPr>
      <t>euro</t>
    </r>
    <r>
      <rPr>
        <sz val="10"/>
        <rFont val="Times New Roman"/>
        <family val="1"/>
      </rPr>
      <t xml:space="preserve"> </t>
    </r>
  </si>
  <si>
    <r>
      <t xml:space="preserve"> Izpildes prognoze 2024.gada (septembris- decembris), </t>
    </r>
    <r>
      <rPr>
        <i/>
        <sz val="10"/>
        <rFont val="Times New Roman"/>
        <family val="1"/>
      </rPr>
      <t>euro</t>
    </r>
    <r>
      <rPr>
        <sz val="10"/>
        <rFont val="Times New Roman"/>
        <family val="1"/>
      </rPr>
      <t xml:space="preserve">  </t>
    </r>
  </si>
  <si>
    <r>
      <t xml:space="preserve"> Izpildes prognoze 2024.gads, </t>
    </r>
    <r>
      <rPr>
        <i/>
        <sz val="10"/>
        <rFont val="Times New Roman"/>
        <family val="1"/>
      </rPr>
      <t>euro</t>
    </r>
    <r>
      <rPr>
        <sz val="10"/>
        <rFont val="Times New Roman"/>
        <family val="1"/>
      </rPr>
      <t xml:space="preserve"> </t>
    </r>
  </si>
  <si>
    <t xml:space="preserve"> % izpilde 2024.gads pret plānoto finansējumu </t>
  </si>
  <si>
    <r>
      <t xml:space="preserve">KOPĀ, </t>
    </r>
    <r>
      <rPr>
        <i/>
        <sz val="10"/>
        <rFont val="Times New Roman"/>
        <family val="1"/>
      </rPr>
      <t>euro</t>
    </r>
  </si>
  <si>
    <t>Rezultatīvais rādītājs</t>
  </si>
  <si>
    <t>Izdevumu pozīcijas nosaukums</t>
  </si>
  <si>
    <t>Ģimenes ārstu prakšu skaits</t>
  </si>
  <si>
    <t>KOPÄ:</t>
  </si>
  <si>
    <t>Ģimenes ārstu uzturēšanas maksājuma pārskatīšana, lai nodrošinātu ambulatoro veselības aprūpes pakalpojumu sniegšanas nepārtrauktību; no 01.04</t>
  </si>
  <si>
    <t>Izdevumu pozīcija</t>
  </si>
  <si>
    <t>Paklapojuma nosaukums</t>
  </si>
  <si>
    <t>Manipulāciju skaits</t>
  </si>
  <si>
    <t xml:space="preserve">Pārskatīti veselības aprūpes tarifi onkoloģijā </t>
  </si>
  <si>
    <t>tai skaitā:</t>
  </si>
  <si>
    <t>Reto slimību medikamentozo ārstēšanu bērniem ar cistisko fibrozi</t>
  </si>
  <si>
    <t>Pacientu skaits</t>
  </si>
  <si>
    <t>Zarnu vēža skrīnings</t>
  </si>
  <si>
    <t>Psihologu un psihoterapeitu konsultācijas</t>
  </si>
  <si>
    <t xml:space="preserve">Finansējuma pārdale no 2022.-2024.gada prioritārā pasākuma "Valsts apmaksātās medicīniskās apaugļošanas programmas paplašināšana/Pirmsdzemdību, dzemdību un pēcdzemdību aprūpes monitoringa sistēmas izveide, bērna aprūpes pakalpojumu groza un apmaksas nosacījumu pārskatīšana", no tā: </t>
  </si>
  <si>
    <t>Finansējuma apjoma pārsniegumu ietekmē reto slimību pacientu ārstēšanai pielietojot jaunāku un efektīvāku medikamentozo terapiju.</t>
  </si>
  <si>
    <t>Finanšu līdzekļu ekonimija apakšprgrammā 33.18.00 "Plānveida stacionāro veselības aprūpes pakalpojumu nodrošināšana" pārdalei uz apakšprogrammu 33.17.00 "Neatliekamās medicīniskās palīdzības nodrošināšana stacionārās ārstniecības iestādēs"</t>
  </si>
  <si>
    <t xml:space="preserve"> Līdzekļu deficīts (-), euro  </t>
  </si>
  <si>
    <t xml:space="preserve"> Līdzekļu deficīts (-), kuram tiek pārdalīts finansējums, euro  </t>
  </si>
  <si>
    <t>Pieaudzis onkoloģisko pacientu skaits, ko ietekmēja iepriekšējo periodu epidemioloģiskā situācija ar COVID-19 izplatību, kad samazinājās pacientu skaits</t>
  </si>
  <si>
    <t>Prostatas vēža skrīnings</t>
  </si>
  <si>
    <t>Palielinājusies ģimenes ārstu aktivitāte iesasitīt iedzīvotājus skrīninga programmās, uzrunājot pacientus un izsniedzot nosūtījumus veikt prostatas vēža profilaktisko izmeklējumu</t>
  </si>
  <si>
    <t xml:space="preserve">Ģimenes ārstu prakšu skaits, kas papildus saņēma aptveres maksājumu </t>
  </si>
  <si>
    <t>Palielinājusies ģimenes ārstu aktivitāte iesasitīt iedzīvotājus skrīninga programmās, uzrunājot pacientus un izsniedzot testēšanas komplektu zarnu vēža skrīninga izmeklējumam.</t>
  </si>
  <si>
    <t>Sākotnēji plānotais ģimenes ārstu prakšu uzturēšanas maksājums tika plānots -  1 247 praksēm, bet laika periodā no aprīļa līdz augustam uzturēšanas maksājumus saņēmušas 1 455 ģimenes ārstu prakses, līdz ar ko apakšpasākumam sākotnēji piešķirts finansējums ir nepietiekošs.</t>
  </si>
  <si>
    <t>Aprēķins:
10 560 euro / 250 euro = 42 (pamatprakses)</t>
  </si>
  <si>
    <t>Palielinājusies ģimenes ārstu aktivitāte iesasitīt iedzīvotājus skrīninga programmās, uzrunājot pacientus un izsniedzot nosūtījumus veikt prostatas vēža profilaktisko izmeklējumu.</t>
  </si>
  <si>
    <t>2021.gadā, kad pakalpojumam tika piešķirts finansējums psihologu/psihoterapeitu konsultācijām, tika izsludināta atlase pakalpojuma sniedzējiem ar noteiktu termiņu, kad tie var pieteikties. Atbilstoši lielajam pacientu pieprasījumam un tam, ka  Ministru kabineta noteikumos Nr.555, tika iekļauts punkts, ka ar speciālistiem var slēgt līgumus uz iesnieguma pamata, ar vien jauni pakalpojumu sniedzēji pieteicās psiholoģiskās/psihoterapeitiskās konsultācijas sniegšanai, līdz ar to pakalpojums tiek pārstrādāts.</t>
  </si>
  <si>
    <t>Konsultāciju/manipulāciju skaits</t>
  </si>
  <si>
    <t>2021.gadā, kad pakalpojumam tika piešķirts finansējums, tika izsludināta atlase pakalpojuma sniedzējiem ar noteiktu termiņu, kad tie var pieteikties. Atbilstoši lielajam pacientu pieprasījumam un tam, ka  Ministru kabineta noteikumos Nr.555, tika iekļauts punkts, ka ar speciālistiem var slēgt līgumus uz iesnieguma pamata, ar vien jauni pakalpojumu sniedzēji pieteicās psiholoģiskās/psihoterapeitiskās konsultācijas sniegšanai, līdz ar to pakalpojums tiek pārstrādāts.</t>
  </si>
  <si>
    <t>DRG fiksētais maksājums</t>
  </si>
  <si>
    <t>Maksājumi pa pakalpojumu programmām</t>
  </si>
  <si>
    <t>Ārstniecības iestāde</t>
  </si>
  <si>
    <t>Paula Stradiņa klīniskā universitātes slimnīca</t>
  </si>
  <si>
    <t>Rīgas Austrumu klīniskā universitātes slimnīca</t>
  </si>
  <si>
    <t>Daugavpils reģionālā slimnīca</t>
  </si>
  <si>
    <t>Jēkabpils reģionālā slimnīca</t>
  </si>
  <si>
    <t>Balvu un Gulbenes slimnīcu apvienība</t>
  </si>
  <si>
    <t>Cēsu klīnika</t>
  </si>
  <si>
    <t>Jūrmalas slimnīca</t>
  </si>
  <si>
    <t>Tukuma slimnīca</t>
  </si>
  <si>
    <t>Rīgas 2. slimnīca</t>
  </si>
  <si>
    <t>Aizkraukles slimnīca</t>
  </si>
  <si>
    <t>Bauskas slimnīca</t>
  </si>
  <si>
    <t>Bērnu klīniskā universitātes slimnīca</t>
  </si>
  <si>
    <t>Jelgavas pilsētas slimnīca</t>
  </si>
  <si>
    <t>Liepājas reģionālā slimnīca</t>
  </si>
  <si>
    <t>Vidzemes slimnīca</t>
  </si>
  <si>
    <t>Kuldīgas slimnīca</t>
  </si>
  <si>
    <t>Rīgas Dzemdību nams</t>
  </si>
  <si>
    <t>Traumatoloģijas un ortopēdijas slimnīca</t>
  </si>
  <si>
    <t>Ludzas medicīnas centrs</t>
  </si>
  <si>
    <t>Pakalpojuma programma</t>
  </si>
  <si>
    <t>Vēdera aortas endoprotezēšana</t>
  </si>
  <si>
    <t>Krūšu aortas endoprotezēšana</t>
  </si>
  <si>
    <t>Ogres rajona slimnīca</t>
  </si>
  <si>
    <t>Preiļu slimnīca</t>
  </si>
  <si>
    <t>Daugavpils psihoneiroloģiskā slimnīca</t>
  </si>
  <si>
    <t>Vaivari, nacionālais rehabilitācijas centrs</t>
  </si>
  <si>
    <t>Piejūras slimnīca</t>
  </si>
  <si>
    <t>Rīgas psihiatrijas un narkoloģijas centrs</t>
  </si>
  <si>
    <t>Līvānu slimnīca</t>
  </si>
  <si>
    <t>Saldus medicīnas centrs</t>
  </si>
  <si>
    <t>Sanare KRC Jaunķemeri</t>
  </si>
  <si>
    <t xml:space="preserve"> apakšpasākumam "Uzlabota medikamentu pieejamība reto slimību pacientiem"</t>
  </si>
  <si>
    <t>2023.-2025.gada prioritārā pasākuma "Pakalpojumu pieejamība bērniem" apakšpasākumam "Paplašinātas medikamentozās ārstēšanas iespējas reto slimību pacientiem ar diagnozi - Cistiskā fibroze"</t>
  </si>
  <si>
    <t xml:space="preserve">2022.-2024.gada prioritārā pasākuma “Veselības aprūpes pakalpojumu onkoloģijas jomā uzlabošana, tai skaitā aprīkojums BKUS, RAKUS, PSKUS” apakšpasākuma "Uzlabota pieejamība CPV (cilvēka papilomas vīruss) skrīningam kā primārās skrīninga testam sievietēm no 30 gadu vecuma" ietvaros prostatas vēža skrīningam </t>
  </si>
  <si>
    <t>-</t>
  </si>
  <si>
    <t xml:space="preserve">2022.-2024.gada prioritārā pasākuma “Veselības aprūpes pakalpojumu onkoloģijas jomā uzlabošana, tai skaitā aprīkojums BKUS, RAKUS, PSKUS” apakšpasākuma "Uzlabota pieejamība CPV (cilvēka papilomas vīruss) skrīningam kā primārās skrīninga testam sievietēm no 30 gadu vecuma" ietvaros zarnu vēža skrīningam </t>
  </si>
  <si>
    <t>2023.-2025.gada prioritārā pasākuma "Veselības aprūpes pakalpojumu pieejamība" apakšpasākuma "Īstenots ārstniecības iestāžu pārējo darbinieku darba samaksas pieaugums un ģimenes ārstu praksēm nodrošināta uzturēšanas maksājuma pārskatīšana" ietvaros ģimenes ārstu uzturēšanas maksājuma pārskatīšanai, lai nodrošinātu ambulatoro veselības aprūpes pakalpojumu sniegšanas nepārtrauktību</t>
  </si>
  <si>
    <t xml:space="preserve">apakšpasākuma "Nodrošināti paliatīvās aprūpes pakalpojumi mājās, nodrošināts speciālais uzturs bērniem ar uztura nepietiekamību ar hematoonkoloģiskām saslimšanām un veicināta lielāka ģimenes ārstu iesaiste organizēta vēža skrīninga koordinācijā un uzraudzībā, lai uzlabotu ļaundabīgo audzēju recidīvu agrīnu diagnostiku un ārstēšanu" ietvaros par I un II stadijas laikus atklātu vēzi no 75 euro uz 250 euro, lai veicinātu lielāku ģimenes ārstu  iesaisti organizēta vēža skrīninga koordinācijā un uzraudzībā, lai uzlabotu ļaundabīgo audzēju recidīvu agrīnu diagnostiku un ārstēšanu   </t>
  </si>
  <si>
    <t>apakšpasākumam "Palielināts sniegto ambulatorās veselības aprūpes pakalpojumu “Mājas aprūpe” skaits"</t>
  </si>
  <si>
    <t xml:space="preserve">2022.-2024.gada prioritārā pasākuma “Pasākumi, lai samazinātu ilglaicīgu negatīvo ietekmi uz sabiedrības psihisko veselību, ko rada COVID-19 pandēmija” apakšpasākumam "Stiprinātas psihiatru prakses, uzlabota psihiskās veselības aprūpes pieejamība" </t>
  </si>
  <si>
    <t>apakšpasākumam "Nodrošināta epidurālā anestēzija dzemdību procesā"</t>
  </si>
  <si>
    <t>apakšpasākumam "Jaundzimušo skrīninga paņemšanu, kas samazinātu potenciāli zaudēto mūža gadu skaitu, samazinātu hospitalizāciju ilgumu un skaitu, uzlabotu diagnostiku, samazinātu pacientu maksājumus par pakalpojumiem"</t>
  </si>
  <si>
    <t>apakšpasākumam "Pārskatīts hroniskās gultasdienas apmaksas tarifs atbilstoši faktiskajām pakalpojuma izmaksām"</t>
  </si>
  <si>
    <t>apakšpasākumam "Kohleāro dzirdes implantu nomaiņas nodrošināšana bērniem, bērniem ar 1.tipa diabētu nodrošināta iespēja saņemt insulīna sūkņa terapiju un bērniem ar 1.tipa diabētu nodrošināta iespēja saņemt nepārtrauktās glikozes monitorēšanas sistēmas"</t>
  </si>
  <si>
    <t>Summa, euro</t>
  </si>
  <si>
    <t>Valsts kompensētie pacientu līdzmaksājumi</t>
  </si>
  <si>
    <t>valsts kompensētajiem pacientu līdzmaksājumiem</t>
  </si>
  <si>
    <t>tiek segti izdevumi maksājumiem pa pakalpojumu programmām "Vēdera aortas endoprotezēšana", "Krūšu aortas endoprotezēšana" un "Vēdera aortas endoprotezēšana"</t>
  </si>
  <si>
    <t>Maksājumi pakalpojumu programmās</t>
  </si>
  <si>
    <t>apakšpasākumam "Attīstīta un pilnveidota paliatīvās aprūpes pakalpojumu joma, uzlabojot pakalpojuma pieejamību, kvalitāti un aprūpes nepārtrauktību"</t>
  </si>
  <si>
    <t>apakšpasākumam "Uzlabota pacientu ar psihiskiem un uzvedības traucējumiem aprūpe ģimenes ārstu praksēs"</t>
  </si>
  <si>
    <t xml:space="preserve">Diagnozēm saistīto grupu (DRG) fiksētā maksājuma segšanai stacionārajām ārstniecības iestādēm </t>
  </si>
  <si>
    <t xml:space="preserve">2023.-2025.gada prioritārā pasākuma "Veselības aprūpes pakalpojumu onkoloģijas jomā uzlabošana" apakšpasākuma "Izveidotas 26 jaunas valsts apmaksātas manipulācijas, nodrošinot pakalpojumu pieejamību, un veikts 47 ķirurģisko pakalpojumu manipulāciju pārrēķins atbilstoši faktiskajām izmaksām un uzlabota datortomogrāfijas pakalpojumu pieejamība onkoloģijas pacientiem"ietvaros pārskatītajiem veselības aprūpes tarifiem onkoloģijā </t>
  </si>
  <si>
    <t>1.pielikums</t>
  </si>
  <si>
    <t>2.pielikums</t>
  </si>
  <si>
    <t>3.pielikums</t>
  </si>
  <si>
    <t>4.pielikums</t>
  </si>
  <si>
    <t>5.pielikums</t>
  </si>
  <si>
    <t>6.pielikums</t>
  </si>
  <si>
    <t>7.pielikums</t>
  </si>
  <si>
    <t>8.pielikums</t>
  </si>
  <si>
    <t>9.pielikums</t>
  </si>
  <si>
    <t>10.pielikums</t>
  </si>
  <si>
    <t>Veselības ministrijai 2024.gadā budžeta programmā 97.00.00 “Nozaru vadība un politikas plānošana” tika piešķirts papildus finansējums 50 000 euro apmērā 2024.-2026.gada starpnozaru prioritārā pasākuma “Latvijas dalības Eiropas Savienībā divdesmitgades atzīmēšana” īstenošanai. Līgums par pasākumu izpildi ir noslēgts par 31 339 euro (t.sk. ar PVN), attiecīgi veidojas 18 661 euro atlikums, kuru nepieciešams paŗdalīt cita nozarei svarīga pasākuma īstenošanai - Neatliekamās medicīniskās palīdzības dienestam medicīnas preču un medicīnas vienreizējo materiālu apmaksai.
Finanšu līdzekļu neizpildi 18 661 euro apmērā nepieciešams pārdalīt budžeta apakšprogrammai 39.04.00 “Neatliekamā medicīniskā palīdzība”, novirzot daļēju medikamentu, medicīnas vienreizējo materiālu iegādes izdevumu segšanai Neatliekamās medicīniskās palīdzības dienesta brigādēm, sakarā ar medikamentu, medicīnas preču un medicīnas vienreizējo materiālu cenu pieaugumu, piemēram, medikamentiem cenu pieaugums ir 6%, medicīnas materiāliem, medicīnas precēm vidēji par 40% .</t>
  </si>
  <si>
    <t>11.pielikums</t>
  </si>
  <si>
    <t>EKK</t>
  </si>
  <si>
    <t>kopā</t>
  </si>
  <si>
    <t>* Veselības ministrija iesniegs priekšlikumu apropriācijas pārdalei</t>
  </si>
  <si>
    <t>Zāles, ķimikālijas, laboratorijas preces, medicīniskās ierīces, laboratorijas dzīvnieki un to uzturēšana</t>
  </si>
  <si>
    <t>Budžeta tāme uz 01.11.2024., euro</t>
  </si>
  <si>
    <t>Izpilde 10 mēnešiem, euro</t>
  </si>
  <si>
    <t>pieejamais finansējums uz 01.11.2024., euro</t>
  </si>
  <si>
    <t xml:space="preserve">Plānota izpilde 2 mēnešiem 01.11. - 31.12.2024., euro </t>
  </si>
  <si>
    <t>Prognoze deficītam kopā, euro</t>
  </si>
  <si>
    <t>Priekšlikums finanšu līdzekļu pārdalei, euro</t>
  </si>
  <si>
    <t>NMPD resursi (EKK1000)*, euro</t>
  </si>
  <si>
    <t xml:space="preserve">Lai segtu pilnā apmērā izmaksas par medicīnas preču un medicīnas vienreizējo materiālu iegādi, līdzekļi tiks rasti no atlīdzībai plānotā finansējuma ietaupījuma, attiecīgi uz nākošo apropriācijas pārdali tiks sniegts priekšlikums, kur no 1000 EKK Atlīdzība tiks lūgts pārdalīt finansējums, kas veidojās no brigāžu darbinieku ilgstošajām prombūtnēm, uz 2000 EKK Precēm un pakalpojumiem 140 955 euro apmērā, lai segtu pilnā apmērā izmaksas par medicīnas preču un medicīnas vienreizējo materiālu iegādi.  </t>
  </si>
  <si>
    <r>
      <t xml:space="preserve"> Līdzekļu deficīts (-), </t>
    </r>
    <r>
      <rPr>
        <i/>
        <sz val="10"/>
        <rFont val="Times New Roman"/>
        <family val="1"/>
      </rPr>
      <t xml:space="preserve">euro  </t>
    </r>
  </si>
  <si>
    <r>
      <t xml:space="preserve"> Līdzekļu deficīts (-), kuram tiek pārdalīts finansējums, </t>
    </r>
    <r>
      <rPr>
        <i/>
        <sz val="10"/>
        <rFont val="Times New Roman"/>
        <family val="1"/>
      </rPr>
      <t>euro</t>
    </r>
  </si>
  <si>
    <r>
      <t xml:space="preserve">Finansējumu 23 815 euro apmērā plānots novirzīts 2022.-2024.gada prioritārā pasākuma “Veselības aprūpes pakalpojumu onkoloģijas jomā uzlabošana, tai skaitā aprīkojums BKUS, RAKUS, PSKUS” apakšpasākuma "Uzlabota pieejamība CPV (cilvēka papilomas vīruss) skrīningam kā primārās skrīninga testam sievietēm no 30 gadu vecuma" ietvaros prostatas vēža skrīninga līdzekļu deficīta daļējai segšanai.
</t>
    </r>
    <r>
      <rPr>
        <b/>
        <sz val="10"/>
        <rFont val="Times New Roman"/>
        <family val="1"/>
      </rPr>
      <t xml:space="preserve">Neizpildes iemesls </t>
    </r>
    <r>
      <rPr>
        <sz val="10"/>
        <rFont val="Times New Roman"/>
        <family val="1"/>
      </rPr>
      <t>-  sākotnēji prognozētais pieprasījums pēc pakalpojumiem ir mazāks kā sākotnēji plānots. 
Atbilstoši iestādes sniegtajai informācijai apakšpasākuma "Skābekļa terapijas nodrošināšanai mājas aprūpes ietvaros VSIA "Bērnu klīniskā universitātes slimnīca" pacientiem" plānotais pacientu skaits ir mazāks kā plānots, no tā: manipulācijā 60511 - plānots 8, faktiski 1 pacients un manipulācijā 60513 - plānots 44, faktiski 19. 
Parenterāla barošanai bērniem mājās plānotais vizīšu skaits 2024.gadam - 1 916, faktiski veiktais darbs 8 mēnešos - 976.</t>
    </r>
  </si>
  <si>
    <r>
      <t xml:space="preserve">Aptveres maksājumu par sasniegto prostatas vēža skrīninga atsaucību praksē reģistrēto pacientu vidū, par periodu 01.07.2023-30.06.2024, saņēma 408 ārstniecības iestādes, ar vidējo maksājuma apjomu 1 330 </t>
    </r>
    <r>
      <rPr>
        <i/>
        <sz val="10"/>
        <rFont val="Times New Roman"/>
        <family val="1"/>
      </rPr>
      <t>euro</t>
    </r>
    <r>
      <rPr>
        <sz val="10"/>
        <rFont val="Times New Roman"/>
        <family val="1"/>
      </rPr>
      <t>.</t>
    </r>
  </si>
  <si>
    <r>
      <t xml:space="preserve">Aptveres maksājumu par sasniegto zarnu vēža skrīninga atsaucību praksē reģistrēto pacientu vidū, par periodu 01.07.2023-30.06.2024, saņēma  651 ārstniecības iestāde, kur vidējais maksājuma apjoms bija 1 494 </t>
    </r>
    <r>
      <rPr>
        <i/>
        <sz val="10"/>
        <rFont val="Times New Roman"/>
        <family val="1"/>
      </rPr>
      <t>euro</t>
    </r>
    <r>
      <rPr>
        <sz val="10"/>
        <rFont val="Times New Roman"/>
        <family val="1"/>
      </rPr>
      <t>.</t>
    </r>
  </si>
  <si>
    <r>
      <t xml:space="preserve">Finansējumu 275 548 </t>
    </r>
    <r>
      <rPr>
        <i/>
        <sz val="10"/>
        <rFont val="Times New Roman"/>
        <family val="1"/>
      </rPr>
      <t>euro</t>
    </r>
    <r>
      <rPr>
        <sz val="10"/>
        <rFont val="Times New Roman"/>
        <family val="1"/>
      </rPr>
      <t xml:space="preserve"> apmērā plānots novirzīts intensīvās terapijas gultu dienu apmaksai līdzekļu deficīta daļējai segšanai.
</t>
    </r>
    <r>
      <rPr>
        <b/>
        <sz val="10"/>
        <rFont val="Times New Roman"/>
        <family val="1"/>
      </rPr>
      <t>Neizpildes iemesls</t>
    </r>
    <r>
      <rPr>
        <sz val="10"/>
        <rFont val="Times New Roman"/>
        <family val="1"/>
      </rPr>
      <t xml:space="preserve"> - nepietiekams anesteziologu skaits, kā arī jau ilgāku laika periodu vērojama tendence - samazinās dzemdību skaits valstī. Ja 2019.gadā tika nodrošināts 18 131 valsts apmaksāts dzemdību gadījums, 2020.gadā - 16 941 valsts apmaksāts dzemdību gadījums, 2022.gadā - 15 446 valsts apmaksāts dzemdību gadījums, 2023.gadā - 13 895 valsts apmaksāts dzemdību gadījums</t>
    </r>
  </si>
  <si>
    <r>
      <t xml:space="preserve">Finansējums ar 11.06.2024 Finanšu ministrijas rīkojumu Nr.205 pārdalīts no budžeta apakšprogrammas 33.18.00 uz budžeta apakšprogrammu 33.17.00, lai minētā prioritārā pasākuma apakšpasākuma ietvaros nodrošinātu pakalpojumu atbilstoši pakalpojumu saņemšanas vietai stacionārajās ārstniecības iestādēs neatliekamās medicīniskās palīdzības ietvaros.   Finansējumu 15 674 </t>
    </r>
    <r>
      <rPr>
        <i/>
        <sz val="10"/>
        <rFont val="Times New Roman"/>
        <family val="1"/>
      </rPr>
      <t>euro</t>
    </r>
    <r>
      <rPr>
        <sz val="10"/>
        <rFont val="Times New Roman"/>
        <family val="1"/>
      </rPr>
      <t xml:space="preserve"> apmērā plānots novirzīts laboratorisko izmeklējumu segšanai stacionārā ārstniecības iestādes līdzekļu deficīta daļējai segšanai.
</t>
    </r>
    <r>
      <rPr>
        <b/>
        <sz val="10"/>
        <rFont val="Times New Roman"/>
        <family val="1"/>
      </rPr>
      <t>Neizpildes iemesls</t>
    </r>
    <r>
      <rPr>
        <sz val="10"/>
        <rFont val="Times New Roman"/>
        <family val="1"/>
      </rPr>
      <t xml:space="preserve"> - ilgāku laika periodu vērojama tendence - samazinās dzemdību skaits valstī. Ja 2019.gadā tika nodrošināts 18 131 valsts apmaksāts dzemdību gadījums, 2020.gadā - 16 941 valsts apmaksāts dzemdību gadījums, 2022.gadā - 15 446 valsts apmaksāts dzemdību gadījums, 2023.gadā - 13 895 valsts apmaksāts dzemdību gadījums, kas ietekmē prioritārā izpildi.</t>
    </r>
  </si>
  <si>
    <r>
      <t xml:space="preserve">Finansējumu 135 032 </t>
    </r>
    <r>
      <rPr>
        <i/>
        <sz val="10"/>
        <rFont val="Times New Roman"/>
        <family val="1"/>
      </rPr>
      <t>euro</t>
    </r>
    <r>
      <rPr>
        <sz val="10"/>
        <rFont val="Times New Roman"/>
        <family val="1"/>
      </rPr>
      <t xml:space="preserve"> apmērā plānots novirzīts intensīvās terapijas gultu dienu apmaksai līdzekļu deficīta daļējai segšanai,  492 976 </t>
    </r>
    <r>
      <rPr>
        <i/>
        <sz val="10"/>
        <rFont val="Times New Roman"/>
        <family val="1"/>
      </rPr>
      <t>euro</t>
    </r>
    <r>
      <rPr>
        <sz val="10"/>
        <rFont val="Times New Roman"/>
        <family val="1"/>
      </rPr>
      <t xml:space="preserve"> DRG fiksētajam maksājumam indikatīvi prognozēto pārstrāžu segšanai, 49 217 </t>
    </r>
    <r>
      <rPr>
        <i/>
        <sz val="10"/>
        <rFont val="Times New Roman"/>
        <family val="1"/>
      </rPr>
      <t>euro</t>
    </r>
    <r>
      <rPr>
        <sz val="10"/>
        <rFont val="Times New Roman"/>
        <family val="1"/>
      </rPr>
      <t xml:space="preserve"> maksājumiem pa pakalpojumu programmām indikatīvi prognozēto pārstrāžu segšanai un  prognozējamajam valsts kompensētajam pacientu līdzmaksājumiemm 161 934 </t>
    </r>
    <r>
      <rPr>
        <i/>
        <sz val="10"/>
        <rFont val="Times New Roman"/>
        <family val="1"/>
      </rPr>
      <t>euro</t>
    </r>
    <r>
      <rPr>
        <sz val="10"/>
        <rFont val="Times New Roman"/>
        <family val="1"/>
      </rPr>
      <t xml:space="preserve">.
</t>
    </r>
    <r>
      <rPr>
        <b/>
        <sz val="10"/>
        <rFont val="Times New Roman"/>
        <family val="1"/>
      </rPr>
      <t>Neizpildes iemesls</t>
    </r>
    <r>
      <rPr>
        <sz val="10"/>
        <rFont val="Times New Roman"/>
        <family val="1"/>
      </rPr>
      <t xml:space="preserve"> - prognoze par veselības aprūpes pakalpojumu nepieciešamību personām ar 2.grupas invaliditāti veikta lielāka kā esošā vajadzība</t>
    </r>
  </si>
  <si>
    <t>Priekšlikums finanšu līdzekļu pārdalei (24-TA-2889), grozījumu projekts MK 02.04.2024 Nr.255, euro</t>
  </si>
  <si>
    <t>Skaidrojumi par neizpildēm un līdzekļu deficītiem</t>
  </si>
  <si>
    <t>apakšpasākuma "Palielinās medicīniskās apaugļošanas pakalpojumu skaits" ietvaros medicīniskai apaugļošanai (rindas garuma mazināšanai)</t>
  </si>
  <si>
    <t>Finanšu līdzekļu neizpilde apakšprogrammā 33.03.00 "Kompensējamo medikamentu un materiālu apmaksāšana" pārdalei apakšprogrammas 33.03.00 "Kompensējamo medikamentu un materiālu apmaksāšana" ietvaros</t>
  </si>
  <si>
    <t xml:space="preserve"> Līdzekļu neizpilde (+), euro  </t>
  </si>
  <si>
    <t xml:space="preserve"> Līdzekļu neizpilde (+), kura tiek pārdalīta, euro  </t>
  </si>
  <si>
    <t>Līdzekļu neizpilde 2022.-2024.gada prioritārā pasākuma "Veselības pakalpojumu palielināšana (t.sk. retās slimības u.c.)", tai skaitā:</t>
  </si>
  <si>
    <t>Finanšu līdzekļu neizpilde apakšprogrammā 33.14.00 "Primārās ambulatorās veselības aprūpes nodrošināšana" pārdalei apakšprogrammas 33.14.00 "Primārās ambulatorās veselības aprūpes nodrošināšana" ietvaros</t>
  </si>
  <si>
    <t>Līdzekļu neizpilde 2022.-2024.gada prioritārā pasākuma "Paliatīvas aprūpes nodrošināšana", no tā:</t>
  </si>
  <si>
    <t>Līdzekļu neizpilde 2022.-2024.gada prioritārā pasākuma "Pasākumi, lai samazinātu ilglaicīgu negatīvo ietekmi uz sabiedrības psihisko veselību, ko rada COVID-19 pandēmija", no tā:</t>
  </si>
  <si>
    <t>Līdzekļu neizpilde 2023.-2025.gada prioritārā pasākuma "Veselības aprūpes pakalpojumu onkoloģijas jomā uzlabošana", no tā:</t>
  </si>
  <si>
    <t xml:space="preserve">Finansējumu 157 300 euro apmērā apmērā plānots novirzīts 2022.-2024.gada prioritārā pasākuma “Veselības aprūpes pakalpojumu onkoloģijas jomā uzlabošana, tai skaitā aprīkojums BKUS, RAKUS, PSKUS” (2022-2024) apakšpasākuma "Uzlabota pieejamība CPV (cilvēka papilomas vīruss) skrīningam kā primārās skrīninga testam sievietēm no 30 gadu vecuma" ietvaros prostatas vēža skrīninga līdzekļu deficīta daļējai segšanai.
Neizpildes iemesls - apakšpasākuma indikatīvi plānotais finansējuma apjoms tika aprēķināts 3 518 pacientiem, 2024.gada izpilde uzrāda – 3 122 pacientus, līdz ar ko veidojas finanšu līdzekļu neizpilde. </t>
  </si>
  <si>
    <t>Finanšu līdzekļu neizpilde apakšprogrammā 33.16.00 "Pārējo ambulatoro veselības aprūpes pakalpojumu nodrošināšana" pārdalei apakšprogrammas 33.16.00 "Pārējo ambulatoro veselības aprūpes pakalpojumu nodrošināšana" ietvaros</t>
  </si>
  <si>
    <t xml:space="preserve">Finansējumu 111 054 euro apmērā plānots novirzīts 2022.-2024.gada prioritārā pasākuma "Pasākumi, lai samazinātu ilglaicīgu negatīvo ietekmi uz sabiedrības psihisko veselību, ko rada COVID-19 pandēmija" apakšpasākuma "Stiprinātas psihiatru prakses, uzlabota psihiskās veselības aprūpes pieejamība" ietvaros psihologu un psihoterapeitu konsultāciju līdzekļu deficīta daļējai segšanai.
Neizpildes iemesls - sākotnējais indikatīvais aprēķins nepieciešamā finansējumu apjomam apakšpasākumiem "Transporta izmaksas paliatīvās aprūpes darbinieku izsaukumiem pacientu dzīvesvietā", "Skābekļu terapijas nodrošināšana paliatīvās aprūpes pacientiem" un "Traheostomētu pacientu aprūpes kabineta izveide" tika balstīts uz ārstniecības iestāžu indikatīvi prognozēto pacientu skaitu, kuriem šie pakalpojumi būtu nepieciešami. Atbilstoši faktiskajām izpildēm 2024. gada periodā janvāris - septembris pacientu skaits ir būtiski mazāks par sākotnēji plānoto līdz ar ko veidojas finanšu līdzekļu neizpilde. </t>
  </si>
  <si>
    <t>Finanšu līdzekļu neizpilde apakšprogrammā 33.17.00 "Neatliekamās medicīniskās palīdzības nodrošināšana stacionārās ārstniecības iestādēs" pārdalei apakšprogrammas 33.17.00 "Neatliekamās medicīniskās palīdzības nodrošināšana stacionārās ārstniecības iestādēs" ietvaros</t>
  </si>
  <si>
    <t>Līdzekļu neizpilde 2022.-2024.gada prioritārā pasākuma "Bērniem ar autiskā spektra traucējumiem apmaksātu pakalpojumu nodrošināšana un epidurālās anestēzijas pieejamības dzemdību procesā nodrošināšana”, no tā:</t>
  </si>
  <si>
    <t>Līdzekļu neizpilde 2023.-2025.gada prioritārā pasākuma "Pakalpojumu pieejamība bērniem”, no tā:</t>
  </si>
  <si>
    <t>Līdzekļu neizpilde 2022.-2024.gada prioritārajam pasākumam "Līdzmaksājuma kompensācija personām ar 2.grupas invaliditāti (Veselības aprūpes finansēšanas likuma normas ar 01.01.2022)"</t>
  </si>
  <si>
    <t>Finanšu līdzekļu neizpilde apakšprogrammā 33.18.00 "Plānveida stacionāro veselības aprūpes pakalpojumu nodrošināšana"  pārdalei apakšprogrammas 33.18.00 "Plānveida stacionāro veselības aprūpes pakalpojumu nodrošināšana"  ietvaros</t>
  </si>
  <si>
    <t>Līdzekļu neizpilde 2022.-2024.gada prioritārā pasākuma "Paliatīvas aprūpes nodrošināšana”, no tā:</t>
  </si>
  <si>
    <t>Līdzekļu neizpildi plānots novirzīt, tai skaitā:</t>
  </si>
  <si>
    <t>Finansējumu 45 349 euro apmērā plānots novirzīts 2022.-2024.gada prioritārā pasākuma “Veselības aprūpes pakalpojumu onkoloģijas jomā uzlabošana, tai skaitā aprīkojums BKUS, RAKUS, PSKUS” (2022-2024) apakšpasākuma "Uzlabota pieejamība CPV (cilvēka papilomas vīruss) skrīningam kā primārās skrīninga testam sievietēm no 30 gadu vecuma" ietvaros prostatas vēža skrīninga līdzekļu deficīta daļējai segšanai.
Finansējumu 202  278 euro apmērā plānots novirzīts 2022.-2024.gada prioritārā pasākuma "Veselības aprūpes pakalpojumu onkoloģijas jomā uzlabošana, tai skaitā aprīkojums BKUS, RAKUS, PSKUS" apakšpasākuma "Uzlabota pieejamība CPV (cilvēka papilomas vīruss) skrīningam kā primārās skrīninga testam sievietēm no 30 gadu vecuma" ietvaros zarnu vēža skrīninga līdzekļu deficīta daļējai segšanai.
Finansējumu 10 560 euro apmērā plānots novirzīts 2023.-2025.gada prioritārā pasākuma "Veselības aprūpes pakalpojumu pieejamība" apakšpasākuma "Īstenots ārstniecības iestāžu pārējo darbinieku darba samaksas pieaugums un ģimenes ārstu praksēm nodrošināta uzturēšanas maksājuma pārskatīšana" ietvaros ģimenes ārstu uzturēšanas maksājuma pārskatīšanai, lai nodrošinātu ambulatoro veselības aprūpes pakalpojumu sniegšanas nepārtrauktību līdzekļu deficīta daļējai segšanai.
Neizpildes iemesls -  manipulācijas 60485 plānotais skaits 8 mēnešiem - 23 784, 12 mēnešiem - 35 676. 2024.gada 8 mēnešu izpilde - 7 564 manipulācijas, līdz ar ko sākotnēji plānotais finansējuma apjoms ir lielāks, kas veido finanšu līdzekļu neizpildi.
Manipulācijas 60038 plānotais skaits 8 mēnešiem - 62 302, 12 mēnešiem -  93 453. 2024.gada 8 mēnešu izpildi veido 387 manipulācijas, kā arī plānotais pacientu skaits 8 mēnešos - 5 576, 12 mēnešos - 8 364 ). 2024.gada 8 mēnešu izpilde - 348 pacienti, līdz ar ko sākotnēji plānotais finansējuma apjoms ir lielāks, kas veido finanšu līdzekļu neizpildi.</t>
  </si>
  <si>
    <t>Finansējumu 170 269 euroapmērā plānots novirzīts  2023.-2025.gada prioritārā pasākuma "Veselības aprūpes pakalpojumu onkoloģijas jomā uzlabošana" apakšpasākuma "Izveidotas 26 jaunas valsts apmaksātas manipulācijas, nodrošinot pakalpojumu pieejamību, un veikts 47 ķirurģisko pakalpojumu manipulāciju pārrēķins atbilstoši faktiskajām izmaksām un uzlabota datortomogrāfijas pakalpojumu pieejamība onkoloģijas pacientiem"ietvaros pārskatīto veselības aprūpes tarifu onkoloģijā līdzekļu deficīta daļējai segšanai.
Neizpildes iemesls - mainās pacientu profils. Apakšpasākuma ietvaros samazinās aprūpes gultasdienu  apjoms pacientu ārstēšanai 574 518 euro apmērā (veidojot neizpildi) un palielinās hroniskās gultasdienu apjoms pacientu ārstēšanai 404 028 euro apmērā (veidojot pārstrādi). Attiecīgi apakšpasākuma "Pārskatīts hroniskās gultasdienas apmaksas tarifs atbilstoši faktiskajām pakalpojuma izmaksām" ietvaros veidojas neizpilde 170 490 euro apmērā.</t>
  </si>
  <si>
    <r>
      <t xml:space="preserve">Finansējumu 164 730 </t>
    </r>
    <r>
      <rPr>
        <i/>
        <sz val="10"/>
        <rFont val="Times New Roman"/>
        <family val="1"/>
      </rPr>
      <t>euro</t>
    </r>
    <r>
      <rPr>
        <sz val="10"/>
        <rFont val="Times New Roman"/>
        <family val="1"/>
      </rPr>
      <t xml:space="preserve"> apmērā plānots novirzīts 2023.-2025.gada prioritārā pasākuma "Pakalpojumu pieejamība bērniem" apakšpasākuma "Paplašinātas medikamentozās ārstēšanas iespējas reto slimību pacientiem ar diagnozi - Cistiskā fibroze" līdzekļu deficīta daļējai segšanai.
</t>
    </r>
    <r>
      <rPr>
        <b/>
        <sz val="10"/>
        <rFont val="Times New Roman"/>
        <family val="1"/>
      </rPr>
      <t>Neizpildes iemesls</t>
    </r>
    <r>
      <rPr>
        <sz val="10"/>
        <rFont val="Times New Roman"/>
        <family val="1"/>
      </rPr>
      <t xml:space="preserve"> - pacientiem tiek veiktas izmaiņas terapijas piemērošanā, līdz ar ko veidojas finanšu līdzekļu neizpildes prognoze.</t>
    </r>
  </si>
  <si>
    <r>
      <t xml:space="preserve">Finansējumu 71 332 euro apmērā plānots novirzīts 2022.-2024.gada prioritārā pasākuma "Pasākumi, lai samazinātu ilglaicīgu negatīvo ietekmi uz sabiedrības psihisko veselību, ko rada COVID-19 pandēmija" apakšpasākuma "Stiprinātas psihiatru prakses, uzlabota psihiskās veselības aprūpes pieejamība" ietvaros psihologu un psihoterapeitu konsultāciju līdzekļu deficīta daļējai segšanai. Finansējumu 80 726 euro apmērā plānots novirzīts iekš šī paša apakšpasākuma "Palielinās medicīniskās apaugļošanas pakalpojumu skaits" pacientēm vecuma palielināšanai līdz 40 gadiem. 
</t>
    </r>
    <r>
      <rPr>
        <b/>
        <sz val="10"/>
        <rFont val="Times New Roman"/>
        <family val="1"/>
      </rPr>
      <t xml:space="preserve">
Neizpildes iemesls</t>
    </r>
    <r>
      <rPr>
        <sz val="10"/>
        <rFont val="Times New Roman"/>
        <family val="1"/>
      </rPr>
      <t xml:space="preserve"> - iekš apakšpasākuma "Palielinās medicīniskās apaugļošanas pakalpojumu skaits" medicīniskai apaugļošanai (rindas garuma mazināšanai) veidojas neizpilde 152 058 euro apmērā. Aktualizētais pacientu skaits atbilstoši 2024.gada izpildei plānots 2024.gadā mazāks nekā sākotnēji paredzēts.</t>
    </r>
  </si>
  <si>
    <r>
      <t xml:space="preserve">Finansējumu 21 955 euro apmērā plānots novirzīts  2023.-2025.gada prioritārā pasākuma "Veselības aprūpes pakalpojumu onkoloģijas jomā uzlabošana" apakšpasākuma "Izveidotas 26 jaunas valsts apmaksātas manipulācijas, nodrošinot pakalpojumu pieejamību, un veikts 47 ķirurģisko pakalpojumu manipulāciju pārrēķins atbilstoši faktiskajām izmaksām un uzlabota datortomogrāfijas pakalpojumu pieejamība onkoloģijas pacientiem"ietvaros pārskatīto veselības aprūpes tarifu onkoloģijā līdzekļu deficīta daļējai segšanai.
</t>
    </r>
    <r>
      <rPr>
        <b/>
        <sz val="10"/>
        <rFont val="Times New Roman"/>
        <family val="1"/>
      </rPr>
      <t>Neizpildes iemesls</t>
    </r>
    <r>
      <rPr>
        <sz val="10"/>
        <rFont val="Times New Roman"/>
        <family val="1"/>
      </rPr>
      <t xml:space="preserve"> - prognoze lielāka kā esošā vajadzība kohleāro dzirdes implantu nomaiņai bērniem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</si>
</sst>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2" x14ac:knownFonts="1">
    <font>
      <sz val="12"/>
      <color theme="1"/>
      <name val="Times New Roman"/>
      <family val="2"/>
      <charset val="186"/>
    </font>
    <font>
      <sz val="11"/>
      <color theme="1"/>
      <name val="Calibri"/>
      <family val="2"/>
      <charset val="186"/>
      <scheme val="minor"/>
    </font>
    <font>
      <sz val="11"/>
      <color theme="1"/>
      <name val="Calibri"/>
      <family val="2"/>
      <charset val="186"/>
      <scheme val="minor"/>
    </font>
    <font>
      <sz val="11"/>
      <color theme="1"/>
      <name val="Calibri"/>
      <family val="2"/>
      <charset val="204"/>
      <scheme val="minor"/>
    </font>
    <font>
      <b/>
      <sz val="10"/>
      <name val="Times New Roman"/>
      <family val="1"/>
    </font>
    <font>
      <sz val="10"/>
      <name val="Times New Roman"/>
      <family val="1"/>
    </font>
    <font>
      <sz val="10"/>
      <name val="Arial"/>
      <family val="2"/>
      <charset val="186"/>
    </font>
    <font>
      <i/>
      <sz val="10"/>
      <name val="Times New Roman"/>
      <family val="1"/>
    </font>
    <font>
      <sz val="12"/>
      <name val="Times New Roman"/>
      <family val="1"/>
    </font>
    <font>
      <sz val="11"/>
      <name val="Times New Roman"/>
      <family val="1"/>
    </font>
    <font>
      <b/>
      <sz val="11"/>
      <name val="Times New Roman"/>
      <family val="1"/>
    </font>
    <font>
      <sz val="9"/>
      <name val="Times New Roman"/>
      <family val="1"/>
    </font>
  </fonts>
  <fills count="4">
    <fill>
      <patternFill patternType="none"/>
    </fill>
    <fill>
      <patternFill patternType="gray125"/>
    </fill>
    <fill>
      <patternFill patternType="solid">
        <fgColor theme="5" tint="0.79998168889431442"/>
        <bgColor indexed="64"/>
      </patternFill>
    </fill>
    <fill>
      <patternFill patternType="solid">
        <fgColor theme="8"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auto="1"/>
      </left>
      <right/>
      <top/>
      <bottom/>
      <diagonal/>
    </border>
  </borders>
  <cellStyleXfs count="5">
    <xf numFmtId="0" fontId="0" fillId="0" borderId="0"/>
    <xf numFmtId="0" fontId="3" fillId="0" borderId="0"/>
    <xf numFmtId="0" fontId="6" fillId="0" borderId="0"/>
    <xf numFmtId="0" fontId="2" fillId="0" borderId="0"/>
    <xf numFmtId="0" fontId="1" fillId="0" borderId="0"/>
  </cellStyleXfs>
  <cellXfs count="117">
    <xf numFmtId="0" fontId="0" fillId="0" borderId="0" xfId="0"/>
    <xf numFmtId="0" fontId="5" fillId="0" borderId="0" xfId="0" applyFont="1"/>
    <xf numFmtId="0" fontId="5" fillId="0" borderId="1" xfId="0" applyFont="1" applyBorder="1" applyAlignment="1">
      <alignment horizontal="center" vertical="center" wrapText="1"/>
    </xf>
    <xf numFmtId="0" fontId="5" fillId="0" borderId="1" xfId="0" applyFont="1" applyBorder="1"/>
    <xf numFmtId="3" fontId="5" fillId="0" borderId="0" xfId="0" applyNumberFormat="1" applyFont="1"/>
    <xf numFmtId="0" fontId="5" fillId="0" borderId="1" xfId="0" applyFont="1" applyBorder="1" applyAlignment="1">
      <alignment horizontal="justify" vertical="center" wrapText="1"/>
    </xf>
    <xf numFmtId="0" fontId="4" fillId="0" borderId="0" xfId="0" applyFont="1" applyAlignment="1">
      <alignment horizontal="right" vertical="center" wrapText="1"/>
    </xf>
    <xf numFmtId="3" fontId="4" fillId="0" borderId="0" xfId="0" applyNumberFormat="1" applyFont="1" applyAlignment="1">
      <alignment horizontal="center" vertical="center" wrapText="1"/>
    </xf>
    <xf numFmtId="0" fontId="4" fillId="0" borderId="0" xfId="0" applyFont="1"/>
    <xf numFmtId="3" fontId="5" fillId="0" borderId="1" xfId="0" applyNumberFormat="1" applyFont="1" applyBorder="1" applyAlignment="1">
      <alignment horizontal="center" vertical="center"/>
    </xf>
    <xf numFmtId="3" fontId="4" fillId="0" borderId="0" xfId="0" applyNumberFormat="1" applyFont="1"/>
    <xf numFmtId="0" fontId="5" fillId="0" borderId="0" xfId="0" applyFont="1" applyAlignment="1">
      <alignment horizontal="left" vertical="center" wrapText="1"/>
    </xf>
    <xf numFmtId="0" fontId="5" fillId="0" borderId="0" xfId="0" applyFont="1" applyAlignment="1">
      <alignment horizontal="left" wrapText="1"/>
    </xf>
    <xf numFmtId="3" fontId="4" fillId="0" borderId="0" xfId="0" applyNumberFormat="1" applyFont="1" applyAlignment="1">
      <alignment horizontal="center" vertical="center"/>
    </xf>
    <xf numFmtId="0" fontId="5" fillId="0" borderId="2" xfId="0" applyFont="1" applyBorder="1"/>
    <xf numFmtId="0" fontId="5" fillId="0" borderId="7" xfId="0" applyFont="1" applyBorder="1" applyAlignment="1">
      <alignment horizontal="left" vertical="center" wrapText="1"/>
    </xf>
    <xf numFmtId="0" fontId="5" fillId="0" borderId="5" xfId="0" applyFont="1" applyBorder="1" applyAlignment="1">
      <alignment horizontal="left" vertical="center" wrapText="1"/>
    </xf>
    <xf numFmtId="0" fontId="5" fillId="0" borderId="8"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xf>
    <xf numFmtId="3" fontId="5" fillId="0" borderId="1" xfId="0" applyNumberFormat="1" applyFont="1" applyBorder="1" applyAlignment="1">
      <alignment vertical="center"/>
    </xf>
    <xf numFmtId="3" fontId="4" fillId="0" borderId="1" xfId="0" applyNumberFormat="1" applyFont="1" applyBorder="1" applyAlignment="1">
      <alignment horizontal="center" vertical="center"/>
    </xf>
    <xf numFmtId="164" fontId="5" fillId="0" borderId="1" xfId="0" applyNumberFormat="1" applyFont="1" applyBorder="1" applyAlignment="1">
      <alignment horizontal="center" vertical="center"/>
    </xf>
    <xf numFmtId="3" fontId="4" fillId="0" borderId="1" xfId="0" applyNumberFormat="1" applyFont="1" applyBorder="1" applyAlignment="1">
      <alignment horizontal="center" vertical="center" wrapText="1"/>
    </xf>
    <xf numFmtId="3" fontId="5" fillId="0" borderId="1" xfId="0" applyNumberFormat="1" applyFont="1" applyBorder="1" applyAlignment="1">
      <alignment horizontal="center" vertical="center" wrapText="1"/>
    </xf>
    <xf numFmtId="3" fontId="5" fillId="0" borderId="1" xfId="0" applyNumberFormat="1" applyFont="1" applyBorder="1" applyAlignment="1">
      <alignment wrapText="1"/>
    </xf>
    <xf numFmtId="0" fontId="4" fillId="0" borderId="4" xfId="0" applyFont="1" applyBorder="1" applyAlignment="1">
      <alignment horizontal="right" vertical="center" wrapText="1"/>
    </xf>
    <xf numFmtId="3" fontId="4" fillId="0" borderId="4" xfId="0" applyNumberFormat="1" applyFont="1" applyBorder="1" applyAlignment="1">
      <alignment horizontal="center" vertical="center"/>
    </xf>
    <xf numFmtId="0" fontId="5" fillId="0" borderId="4" xfId="0" applyFont="1" applyBorder="1" applyAlignment="1">
      <alignment horizontal="right" vertical="center" wrapText="1"/>
    </xf>
    <xf numFmtId="3" fontId="4" fillId="0" borderId="4" xfId="0" applyNumberFormat="1" applyFont="1" applyBorder="1" applyAlignment="1">
      <alignment horizontal="center" vertical="center" wrapText="1"/>
    </xf>
    <xf numFmtId="0" fontId="5" fillId="0" borderId="2" xfId="0" applyFont="1" applyBorder="1" applyAlignment="1">
      <alignment horizontal="right" vertical="center" wrapText="1"/>
    </xf>
    <xf numFmtId="3" fontId="4" fillId="0" borderId="2" xfId="0" applyNumberFormat="1" applyFont="1" applyBorder="1" applyAlignment="1">
      <alignment horizontal="center" vertical="center" wrapText="1"/>
    </xf>
    <xf numFmtId="0" fontId="5" fillId="0" borderId="1" xfId="0" applyFont="1" applyBorder="1" applyAlignment="1">
      <alignment horizontal="left" vertical="top" wrapText="1"/>
    </xf>
    <xf numFmtId="0" fontId="5" fillId="0" borderId="1" xfId="0" applyFont="1" applyBorder="1" applyAlignment="1">
      <alignment wrapText="1"/>
    </xf>
    <xf numFmtId="165" fontId="5" fillId="0" borderId="1" xfId="0" applyNumberFormat="1" applyFont="1" applyBorder="1" applyAlignment="1">
      <alignment horizontal="center" vertical="center"/>
    </xf>
    <xf numFmtId="0" fontId="5" fillId="0" borderId="1" xfId="0" applyFont="1" applyBorder="1" applyAlignment="1">
      <alignment vertical="top" wrapText="1"/>
    </xf>
    <xf numFmtId="3" fontId="5" fillId="0" borderId="0" xfId="0" applyNumberFormat="1" applyFont="1" applyAlignment="1">
      <alignment horizontal="left" wrapText="1"/>
    </xf>
    <xf numFmtId="3" fontId="4" fillId="0" borderId="1" xfId="0" applyNumberFormat="1" applyFont="1" applyBorder="1" applyAlignment="1">
      <alignment vertical="center"/>
    </xf>
    <xf numFmtId="0" fontId="5" fillId="0" borderId="3" xfId="0" applyFont="1" applyBorder="1" applyAlignment="1">
      <alignment horizontal="right" vertical="center" wrapText="1"/>
    </xf>
    <xf numFmtId="3" fontId="4" fillId="0" borderId="4" xfId="0" applyNumberFormat="1" applyFont="1" applyBorder="1" applyAlignment="1">
      <alignment vertical="center"/>
    </xf>
    <xf numFmtId="0" fontId="4" fillId="0" borderId="3" xfId="0" applyFont="1" applyBorder="1" applyAlignment="1">
      <alignment horizontal="right" vertical="center" wrapText="1"/>
    </xf>
    <xf numFmtId="0" fontId="5" fillId="0" borderId="6" xfId="0" applyFont="1" applyBorder="1" applyAlignment="1">
      <alignment horizontal="left" vertical="center" wrapText="1"/>
    </xf>
    <xf numFmtId="3" fontId="5" fillId="0" borderId="2" xfId="0" applyNumberFormat="1" applyFont="1" applyBorder="1" applyAlignment="1">
      <alignment horizontal="center" vertical="center"/>
    </xf>
    <xf numFmtId="0" fontId="5" fillId="0" borderId="2" xfId="0" applyFont="1" applyBorder="1" applyAlignment="1">
      <alignment horizontal="center" vertical="center"/>
    </xf>
    <xf numFmtId="3" fontId="5" fillId="0" borderId="2" xfId="0" applyNumberFormat="1" applyFont="1" applyBorder="1" applyAlignment="1">
      <alignment vertical="center"/>
    </xf>
    <xf numFmtId="3" fontId="5" fillId="0" borderId="0" xfId="0" applyNumberFormat="1" applyFont="1" applyAlignment="1">
      <alignment horizontal="center" vertical="center"/>
    </xf>
    <xf numFmtId="0" fontId="5" fillId="0" borderId="0" xfId="0" applyFont="1" applyAlignment="1">
      <alignment horizontal="center" vertical="center"/>
    </xf>
    <xf numFmtId="3" fontId="5" fillId="0" borderId="0" xfId="0" applyNumberFormat="1" applyFont="1" applyAlignment="1">
      <alignment vertical="center"/>
    </xf>
    <xf numFmtId="0" fontId="5" fillId="0" borderId="9" xfId="0" applyFont="1" applyBorder="1" applyAlignment="1">
      <alignment horizontal="right" vertical="center" wrapText="1"/>
    </xf>
    <xf numFmtId="0" fontId="5" fillId="0" borderId="0" xfId="0" applyFont="1" applyAlignment="1">
      <alignment horizontal="right" vertical="center" wrapText="1"/>
    </xf>
    <xf numFmtId="3" fontId="4" fillId="0" borderId="2" xfId="0" applyNumberFormat="1" applyFont="1" applyBorder="1" applyAlignment="1">
      <alignment vertical="center"/>
    </xf>
    <xf numFmtId="3" fontId="4" fillId="0" borderId="0" xfId="0" applyNumberFormat="1" applyFont="1" applyAlignment="1">
      <alignment vertical="center"/>
    </xf>
    <xf numFmtId="3" fontId="5" fillId="0" borderId="1" xfId="0" applyNumberFormat="1" applyFont="1" applyBorder="1"/>
    <xf numFmtId="3" fontId="4" fillId="0" borderId="1" xfId="0" applyNumberFormat="1" applyFont="1" applyBorder="1" applyAlignment="1">
      <alignment vertical="center" wrapText="1"/>
    </xf>
    <xf numFmtId="0" fontId="7" fillId="0" borderId="7" xfId="0" applyFont="1" applyBorder="1" applyAlignment="1">
      <alignment horizontal="left" vertical="center" wrapText="1"/>
    </xf>
    <xf numFmtId="0" fontId="7" fillId="0" borderId="5" xfId="0" applyFont="1" applyBorder="1" applyAlignment="1">
      <alignment horizontal="left" vertical="center" wrapText="1"/>
    </xf>
    <xf numFmtId="3" fontId="7" fillId="0" borderId="7" xfId="0" applyNumberFormat="1" applyFont="1" applyBorder="1" applyAlignment="1">
      <alignment horizontal="center" vertical="center" wrapText="1"/>
    </xf>
    <xf numFmtId="3" fontId="7" fillId="0" borderId="1" xfId="0" applyNumberFormat="1" applyFont="1" applyBorder="1" applyAlignment="1">
      <alignment horizontal="center" vertical="center" wrapText="1"/>
    </xf>
    <xf numFmtId="0" fontId="7" fillId="0" borderId="0" xfId="0" applyFont="1"/>
    <xf numFmtId="3" fontId="5" fillId="0" borderId="5" xfId="0" applyNumberFormat="1" applyFont="1" applyBorder="1" applyAlignment="1">
      <alignment horizontal="center" vertical="center" wrapText="1"/>
    </xf>
    <xf numFmtId="3" fontId="4" fillId="0" borderId="7" xfId="0" applyNumberFormat="1" applyFont="1" applyBorder="1" applyAlignment="1">
      <alignment horizontal="center" vertical="center" wrapText="1"/>
    </xf>
    <xf numFmtId="3" fontId="7" fillId="0" borderId="1" xfId="0" applyNumberFormat="1" applyFont="1" applyBorder="1" applyAlignment="1">
      <alignment horizontal="right" vertical="center" wrapText="1"/>
    </xf>
    <xf numFmtId="3" fontId="7" fillId="0" borderId="5" xfId="0" applyNumberFormat="1" applyFont="1" applyBorder="1" applyAlignment="1">
      <alignment horizontal="center" vertical="center" wrapText="1"/>
    </xf>
    <xf numFmtId="3" fontId="7" fillId="0" borderId="5" xfId="0" applyNumberFormat="1" applyFont="1" applyBorder="1" applyAlignment="1">
      <alignment horizontal="right" vertical="center" wrapText="1"/>
    </xf>
    <xf numFmtId="3" fontId="4" fillId="0" borderId="1" xfId="0" applyNumberFormat="1" applyFont="1" applyBorder="1" applyAlignment="1">
      <alignment horizontal="center"/>
    </xf>
    <xf numFmtId="3" fontId="4" fillId="0" borderId="1" xfId="0" applyNumberFormat="1" applyFont="1" applyBorder="1"/>
    <xf numFmtId="0" fontId="4" fillId="0" borderId="1" xfId="0" applyFont="1" applyBorder="1" applyAlignment="1">
      <alignment horizontal="center"/>
    </xf>
    <xf numFmtId="0" fontId="5" fillId="0" borderId="1" xfId="0" applyFont="1" applyBorder="1" applyAlignment="1">
      <alignment vertical="center"/>
    </xf>
    <xf numFmtId="3" fontId="5" fillId="0" borderId="7" xfId="0" applyNumberFormat="1" applyFont="1" applyBorder="1" applyAlignment="1">
      <alignment horizontal="center" vertical="center" wrapText="1"/>
    </xf>
    <xf numFmtId="3" fontId="5" fillId="0" borderId="8" xfId="0" applyNumberFormat="1" applyFont="1" applyBorder="1" applyAlignment="1">
      <alignment horizontal="center" vertical="center" wrapText="1"/>
    </xf>
    <xf numFmtId="3" fontId="7" fillId="0" borderId="8" xfId="0" applyNumberFormat="1" applyFont="1" applyBorder="1" applyAlignment="1">
      <alignment horizontal="center" vertical="center" wrapText="1"/>
    </xf>
    <xf numFmtId="0" fontId="7" fillId="0" borderId="5" xfId="0" applyFont="1" applyBorder="1" applyAlignment="1">
      <alignment horizontal="center" vertical="center" wrapText="1"/>
    </xf>
    <xf numFmtId="0" fontId="8" fillId="0" borderId="0" xfId="0" applyFont="1"/>
    <xf numFmtId="0" fontId="9" fillId="2" borderId="1" xfId="3" applyFont="1" applyFill="1" applyBorder="1" applyAlignment="1">
      <alignment horizontal="center" vertical="center"/>
    </xf>
    <xf numFmtId="0" fontId="9" fillId="2" borderId="1" xfId="3" applyFont="1" applyFill="1" applyBorder="1" applyAlignment="1">
      <alignment horizontal="center" vertical="center" wrapText="1"/>
    </xf>
    <xf numFmtId="0" fontId="9" fillId="0" borderId="1" xfId="3" applyFont="1" applyBorder="1"/>
    <xf numFmtId="0" fontId="9" fillId="0" borderId="1" xfId="3" applyFont="1" applyBorder="1" applyAlignment="1">
      <alignment wrapText="1"/>
    </xf>
    <xf numFmtId="3" fontId="9" fillId="0" borderId="1" xfId="3" applyNumberFormat="1" applyFont="1" applyBorder="1" applyAlignment="1">
      <alignment horizontal="center"/>
    </xf>
    <xf numFmtId="0" fontId="10" fillId="3" borderId="1" xfId="3" applyFont="1" applyFill="1" applyBorder="1"/>
    <xf numFmtId="0" fontId="10" fillId="3" borderId="1" xfId="3" applyFont="1" applyFill="1" applyBorder="1" applyAlignment="1">
      <alignment horizontal="center"/>
    </xf>
    <xf numFmtId="3" fontId="10" fillId="3" borderId="1" xfId="3" applyNumberFormat="1" applyFont="1" applyFill="1" applyBorder="1" applyAlignment="1">
      <alignment horizontal="center"/>
    </xf>
    <xf numFmtId="0" fontId="11" fillId="0" borderId="0" xfId="3" applyFont="1"/>
    <xf numFmtId="0" fontId="9" fillId="0" borderId="0" xfId="3" applyFont="1"/>
    <xf numFmtId="3" fontId="8" fillId="0" borderId="0" xfId="0" applyNumberFormat="1" applyFont="1"/>
    <xf numFmtId="0" fontId="7" fillId="0" borderId="7" xfId="0" applyFont="1" applyBorder="1" applyAlignment="1">
      <alignment horizontal="left" vertical="center" wrapText="1"/>
    </xf>
    <xf numFmtId="0" fontId="7" fillId="0" borderId="5" xfId="0" applyFont="1" applyBorder="1" applyAlignment="1">
      <alignment horizontal="left" vertical="center" wrapText="1"/>
    </xf>
    <xf numFmtId="0" fontId="7" fillId="0" borderId="8" xfId="0" applyFont="1" applyBorder="1" applyAlignment="1">
      <alignment horizontal="left" vertical="center" wrapText="1"/>
    </xf>
    <xf numFmtId="0" fontId="5" fillId="0" borderId="7" xfId="0" applyFont="1" applyBorder="1" applyAlignment="1">
      <alignment horizontal="left" vertical="center" wrapText="1"/>
    </xf>
    <xf numFmtId="0" fontId="5" fillId="0" borderId="5" xfId="0" applyFont="1" applyBorder="1" applyAlignment="1">
      <alignment horizontal="left" vertical="center" wrapText="1"/>
    </xf>
    <xf numFmtId="0" fontId="5" fillId="0" borderId="8" xfId="0" applyFont="1" applyBorder="1" applyAlignment="1">
      <alignment horizontal="left" vertical="center" wrapText="1"/>
    </xf>
    <xf numFmtId="0" fontId="5" fillId="0" borderId="7" xfId="0" applyFont="1" applyBorder="1" applyAlignment="1">
      <alignment horizontal="center" vertical="center" wrapText="1"/>
    </xf>
    <xf numFmtId="0" fontId="5" fillId="0" borderId="5" xfId="0" applyFont="1" applyBorder="1" applyAlignment="1">
      <alignment horizontal="center" vertical="center" wrapText="1"/>
    </xf>
    <xf numFmtId="0" fontId="5" fillId="0" borderId="8" xfId="0" applyFont="1" applyBorder="1" applyAlignment="1">
      <alignment horizontal="center" vertical="center" wrapText="1"/>
    </xf>
    <xf numFmtId="0" fontId="4" fillId="0" borderId="1" xfId="0" applyFont="1" applyBorder="1" applyAlignment="1">
      <alignment horizontal="left" vertical="center" wrapText="1"/>
    </xf>
    <xf numFmtId="0" fontId="4" fillId="0" borderId="7" xfId="0" applyFont="1" applyBorder="1" applyAlignment="1">
      <alignment horizontal="right" vertical="center" wrapText="1"/>
    </xf>
    <xf numFmtId="0" fontId="4" fillId="0" borderId="5" xfId="0" applyFont="1" applyBorder="1" applyAlignment="1">
      <alignment horizontal="right" vertical="center" wrapText="1"/>
    </xf>
    <xf numFmtId="0" fontId="4" fillId="0" borderId="8" xfId="0" applyFont="1" applyBorder="1" applyAlignment="1">
      <alignment horizontal="right" vertical="center" wrapText="1"/>
    </xf>
    <xf numFmtId="3" fontId="4" fillId="0" borderId="5" xfId="0" applyNumberFormat="1" applyFont="1" applyBorder="1" applyAlignment="1">
      <alignment horizontal="center" vertical="center" wrapText="1"/>
    </xf>
    <xf numFmtId="3" fontId="4" fillId="0" borderId="8" xfId="0" applyNumberFormat="1" applyFont="1" applyBorder="1" applyAlignment="1">
      <alignment horizontal="center" vertical="center" wrapText="1"/>
    </xf>
    <xf numFmtId="0" fontId="5" fillId="0" borderId="2" xfId="0" applyFont="1" applyBorder="1" applyAlignment="1">
      <alignment horizontal="left" vertical="center" wrapText="1"/>
    </xf>
    <xf numFmtId="0" fontId="5" fillId="0" borderId="7" xfId="0" applyFont="1" applyBorder="1" applyAlignment="1">
      <alignment horizontal="right" vertical="center" wrapText="1"/>
    </xf>
    <xf numFmtId="0" fontId="5" fillId="0" borderId="5" xfId="0" applyFont="1" applyBorder="1" applyAlignment="1">
      <alignment horizontal="right" vertical="center" wrapText="1"/>
    </xf>
    <xf numFmtId="0" fontId="5" fillId="0" borderId="8" xfId="0" applyFont="1" applyBorder="1" applyAlignment="1">
      <alignment horizontal="right" vertical="center" wrapText="1"/>
    </xf>
    <xf numFmtId="0" fontId="4" fillId="0" borderId="1" xfId="0" applyFont="1" applyBorder="1" applyAlignment="1">
      <alignment horizontal="right" vertical="center" wrapText="1"/>
    </xf>
    <xf numFmtId="0" fontId="4" fillId="0" borderId="0" xfId="0" applyFont="1" applyAlignment="1">
      <alignment horizontal="center" vertical="center" wrapText="1"/>
    </xf>
    <xf numFmtId="0" fontId="4" fillId="0" borderId="2" xfId="0" applyFont="1" applyBorder="1" applyAlignment="1">
      <alignment horizontal="center" vertical="center" wrapText="1"/>
    </xf>
    <xf numFmtId="0" fontId="5" fillId="0" borderId="1" xfId="0" applyFont="1" applyBorder="1" applyAlignment="1">
      <alignment horizontal="left" vertical="center" wrapText="1"/>
    </xf>
    <xf numFmtId="3"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wrapText="1"/>
    </xf>
    <xf numFmtId="0" fontId="5" fillId="0" borderId="0" xfId="0" applyFont="1" applyAlignment="1">
      <alignment horizontal="left" vertical="center" wrapText="1"/>
    </xf>
    <xf numFmtId="0" fontId="4" fillId="0" borderId="0" xfId="0" applyFont="1" applyAlignment="1">
      <alignment horizontal="center" wrapText="1"/>
    </xf>
    <xf numFmtId="0" fontId="4" fillId="0" borderId="7" xfId="0" applyFont="1" applyBorder="1" applyAlignment="1">
      <alignment horizontal="left" vertical="center" wrapText="1"/>
    </xf>
    <xf numFmtId="0" fontId="4" fillId="0" borderId="5" xfId="0" applyFont="1" applyBorder="1" applyAlignment="1">
      <alignment horizontal="left" vertical="center" wrapText="1"/>
    </xf>
    <xf numFmtId="0" fontId="4" fillId="0" borderId="8" xfId="0" applyFont="1" applyBorder="1" applyAlignment="1">
      <alignment horizontal="left" vertical="center" wrapText="1"/>
    </xf>
    <xf numFmtId="0" fontId="8" fillId="0" borderId="0" xfId="0" applyFont="1" applyAlignment="1">
      <alignment horizontal="left" vertical="center" wrapText="1"/>
    </xf>
    <xf numFmtId="0" fontId="8" fillId="0" borderId="0" xfId="0" applyFont="1" applyAlignment="1">
      <alignment horizontal="left" wrapText="1"/>
    </xf>
  </cellXfs>
  <cellStyles count="5">
    <cellStyle name="Normal" xfId="0" builtinId="0"/>
    <cellStyle name="Normal 2" xfId="1" xr:uid="{00000000-0005-0000-0000-000001000000}"/>
    <cellStyle name="Normal 3" xfId="2" xr:uid="{9D41523F-F8AA-4F44-AC8C-B0260FA479B5}"/>
    <cellStyle name="Normal 4" xfId="3" xr:uid="{B1810769-7A2C-463C-8137-F097B2828936}"/>
    <cellStyle name="Normal 4 2" xfId="4" xr:uid="{97062CD8-24E7-426F-99BC-615BE6C561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A351E-EA1A-4E5D-9CAE-6C3FEB15FE1D}">
  <dimension ref="A3:XFD286"/>
  <sheetViews>
    <sheetView tabSelected="1" zoomScale="90" zoomScaleNormal="90" workbookViewId="0">
      <selection activeCell="N7" sqref="N7"/>
    </sheetView>
  </sheetViews>
  <sheetFormatPr defaultColWidth="8.5" defaultRowHeight="12.75" x14ac:dyDescent="0.2"/>
  <cols>
    <col min="1" max="1" width="27.5" style="1" customWidth="1"/>
    <col min="2" max="8" width="10.125" style="1" customWidth="1"/>
    <col min="9" max="9" width="56.75" style="1" customWidth="1"/>
    <col min="10" max="16384" width="8.5" style="1"/>
  </cols>
  <sheetData>
    <row r="3" spans="1:12" x14ac:dyDescent="0.2">
      <c r="H3" s="1" t="s">
        <v>96</v>
      </c>
    </row>
    <row r="4" spans="1:12" ht="55.5" customHeight="1" x14ac:dyDescent="0.2">
      <c r="A4" s="109" t="s">
        <v>131</v>
      </c>
      <c r="B4" s="109"/>
      <c r="C4" s="109"/>
      <c r="D4" s="109"/>
      <c r="E4" s="109"/>
      <c r="F4" s="109"/>
      <c r="G4" s="109"/>
      <c r="H4" s="109"/>
    </row>
    <row r="5" spans="1:12" ht="76.5" x14ac:dyDescent="0.2">
      <c r="A5" s="2" t="s">
        <v>3</v>
      </c>
      <c r="B5" s="2" t="s">
        <v>4</v>
      </c>
      <c r="C5" s="2" t="s">
        <v>5</v>
      </c>
      <c r="D5" s="2" t="s">
        <v>6</v>
      </c>
      <c r="E5" s="2" t="s">
        <v>7</v>
      </c>
      <c r="F5" s="2" t="s">
        <v>8</v>
      </c>
      <c r="G5" s="2" t="s">
        <v>132</v>
      </c>
      <c r="H5" s="2" t="s">
        <v>133</v>
      </c>
      <c r="I5" s="2" t="s">
        <v>129</v>
      </c>
    </row>
    <row r="6" spans="1:12" ht="25.5" customHeight="1" x14ac:dyDescent="0.2">
      <c r="A6" s="87" t="s">
        <v>134</v>
      </c>
      <c r="B6" s="88"/>
      <c r="C6" s="88"/>
      <c r="D6" s="88"/>
      <c r="E6" s="88"/>
      <c r="F6" s="88"/>
      <c r="G6" s="88"/>
      <c r="H6" s="89"/>
      <c r="I6" s="3"/>
    </row>
    <row r="7" spans="1:12" ht="123" customHeight="1" x14ac:dyDescent="0.2">
      <c r="A7" s="18" t="s">
        <v>74</v>
      </c>
      <c r="B7" s="9">
        <v>4448648</v>
      </c>
      <c r="C7" s="9">
        <v>2855945.59</v>
      </c>
      <c r="D7" s="9">
        <v>1427973</v>
      </c>
      <c r="E7" s="9">
        <f>SUM(C7/8*12)</f>
        <v>4283918.3849999998</v>
      </c>
      <c r="F7" s="19">
        <f>ROUND((E7/B7)*100,1)</f>
        <v>96.3</v>
      </c>
      <c r="G7" s="9">
        <f>B7-E7</f>
        <v>164729.61500000022</v>
      </c>
      <c r="H7" s="20">
        <f>SUM(G7)</f>
        <v>164729.61500000022</v>
      </c>
      <c r="I7" s="5" t="s">
        <v>151</v>
      </c>
      <c r="J7" s="4"/>
      <c r="K7" s="4"/>
    </row>
    <row r="8" spans="1:12" x14ac:dyDescent="0.2">
      <c r="A8" s="100" t="s">
        <v>9</v>
      </c>
      <c r="B8" s="101"/>
      <c r="C8" s="101"/>
      <c r="D8" s="101"/>
      <c r="E8" s="101"/>
      <c r="F8" s="101"/>
      <c r="G8" s="102"/>
      <c r="H8" s="21">
        <f>H7</f>
        <v>164729.61500000022</v>
      </c>
      <c r="I8" s="5"/>
    </row>
    <row r="9" spans="1:12" s="8" customFormat="1" ht="15" customHeight="1" x14ac:dyDescent="0.2">
      <c r="A9" s="6"/>
      <c r="B9" s="6"/>
      <c r="C9" s="6"/>
      <c r="D9" s="6"/>
      <c r="E9" s="6"/>
      <c r="F9" s="6"/>
      <c r="G9" s="6"/>
      <c r="H9" s="7"/>
    </row>
    <row r="10" spans="1:12" s="8" customFormat="1" ht="15" customHeight="1" x14ac:dyDescent="0.2">
      <c r="A10" s="99" t="s">
        <v>148</v>
      </c>
      <c r="B10" s="99"/>
      <c r="C10" s="99"/>
      <c r="D10" s="99"/>
      <c r="E10" s="99"/>
      <c r="F10" s="99"/>
      <c r="G10" s="99"/>
      <c r="H10" s="99"/>
    </row>
    <row r="11" spans="1:12" ht="76.5" x14ac:dyDescent="0.2">
      <c r="A11" s="2" t="s">
        <v>3</v>
      </c>
      <c r="B11" s="2" t="s">
        <v>4</v>
      </c>
      <c r="C11" s="2" t="s">
        <v>5</v>
      </c>
      <c r="D11" s="2" t="s">
        <v>6</v>
      </c>
      <c r="E11" s="2" t="s">
        <v>7</v>
      </c>
      <c r="F11" s="2" t="s">
        <v>8</v>
      </c>
      <c r="G11" s="2" t="s">
        <v>120</v>
      </c>
      <c r="H11" s="2" t="s">
        <v>121</v>
      </c>
      <c r="I11" s="2" t="s">
        <v>129</v>
      </c>
    </row>
    <row r="12" spans="1:12" s="8" customFormat="1" ht="96.75" customHeight="1" x14ac:dyDescent="0.2">
      <c r="A12" s="18" t="s">
        <v>75</v>
      </c>
      <c r="B12" s="9">
        <v>2938355</v>
      </c>
      <c r="C12" s="9">
        <v>2599770.12</v>
      </c>
      <c r="D12" s="9">
        <v>1299885</v>
      </c>
      <c r="E12" s="9">
        <f>SUM(C12)/8*12</f>
        <v>3899655.18</v>
      </c>
      <c r="F12" s="22">
        <f>ROUND((E12/B12)*100,1)</f>
        <v>132.69999999999999</v>
      </c>
      <c r="G12" s="9">
        <f>SUM(B12-E12)</f>
        <v>-961300.18000000017</v>
      </c>
      <c r="H12" s="9">
        <v>-164730</v>
      </c>
      <c r="I12" s="5" t="s">
        <v>25</v>
      </c>
      <c r="L12" s="10"/>
    </row>
    <row r="13" spans="1:12" x14ac:dyDescent="0.2">
      <c r="A13" s="100" t="s">
        <v>9</v>
      </c>
      <c r="B13" s="101"/>
      <c r="C13" s="101"/>
      <c r="D13" s="101"/>
      <c r="E13" s="101"/>
      <c r="F13" s="101"/>
      <c r="G13" s="102"/>
      <c r="H13" s="23">
        <f>SUM(H12:H12)</f>
        <v>-164730</v>
      </c>
    </row>
    <row r="14" spans="1:12" x14ac:dyDescent="0.2">
      <c r="A14" s="11"/>
      <c r="B14" s="12"/>
      <c r="C14" s="12"/>
      <c r="D14" s="12"/>
      <c r="E14" s="12"/>
      <c r="F14" s="12"/>
      <c r="G14" s="12"/>
      <c r="H14" s="12"/>
    </row>
    <row r="15" spans="1:12" x14ac:dyDescent="0.2">
      <c r="A15" s="104" t="s">
        <v>10</v>
      </c>
      <c r="B15" s="104"/>
      <c r="C15" s="104"/>
      <c r="D15" s="104"/>
      <c r="E15" s="104"/>
      <c r="F15" s="104"/>
      <c r="G15" s="104"/>
      <c r="H15" s="104"/>
    </row>
    <row r="16" spans="1:12" x14ac:dyDescent="0.2">
      <c r="A16" s="11"/>
      <c r="B16" s="12"/>
      <c r="C16" s="12"/>
      <c r="D16" s="12"/>
      <c r="E16" s="12"/>
      <c r="F16" s="12"/>
      <c r="G16" s="12"/>
      <c r="H16" s="12"/>
    </row>
    <row r="17" spans="1:10" x14ac:dyDescent="0.2">
      <c r="A17" s="108" t="s">
        <v>11</v>
      </c>
      <c r="B17" s="108"/>
      <c r="C17" s="108"/>
      <c r="D17" s="108"/>
      <c r="E17" s="108"/>
      <c r="F17" s="108"/>
      <c r="G17" s="108" t="s">
        <v>21</v>
      </c>
      <c r="H17" s="108"/>
    </row>
    <row r="18" spans="1:10" x14ac:dyDescent="0.2">
      <c r="A18" s="106" t="s">
        <v>20</v>
      </c>
      <c r="B18" s="106"/>
      <c r="C18" s="106"/>
      <c r="D18" s="106"/>
      <c r="E18" s="106"/>
      <c r="F18" s="106"/>
      <c r="G18" s="107">
        <v>1</v>
      </c>
      <c r="H18" s="107"/>
    </row>
    <row r="19" spans="1:10" x14ac:dyDescent="0.2">
      <c r="A19" s="94" t="s">
        <v>13</v>
      </c>
      <c r="B19" s="95"/>
      <c r="C19" s="95"/>
      <c r="D19" s="95"/>
      <c r="E19" s="95"/>
      <c r="F19" s="96"/>
      <c r="G19" s="97">
        <f>SUM(G18)</f>
        <v>1</v>
      </c>
      <c r="H19" s="98"/>
    </row>
    <row r="20" spans="1:10" x14ac:dyDescent="0.2">
      <c r="A20" s="6"/>
      <c r="B20" s="6"/>
      <c r="C20" s="6"/>
      <c r="D20" s="6"/>
      <c r="E20" s="6"/>
      <c r="F20" s="6"/>
      <c r="G20" s="7"/>
      <c r="H20" s="7"/>
    </row>
    <row r="21" spans="1:10" x14ac:dyDescent="0.2">
      <c r="A21" s="11"/>
      <c r="B21" s="12"/>
      <c r="C21" s="12"/>
      <c r="D21" s="12"/>
      <c r="E21" s="12"/>
      <c r="F21" s="12"/>
      <c r="G21" s="12"/>
      <c r="H21" s="1" t="s">
        <v>97</v>
      </c>
    </row>
    <row r="22" spans="1:10" ht="27.95" customHeight="1" x14ac:dyDescent="0.2">
      <c r="A22" s="109" t="s">
        <v>135</v>
      </c>
      <c r="B22" s="109"/>
      <c r="C22" s="109"/>
      <c r="D22" s="109"/>
      <c r="E22" s="109"/>
      <c r="F22" s="109"/>
      <c r="G22" s="109"/>
      <c r="H22" s="109"/>
    </row>
    <row r="23" spans="1:10" ht="76.5" x14ac:dyDescent="0.2">
      <c r="A23" s="2" t="s">
        <v>3</v>
      </c>
      <c r="B23" s="2" t="s">
        <v>4</v>
      </c>
      <c r="C23" s="2" t="s">
        <v>5</v>
      </c>
      <c r="D23" s="2" t="s">
        <v>6</v>
      </c>
      <c r="E23" s="2" t="s">
        <v>7</v>
      </c>
      <c r="F23" s="2" t="s">
        <v>8</v>
      </c>
      <c r="G23" s="2" t="s">
        <v>132</v>
      </c>
      <c r="H23" s="2" t="s">
        <v>133</v>
      </c>
      <c r="I23" s="2" t="s">
        <v>129</v>
      </c>
    </row>
    <row r="24" spans="1:10" x14ac:dyDescent="0.2">
      <c r="A24" s="87" t="s">
        <v>136</v>
      </c>
      <c r="B24" s="88"/>
      <c r="C24" s="88"/>
      <c r="D24" s="88"/>
      <c r="E24" s="88"/>
      <c r="F24" s="88"/>
      <c r="G24" s="88"/>
      <c r="H24" s="89"/>
      <c r="I24" s="3"/>
    </row>
    <row r="25" spans="1:10" ht="222.75" customHeight="1" x14ac:dyDescent="0.2">
      <c r="A25" s="18" t="s">
        <v>92</v>
      </c>
      <c r="B25" s="9">
        <v>1254980</v>
      </c>
      <c r="C25" s="9">
        <v>820776.76</v>
      </c>
      <c r="D25" s="9">
        <v>410388.38</v>
      </c>
      <c r="E25" s="9">
        <v>1231165.1399999999</v>
      </c>
      <c r="F25" s="9">
        <f>ROUND((E25/B25)*100,1)</f>
        <v>98.1</v>
      </c>
      <c r="G25" s="9">
        <f>SUM(B25-E25)</f>
        <v>23814.860000000102</v>
      </c>
      <c r="H25" s="9">
        <v>23815</v>
      </c>
      <c r="I25" s="25" t="s">
        <v>122</v>
      </c>
      <c r="J25" s="4"/>
    </row>
    <row r="26" spans="1:10" x14ac:dyDescent="0.2">
      <c r="A26" s="103" t="s">
        <v>1</v>
      </c>
      <c r="B26" s="103"/>
      <c r="C26" s="103"/>
      <c r="D26" s="103"/>
      <c r="E26" s="103"/>
      <c r="F26" s="103"/>
      <c r="G26" s="21">
        <f>G25</f>
        <v>23814.860000000102</v>
      </c>
      <c r="H26" s="21">
        <f>H25</f>
        <v>23815</v>
      </c>
    </row>
    <row r="27" spans="1:10" x14ac:dyDescent="0.2">
      <c r="A27" s="26"/>
      <c r="B27" s="26"/>
      <c r="C27" s="26"/>
      <c r="D27" s="26"/>
      <c r="E27" s="26"/>
      <c r="F27" s="26"/>
      <c r="G27" s="27"/>
      <c r="H27" s="27"/>
    </row>
    <row r="28" spans="1:10" ht="12.95" customHeight="1" x14ac:dyDescent="0.2">
      <c r="A28" s="99" t="s">
        <v>148</v>
      </c>
      <c r="B28" s="99"/>
      <c r="C28" s="99"/>
      <c r="D28" s="99"/>
      <c r="E28" s="99"/>
      <c r="F28" s="99"/>
      <c r="G28" s="99"/>
      <c r="H28" s="99"/>
    </row>
    <row r="29" spans="1:10" ht="76.5" x14ac:dyDescent="0.2">
      <c r="A29" s="2" t="s">
        <v>3</v>
      </c>
      <c r="B29" s="2" t="s">
        <v>4</v>
      </c>
      <c r="C29" s="2" t="s">
        <v>5</v>
      </c>
      <c r="D29" s="2" t="s">
        <v>6</v>
      </c>
      <c r="E29" s="2" t="s">
        <v>7</v>
      </c>
      <c r="F29" s="2" t="s">
        <v>8</v>
      </c>
      <c r="G29" s="2" t="s">
        <v>27</v>
      </c>
      <c r="H29" s="2" t="s">
        <v>28</v>
      </c>
      <c r="I29" s="2" t="s">
        <v>129</v>
      </c>
    </row>
    <row r="30" spans="1:10" s="8" customFormat="1" ht="147" customHeight="1" x14ac:dyDescent="0.2">
      <c r="A30" s="18" t="s">
        <v>76</v>
      </c>
      <c r="B30" s="9">
        <v>260000</v>
      </c>
      <c r="C30" s="9">
        <v>542770</v>
      </c>
      <c r="D30" s="9" t="s">
        <v>77</v>
      </c>
      <c r="E30" s="9">
        <v>542770</v>
      </c>
      <c r="F30" s="19">
        <f>ROUND((E30/B30)*100,1)</f>
        <v>208.8</v>
      </c>
      <c r="G30" s="9">
        <f>SUM(B30-E30)</f>
        <v>-282770</v>
      </c>
      <c r="H30" s="20">
        <v>-23815</v>
      </c>
      <c r="I30" s="5" t="s">
        <v>31</v>
      </c>
    </row>
    <row r="31" spans="1:10" ht="15" customHeight="1" x14ac:dyDescent="0.2">
      <c r="A31" s="100" t="s">
        <v>9</v>
      </c>
      <c r="B31" s="101"/>
      <c r="C31" s="101"/>
      <c r="D31" s="101"/>
      <c r="E31" s="101"/>
      <c r="F31" s="101"/>
      <c r="G31" s="102"/>
      <c r="H31" s="23">
        <f>SUM(H30:H30)</f>
        <v>-23815</v>
      </c>
    </row>
    <row r="32" spans="1:10" ht="15" customHeight="1" x14ac:dyDescent="0.2">
      <c r="A32" s="28"/>
      <c r="B32" s="28"/>
      <c r="C32" s="28"/>
      <c r="D32" s="28"/>
      <c r="E32" s="28"/>
      <c r="F32" s="28"/>
      <c r="G32" s="28"/>
      <c r="H32" s="29"/>
      <c r="I32" s="10"/>
    </row>
    <row r="33" spans="1:10" s="8" customFormat="1" ht="15" customHeight="1" x14ac:dyDescent="0.2">
      <c r="A33" s="104" t="s">
        <v>10</v>
      </c>
      <c r="B33" s="104"/>
      <c r="C33" s="104"/>
      <c r="D33" s="104"/>
      <c r="E33" s="104"/>
      <c r="F33" s="104"/>
      <c r="G33" s="104"/>
      <c r="H33" s="104"/>
    </row>
    <row r="34" spans="1:10" ht="15" customHeight="1" x14ac:dyDescent="0.2">
      <c r="A34" s="30"/>
      <c r="B34" s="30"/>
      <c r="C34" s="30"/>
      <c r="D34" s="30"/>
      <c r="E34" s="30"/>
      <c r="F34" s="30"/>
      <c r="G34" s="30"/>
      <c r="H34" s="31"/>
    </row>
    <row r="35" spans="1:10" ht="54.95" customHeight="1" x14ac:dyDescent="0.2">
      <c r="A35" s="108" t="s">
        <v>15</v>
      </c>
      <c r="B35" s="108"/>
      <c r="C35" s="108"/>
      <c r="D35" s="108"/>
      <c r="E35" s="108"/>
      <c r="F35" s="108"/>
      <c r="G35" s="108" t="s">
        <v>32</v>
      </c>
      <c r="H35" s="108"/>
    </row>
    <row r="36" spans="1:10" ht="38.25" x14ac:dyDescent="0.2">
      <c r="A36" s="87" t="s">
        <v>30</v>
      </c>
      <c r="B36" s="88"/>
      <c r="C36" s="88"/>
      <c r="D36" s="88"/>
      <c r="E36" s="88"/>
      <c r="F36" s="89"/>
      <c r="G36" s="107">
        <v>18</v>
      </c>
      <c r="H36" s="107"/>
      <c r="I36" s="32" t="s">
        <v>123</v>
      </c>
    </row>
    <row r="37" spans="1:10" s="8" customFormat="1" x14ac:dyDescent="0.2">
      <c r="A37" s="94" t="s">
        <v>13</v>
      </c>
      <c r="B37" s="95"/>
      <c r="C37" s="95"/>
      <c r="D37" s="95"/>
      <c r="E37" s="95"/>
      <c r="F37" s="96"/>
      <c r="G37" s="97">
        <f>SUM(G36)</f>
        <v>18</v>
      </c>
      <c r="H37" s="98"/>
    </row>
    <row r="38" spans="1:10" s="8" customFormat="1" x14ac:dyDescent="0.2">
      <c r="A38" s="6"/>
      <c r="B38" s="6"/>
      <c r="C38" s="6"/>
      <c r="D38" s="6"/>
      <c r="E38" s="6"/>
      <c r="F38" s="6"/>
      <c r="G38" s="7"/>
      <c r="H38" s="7"/>
    </row>
    <row r="39" spans="1:10" s="8" customFormat="1" x14ac:dyDescent="0.2">
      <c r="A39" s="6"/>
      <c r="B39" s="6"/>
      <c r="C39" s="6"/>
      <c r="D39" s="6"/>
      <c r="E39" s="6"/>
      <c r="F39" s="6"/>
      <c r="G39" s="7"/>
      <c r="H39" s="1" t="s">
        <v>98</v>
      </c>
    </row>
    <row r="40" spans="1:10" s="8" customFormat="1" ht="15" customHeight="1" x14ac:dyDescent="0.2">
      <c r="A40" s="6"/>
      <c r="B40" s="6"/>
      <c r="C40" s="6"/>
      <c r="D40" s="6"/>
      <c r="E40" s="6"/>
      <c r="F40" s="6"/>
      <c r="G40" s="6"/>
      <c r="H40" s="7"/>
    </row>
    <row r="41" spans="1:10" ht="76.5" x14ac:dyDescent="0.2">
      <c r="A41" s="2" t="s">
        <v>3</v>
      </c>
      <c r="B41" s="2" t="s">
        <v>4</v>
      </c>
      <c r="C41" s="2" t="s">
        <v>5</v>
      </c>
      <c r="D41" s="2" t="s">
        <v>6</v>
      </c>
      <c r="E41" s="2" t="s">
        <v>7</v>
      </c>
      <c r="F41" s="2" t="s">
        <v>8</v>
      </c>
      <c r="G41" s="2" t="s">
        <v>132</v>
      </c>
      <c r="H41" s="2" t="s">
        <v>133</v>
      </c>
      <c r="I41" s="2" t="s">
        <v>129</v>
      </c>
    </row>
    <row r="42" spans="1:10" ht="32.1" customHeight="1" x14ac:dyDescent="0.2">
      <c r="A42" s="87" t="s">
        <v>137</v>
      </c>
      <c r="B42" s="88"/>
      <c r="C42" s="88"/>
      <c r="D42" s="88"/>
      <c r="E42" s="88"/>
      <c r="F42" s="88"/>
      <c r="G42" s="88"/>
      <c r="H42" s="89"/>
      <c r="I42" s="3"/>
    </row>
    <row r="43" spans="1:10" ht="399" customHeight="1" x14ac:dyDescent="0.2">
      <c r="A43" s="18" t="s">
        <v>93</v>
      </c>
      <c r="B43" s="9">
        <v>390142</v>
      </c>
      <c r="C43" s="9">
        <v>87970.049999999828</v>
      </c>
      <c r="D43" s="9">
        <v>43985.0249999999</v>
      </c>
      <c r="E43" s="9">
        <f>SUM(C43:D43)</f>
        <v>131955.07499999972</v>
      </c>
      <c r="F43" s="9">
        <f>ROUND((E43/B43)*100,1)</f>
        <v>33.799999999999997</v>
      </c>
      <c r="G43" s="9">
        <f>B43-E43</f>
        <v>258186.92500000028</v>
      </c>
      <c r="H43" s="9">
        <f>SUM(G43)</f>
        <v>258186.92500000028</v>
      </c>
      <c r="I43" s="33" t="s">
        <v>149</v>
      </c>
      <c r="J43" s="4"/>
    </row>
    <row r="44" spans="1:10" x14ac:dyDescent="0.2">
      <c r="A44" s="103" t="s">
        <v>1</v>
      </c>
      <c r="B44" s="103"/>
      <c r="C44" s="103"/>
      <c r="D44" s="103"/>
      <c r="E44" s="103"/>
      <c r="F44" s="103"/>
      <c r="G44" s="21">
        <f>G43</f>
        <v>258186.92500000028</v>
      </c>
      <c r="H44" s="21">
        <f>H43</f>
        <v>258186.92500000028</v>
      </c>
    </row>
    <row r="45" spans="1:10" x14ac:dyDescent="0.2">
      <c r="A45" s="26"/>
      <c r="B45" s="26"/>
      <c r="C45" s="26"/>
      <c r="D45" s="26"/>
      <c r="E45" s="26"/>
      <c r="F45" s="26"/>
      <c r="G45" s="27"/>
      <c r="H45" s="27"/>
    </row>
    <row r="46" spans="1:10" ht="12.95" customHeight="1" x14ac:dyDescent="0.2">
      <c r="A46" s="110" t="s">
        <v>148</v>
      </c>
      <c r="B46" s="110"/>
      <c r="C46" s="110"/>
      <c r="D46" s="110"/>
      <c r="E46" s="110"/>
      <c r="F46" s="110"/>
      <c r="G46" s="110"/>
      <c r="H46" s="110"/>
    </row>
    <row r="47" spans="1:10" ht="76.5" x14ac:dyDescent="0.2">
      <c r="A47" s="2" t="s">
        <v>3</v>
      </c>
      <c r="B47" s="2" t="s">
        <v>4</v>
      </c>
      <c r="C47" s="2" t="s">
        <v>5</v>
      </c>
      <c r="D47" s="2" t="s">
        <v>6</v>
      </c>
      <c r="E47" s="2" t="s">
        <v>7</v>
      </c>
      <c r="F47" s="2" t="s">
        <v>8</v>
      </c>
      <c r="G47" s="2" t="s">
        <v>27</v>
      </c>
      <c r="H47" s="2" t="s">
        <v>28</v>
      </c>
      <c r="I47" s="2" t="s">
        <v>129</v>
      </c>
    </row>
    <row r="48" spans="1:10" ht="137.25" customHeight="1" x14ac:dyDescent="0.2">
      <c r="A48" s="18" t="s">
        <v>76</v>
      </c>
      <c r="B48" s="9">
        <v>260000</v>
      </c>
      <c r="C48" s="9">
        <v>542770</v>
      </c>
      <c r="D48" s="9"/>
      <c r="E48" s="9">
        <v>542770</v>
      </c>
      <c r="F48" s="19">
        <f>ROUND((E48/B48)*100,1)</f>
        <v>208.8</v>
      </c>
      <c r="G48" s="9">
        <v>-282770</v>
      </c>
      <c r="H48" s="20">
        <v>-45349</v>
      </c>
      <c r="I48" s="5" t="s">
        <v>31</v>
      </c>
      <c r="J48" s="4"/>
    </row>
    <row r="49" spans="1:11" ht="145.5" customHeight="1" x14ac:dyDescent="0.2">
      <c r="A49" s="18" t="s">
        <v>78</v>
      </c>
      <c r="B49" s="9">
        <v>260000</v>
      </c>
      <c r="C49" s="9">
        <v>972580</v>
      </c>
      <c r="D49" s="9"/>
      <c r="E49" s="9">
        <v>972580</v>
      </c>
      <c r="F49" s="19">
        <f>ROUND((E49/B49)*100,1)</f>
        <v>374.1</v>
      </c>
      <c r="G49" s="9">
        <f>SUM(B49-E49)</f>
        <v>-712580</v>
      </c>
      <c r="H49" s="20">
        <v>-202278</v>
      </c>
      <c r="I49" s="5" t="s">
        <v>33</v>
      </c>
    </row>
    <row r="50" spans="1:11" s="8" customFormat="1" ht="160.5" customHeight="1" x14ac:dyDescent="0.2">
      <c r="A50" s="18" t="s">
        <v>79</v>
      </c>
      <c r="B50" s="9">
        <v>2805750</v>
      </c>
      <c r="C50" s="9">
        <v>1600826</v>
      </c>
      <c r="D50" s="9">
        <v>1280660.8000000003</v>
      </c>
      <c r="E50" s="9">
        <v>2881486.8000000003</v>
      </c>
      <c r="F50" s="19">
        <f>ROUND((E50/B50)*100,1)</f>
        <v>102.7</v>
      </c>
      <c r="G50" s="9">
        <f>SUM(B50-E50)</f>
        <v>-75736.800000000279</v>
      </c>
      <c r="H50" s="20">
        <v>-10560</v>
      </c>
      <c r="I50" s="5" t="s">
        <v>34</v>
      </c>
      <c r="K50" s="10"/>
    </row>
    <row r="51" spans="1:11" ht="15" customHeight="1" x14ac:dyDescent="0.2">
      <c r="A51" s="100" t="s">
        <v>9</v>
      </c>
      <c r="B51" s="101"/>
      <c r="C51" s="101"/>
      <c r="D51" s="101"/>
      <c r="E51" s="101"/>
      <c r="F51" s="101"/>
      <c r="G51" s="102"/>
      <c r="H51" s="23">
        <f>SUM(H48:H50)</f>
        <v>-258187</v>
      </c>
    </row>
    <row r="52" spans="1:11" ht="15" customHeight="1" x14ac:dyDescent="0.2">
      <c r="A52" s="28"/>
      <c r="B52" s="28"/>
      <c r="C52" s="28"/>
      <c r="D52" s="28"/>
      <c r="E52" s="28"/>
      <c r="F52" s="28"/>
      <c r="G52" s="28"/>
      <c r="H52" s="29"/>
    </row>
    <row r="53" spans="1:11" s="8" customFormat="1" ht="15" customHeight="1" x14ac:dyDescent="0.2">
      <c r="A53" s="104" t="s">
        <v>10</v>
      </c>
      <c r="B53" s="104"/>
      <c r="C53" s="104"/>
      <c r="D53" s="104"/>
      <c r="E53" s="104"/>
      <c r="F53" s="104"/>
      <c r="G53" s="104"/>
      <c r="H53" s="104"/>
    </row>
    <row r="54" spans="1:11" ht="15" customHeight="1" x14ac:dyDescent="0.2">
      <c r="A54" s="30"/>
      <c r="B54" s="30"/>
      <c r="C54" s="30"/>
      <c r="D54" s="30"/>
      <c r="E54" s="30"/>
      <c r="F54" s="30"/>
      <c r="G54" s="30"/>
      <c r="H54" s="31"/>
    </row>
    <row r="55" spans="1:11" ht="42.6" customHeight="1" x14ac:dyDescent="0.2">
      <c r="A55" s="108" t="s">
        <v>15</v>
      </c>
      <c r="B55" s="108"/>
      <c r="C55" s="108"/>
      <c r="D55" s="108"/>
      <c r="E55" s="108"/>
      <c r="F55" s="108"/>
      <c r="G55" s="108" t="s">
        <v>32</v>
      </c>
      <c r="H55" s="108"/>
    </row>
    <row r="56" spans="1:11" ht="38.25" x14ac:dyDescent="0.2">
      <c r="A56" s="87" t="s">
        <v>30</v>
      </c>
      <c r="B56" s="88"/>
      <c r="C56" s="88"/>
      <c r="D56" s="88"/>
      <c r="E56" s="88"/>
      <c r="F56" s="89"/>
      <c r="G56" s="107">
        <v>34</v>
      </c>
      <c r="H56" s="107"/>
      <c r="I56" s="32" t="s">
        <v>123</v>
      </c>
    </row>
    <row r="57" spans="1:11" s="8" customFormat="1" ht="38.25" x14ac:dyDescent="0.2">
      <c r="A57" s="87" t="s">
        <v>22</v>
      </c>
      <c r="B57" s="88"/>
      <c r="C57" s="88"/>
      <c r="D57" s="88"/>
      <c r="E57" s="88"/>
      <c r="F57" s="89"/>
      <c r="G57" s="107">
        <v>135</v>
      </c>
      <c r="H57" s="107"/>
      <c r="I57" s="32" t="s">
        <v>124</v>
      </c>
    </row>
    <row r="58" spans="1:11" s="8" customFormat="1" x14ac:dyDescent="0.2">
      <c r="A58" s="94" t="s">
        <v>13</v>
      </c>
      <c r="B58" s="95"/>
      <c r="C58" s="95"/>
      <c r="D58" s="95"/>
      <c r="E58" s="95"/>
      <c r="F58" s="96"/>
      <c r="G58" s="97">
        <f>SUM(G57)</f>
        <v>135</v>
      </c>
      <c r="H58" s="98"/>
    </row>
    <row r="59" spans="1:11" s="8" customFormat="1" ht="15" customHeight="1" x14ac:dyDescent="0.2">
      <c r="A59" s="6"/>
      <c r="B59" s="6"/>
      <c r="C59" s="6"/>
      <c r="D59" s="6"/>
      <c r="E59" s="6"/>
      <c r="F59" s="6"/>
      <c r="G59" s="6"/>
      <c r="H59" s="7"/>
    </row>
    <row r="60" spans="1:11" s="8" customFormat="1" x14ac:dyDescent="0.2">
      <c r="A60" s="108" t="s">
        <v>15</v>
      </c>
      <c r="B60" s="108"/>
      <c r="C60" s="108"/>
      <c r="D60" s="108"/>
      <c r="E60" s="108"/>
      <c r="F60" s="108"/>
      <c r="G60" s="108" t="s">
        <v>12</v>
      </c>
      <c r="H60" s="108"/>
    </row>
    <row r="61" spans="1:11" s="8" customFormat="1" ht="25.5" x14ac:dyDescent="0.2">
      <c r="A61" s="87" t="s">
        <v>14</v>
      </c>
      <c r="B61" s="88"/>
      <c r="C61" s="88"/>
      <c r="D61" s="88"/>
      <c r="E61" s="88"/>
      <c r="F61" s="89"/>
      <c r="G61" s="107">
        <v>42</v>
      </c>
      <c r="H61" s="107"/>
      <c r="I61" s="32" t="s">
        <v>35</v>
      </c>
    </row>
    <row r="62" spans="1:11" s="8" customFormat="1" x14ac:dyDescent="0.2">
      <c r="A62" s="94" t="s">
        <v>13</v>
      </c>
      <c r="B62" s="95"/>
      <c r="C62" s="95"/>
      <c r="D62" s="95"/>
      <c r="E62" s="95"/>
      <c r="F62" s="96"/>
      <c r="G62" s="97">
        <f>SUM(G61)</f>
        <v>42</v>
      </c>
      <c r="H62" s="98"/>
    </row>
    <row r="63" spans="1:11" s="8" customFormat="1" x14ac:dyDescent="0.2">
      <c r="A63" s="6"/>
      <c r="B63" s="6"/>
      <c r="C63" s="6"/>
      <c r="D63" s="6"/>
      <c r="E63" s="6"/>
      <c r="F63" s="6"/>
      <c r="G63" s="7"/>
      <c r="H63" s="7"/>
    </row>
    <row r="64" spans="1:11" s="8" customFormat="1" x14ac:dyDescent="0.2">
      <c r="A64" s="6"/>
      <c r="B64" s="6"/>
      <c r="C64" s="6"/>
      <c r="D64" s="6"/>
      <c r="E64" s="6"/>
      <c r="F64" s="6"/>
      <c r="G64" s="7"/>
      <c r="H64" s="1" t="s">
        <v>99</v>
      </c>
    </row>
    <row r="65" spans="1:10" s="8" customFormat="1" ht="15" customHeight="1" x14ac:dyDescent="0.2">
      <c r="A65" s="6"/>
      <c r="B65" s="6"/>
      <c r="C65" s="6"/>
      <c r="D65" s="6"/>
      <c r="E65" s="6"/>
      <c r="F65" s="6"/>
      <c r="G65" s="6"/>
      <c r="H65" s="7"/>
    </row>
    <row r="66" spans="1:10" ht="76.5" x14ac:dyDescent="0.2">
      <c r="A66" s="2" t="s">
        <v>3</v>
      </c>
      <c r="B66" s="2" t="s">
        <v>4</v>
      </c>
      <c r="C66" s="2" t="s">
        <v>5</v>
      </c>
      <c r="D66" s="2" t="s">
        <v>6</v>
      </c>
      <c r="E66" s="2" t="s">
        <v>7</v>
      </c>
      <c r="F66" s="2" t="s">
        <v>8</v>
      </c>
      <c r="G66" s="2" t="s">
        <v>132</v>
      </c>
      <c r="H66" s="2" t="s">
        <v>133</v>
      </c>
      <c r="I66" s="2" t="s">
        <v>129</v>
      </c>
    </row>
    <row r="67" spans="1:10" ht="21.75" customHeight="1" x14ac:dyDescent="0.2">
      <c r="A67" s="87" t="s">
        <v>138</v>
      </c>
      <c r="B67" s="88"/>
      <c r="C67" s="88"/>
      <c r="D67" s="88"/>
      <c r="E67" s="88"/>
      <c r="F67" s="88"/>
      <c r="G67" s="88"/>
      <c r="H67" s="89"/>
      <c r="I67" s="3"/>
    </row>
    <row r="68" spans="1:10" ht="230.25" customHeight="1" x14ac:dyDescent="0.2">
      <c r="A68" s="18" t="s">
        <v>80</v>
      </c>
      <c r="B68" s="9">
        <v>703650</v>
      </c>
      <c r="C68" s="9">
        <v>546350</v>
      </c>
      <c r="D68" s="9"/>
      <c r="E68" s="9">
        <f>SUM(C68:D68)</f>
        <v>546350</v>
      </c>
      <c r="F68" s="34">
        <f t="shared" ref="F68" si="0">ROUND((E68/B68)*100,1)</f>
        <v>77.599999999999994</v>
      </c>
      <c r="G68" s="9">
        <f t="shared" ref="G68" si="1">B68-E68</f>
        <v>157300</v>
      </c>
      <c r="H68" s="9">
        <f>SUM(G68)</f>
        <v>157300</v>
      </c>
      <c r="I68" s="35" t="s">
        <v>139</v>
      </c>
      <c r="J68" s="4"/>
    </row>
    <row r="69" spans="1:10" x14ac:dyDescent="0.2">
      <c r="A69" s="103" t="s">
        <v>1</v>
      </c>
      <c r="B69" s="103"/>
      <c r="C69" s="103"/>
      <c r="D69" s="103"/>
      <c r="E69" s="103"/>
      <c r="F69" s="103"/>
      <c r="G69" s="21">
        <f>G68</f>
        <v>157300</v>
      </c>
      <c r="H69" s="21">
        <f>H68</f>
        <v>157300</v>
      </c>
    </row>
    <row r="70" spans="1:10" s="8" customFormat="1" ht="15" customHeight="1" x14ac:dyDescent="0.2">
      <c r="A70" s="6"/>
      <c r="B70" s="6"/>
      <c r="C70" s="6"/>
      <c r="D70" s="6"/>
      <c r="E70" s="6"/>
      <c r="F70" s="6"/>
      <c r="G70" s="6"/>
      <c r="H70" s="7"/>
    </row>
    <row r="71" spans="1:10" ht="12.95" customHeight="1" x14ac:dyDescent="0.2">
      <c r="A71" s="110" t="s">
        <v>148</v>
      </c>
      <c r="B71" s="110"/>
      <c r="C71" s="110"/>
      <c r="D71" s="110"/>
      <c r="E71" s="110"/>
      <c r="F71" s="110"/>
      <c r="G71" s="110"/>
      <c r="H71" s="110"/>
    </row>
    <row r="72" spans="1:10" ht="76.5" x14ac:dyDescent="0.2">
      <c r="A72" s="2" t="s">
        <v>3</v>
      </c>
      <c r="B72" s="2" t="s">
        <v>4</v>
      </c>
      <c r="C72" s="2" t="s">
        <v>5</v>
      </c>
      <c r="D72" s="2" t="s">
        <v>6</v>
      </c>
      <c r="E72" s="2" t="s">
        <v>7</v>
      </c>
      <c r="F72" s="2" t="s">
        <v>8</v>
      </c>
      <c r="G72" s="2" t="s">
        <v>27</v>
      </c>
      <c r="H72" s="2" t="s">
        <v>28</v>
      </c>
      <c r="I72" s="2" t="s">
        <v>129</v>
      </c>
    </row>
    <row r="73" spans="1:10" ht="147" customHeight="1" x14ac:dyDescent="0.2">
      <c r="A73" s="18" t="s">
        <v>76</v>
      </c>
      <c r="B73" s="9">
        <v>260000</v>
      </c>
      <c r="C73" s="9">
        <v>542770</v>
      </c>
      <c r="D73" s="9"/>
      <c r="E73" s="9">
        <v>542770</v>
      </c>
      <c r="F73" s="19">
        <v>208.8</v>
      </c>
      <c r="G73" s="9">
        <v>-282770</v>
      </c>
      <c r="H73" s="20">
        <v>-157300</v>
      </c>
      <c r="I73" s="5" t="s">
        <v>36</v>
      </c>
    </row>
    <row r="74" spans="1:10" ht="15" customHeight="1" x14ac:dyDescent="0.2">
      <c r="A74" s="100" t="s">
        <v>9</v>
      </c>
      <c r="B74" s="101"/>
      <c r="C74" s="101"/>
      <c r="D74" s="101"/>
      <c r="E74" s="101"/>
      <c r="F74" s="101"/>
      <c r="G74" s="102"/>
      <c r="H74" s="23">
        <f>SUM(H73:H73)</f>
        <v>-157300</v>
      </c>
    </row>
    <row r="75" spans="1:10" s="8" customFormat="1" ht="15" customHeight="1" x14ac:dyDescent="0.2">
      <c r="A75" s="6"/>
      <c r="B75" s="6"/>
      <c r="C75" s="6"/>
      <c r="D75" s="6"/>
      <c r="E75" s="6"/>
      <c r="F75" s="6"/>
      <c r="G75" s="6"/>
      <c r="H75" s="7"/>
    </row>
    <row r="76" spans="1:10" s="8" customFormat="1" ht="15" customHeight="1" x14ac:dyDescent="0.2">
      <c r="A76" s="104" t="s">
        <v>10</v>
      </c>
      <c r="B76" s="104"/>
      <c r="C76" s="104"/>
      <c r="D76" s="104"/>
      <c r="E76" s="104"/>
      <c r="F76" s="104"/>
      <c r="G76" s="104"/>
      <c r="H76" s="104"/>
    </row>
    <row r="77" spans="1:10" ht="15" customHeight="1" x14ac:dyDescent="0.2">
      <c r="A77" s="30"/>
      <c r="B77" s="30"/>
      <c r="C77" s="30"/>
      <c r="D77" s="30"/>
      <c r="E77" s="30"/>
      <c r="F77" s="30"/>
      <c r="G77" s="30"/>
      <c r="H77" s="31"/>
    </row>
    <row r="78" spans="1:10" ht="39.6" customHeight="1" x14ac:dyDescent="0.2">
      <c r="A78" s="108" t="s">
        <v>15</v>
      </c>
      <c r="B78" s="108"/>
      <c r="C78" s="108"/>
      <c r="D78" s="108"/>
      <c r="E78" s="108"/>
      <c r="F78" s="108"/>
      <c r="G78" s="108" t="s">
        <v>32</v>
      </c>
      <c r="H78" s="108"/>
    </row>
    <row r="79" spans="1:10" ht="38.25" x14ac:dyDescent="0.2">
      <c r="A79" s="87" t="s">
        <v>30</v>
      </c>
      <c r="B79" s="88"/>
      <c r="C79" s="88"/>
      <c r="D79" s="88"/>
      <c r="E79" s="88"/>
      <c r="F79" s="89"/>
      <c r="G79" s="107">
        <v>118</v>
      </c>
      <c r="H79" s="107"/>
      <c r="I79" s="32" t="s">
        <v>123</v>
      </c>
    </row>
    <row r="80" spans="1:10" s="8" customFormat="1" x14ac:dyDescent="0.2">
      <c r="A80" s="94" t="s">
        <v>13</v>
      </c>
      <c r="B80" s="95"/>
      <c r="C80" s="95"/>
      <c r="D80" s="95"/>
      <c r="E80" s="95"/>
      <c r="F80" s="96"/>
      <c r="G80" s="97">
        <f>SUM(G79)</f>
        <v>118</v>
      </c>
      <c r="H80" s="98"/>
    </row>
    <row r="81" spans="1:10" s="8" customFormat="1" ht="15" customHeight="1" x14ac:dyDescent="0.2">
      <c r="A81" s="6"/>
      <c r="B81" s="6"/>
      <c r="C81" s="6"/>
      <c r="D81" s="6"/>
      <c r="E81" s="6"/>
      <c r="F81" s="6"/>
      <c r="G81" s="6"/>
      <c r="H81" s="7"/>
    </row>
    <row r="82" spans="1:10" s="8" customFormat="1" ht="15" customHeight="1" x14ac:dyDescent="0.2">
      <c r="A82" s="6"/>
      <c r="B82" s="6"/>
      <c r="C82" s="6"/>
      <c r="D82" s="6"/>
      <c r="E82" s="6"/>
      <c r="F82" s="6"/>
      <c r="G82" s="6"/>
      <c r="H82" s="1" t="s">
        <v>100</v>
      </c>
    </row>
    <row r="83" spans="1:10" s="8" customFormat="1" ht="15" customHeight="1" x14ac:dyDescent="0.2">
      <c r="A83" s="6"/>
      <c r="B83" s="6"/>
      <c r="C83" s="6"/>
      <c r="D83" s="6"/>
      <c r="E83" s="6"/>
      <c r="F83" s="6"/>
      <c r="G83" s="6"/>
      <c r="H83" s="7"/>
    </row>
    <row r="84" spans="1:10" ht="52.5" customHeight="1" x14ac:dyDescent="0.2">
      <c r="A84" s="105" t="s">
        <v>140</v>
      </c>
      <c r="B84" s="105"/>
      <c r="C84" s="105"/>
      <c r="D84" s="105"/>
      <c r="E84" s="105"/>
      <c r="F84" s="105"/>
      <c r="G84" s="105"/>
      <c r="H84" s="105"/>
    </row>
    <row r="85" spans="1:10" ht="76.5" x14ac:dyDescent="0.2">
      <c r="A85" s="2" t="s">
        <v>3</v>
      </c>
      <c r="B85" s="2" t="s">
        <v>4</v>
      </c>
      <c r="C85" s="2" t="s">
        <v>5</v>
      </c>
      <c r="D85" s="2" t="s">
        <v>6</v>
      </c>
      <c r="E85" s="2" t="s">
        <v>7</v>
      </c>
      <c r="F85" s="2" t="s">
        <v>8</v>
      </c>
      <c r="G85" s="2" t="s">
        <v>132</v>
      </c>
      <c r="H85" s="2" t="s">
        <v>133</v>
      </c>
      <c r="I85" s="2" t="s">
        <v>129</v>
      </c>
    </row>
    <row r="86" spans="1:10" ht="12.75" customHeight="1" x14ac:dyDescent="0.2">
      <c r="A86" s="87" t="s">
        <v>136</v>
      </c>
      <c r="B86" s="88"/>
      <c r="C86" s="88"/>
      <c r="D86" s="88"/>
      <c r="E86" s="88"/>
      <c r="F86" s="88"/>
      <c r="G86" s="88"/>
      <c r="H86" s="89"/>
      <c r="I86" s="2"/>
    </row>
    <row r="87" spans="1:10" ht="178.5" x14ac:dyDescent="0.2">
      <c r="A87" s="18" t="s">
        <v>81</v>
      </c>
      <c r="B87" s="9">
        <v>300903</v>
      </c>
      <c r="C87" s="9">
        <v>126566</v>
      </c>
      <c r="D87" s="9">
        <v>63283.090000000004</v>
      </c>
      <c r="E87" s="9">
        <f>SUM(C87:D87)</f>
        <v>189849.09</v>
      </c>
      <c r="F87" s="34">
        <f>ROUND((E87/B87)*100,1)</f>
        <v>63.1</v>
      </c>
      <c r="G87" s="9">
        <f>SUM(B87-E87)</f>
        <v>111053.91</v>
      </c>
      <c r="H87" s="9">
        <f>SUM(G87)</f>
        <v>111053.91</v>
      </c>
      <c r="I87" s="33" t="s">
        <v>141</v>
      </c>
      <c r="J87" s="4"/>
    </row>
    <row r="88" spans="1:10" x14ac:dyDescent="0.2">
      <c r="A88" s="103" t="s">
        <v>1</v>
      </c>
      <c r="B88" s="103"/>
      <c r="C88" s="103"/>
      <c r="D88" s="103"/>
      <c r="E88" s="103"/>
      <c r="F88" s="103"/>
      <c r="G88" s="21">
        <f>G87</f>
        <v>111053.91</v>
      </c>
      <c r="H88" s="21">
        <f>H87</f>
        <v>111053.91</v>
      </c>
    </row>
    <row r="89" spans="1:10" ht="15" customHeight="1" x14ac:dyDescent="0.2">
      <c r="A89" s="11"/>
      <c r="B89" s="12"/>
      <c r="C89" s="12"/>
      <c r="D89" s="12"/>
      <c r="E89" s="12"/>
      <c r="F89" s="12"/>
      <c r="G89" s="12"/>
      <c r="H89" s="36"/>
    </row>
    <row r="90" spans="1:10" ht="15" customHeight="1" x14ac:dyDescent="0.2">
      <c r="A90" s="99" t="s">
        <v>148</v>
      </c>
      <c r="B90" s="99"/>
      <c r="C90" s="99"/>
      <c r="D90" s="99"/>
      <c r="E90" s="99"/>
      <c r="F90" s="99"/>
      <c r="G90" s="99"/>
      <c r="H90" s="99"/>
    </row>
    <row r="91" spans="1:10" ht="76.5" x14ac:dyDescent="0.2">
      <c r="A91" s="2" t="s">
        <v>3</v>
      </c>
      <c r="B91" s="2" t="s">
        <v>4</v>
      </c>
      <c r="C91" s="2" t="s">
        <v>5</v>
      </c>
      <c r="D91" s="2" t="s">
        <v>6</v>
      </c>
      <c r="E91" s="2" t="s">
        <v>7</v>
      </c>
      <c r="F91" s="2" t="s">
        <v>8</v>
      </c>
      <c r="G91" s="2" t="s">
        <v>27</v>
      </c>
      <c r="H91" s="2" t="s">
        <v>28</v>
      </c>
      <c r="I91" s="2" t="s">
        <v>129</v>
      </c>
    </row>
    <row r="92" spans="1:10" ht="102" x14ac:dyDescent="0.2">
      <c r="A92" s="18" t="s">
        <v>82</v>
      </c>
      <c r="B92" s="9">
        <v>4609858</v>
      </c>
      <c r="C92" s="9">
        <v>3304503</v>
      </c>
      <c r="D92" s="9">
        <v>1106326</v>
      </c>
      <c r="E92" s="9">
        <v>4956755.1700000009</v>
      </c>
      <c r="F92" s="22">
        <f t="shared" ref="F92" si="2">ROUND((E92/B92)*100,1)</f>
        <v>107.5</v>
      </c>
      <c r="G92" s="9">
        <f>B92-E92</f>
        <v>-346897.17000000086</v>
      </c>
      <c r="H92" s="9">
        <v>-111054.36</v>
      </c>
      <c r="I92" s="32" t="s">
        <v>37</v>
      </c>
    </row>
    <row r="93" spans="1:10" x14ac:dyDescent="0.2">
      <c r="A93" s="100" t="s">
        <v>9</v>
      </c>
      <c r="B93" s="101"/>
      <c r="C93" s="101"/>
      <c r="D93" s="101"/>
      <c r="E93" s="101"/>
      <c r="F93" s="101"/>
      <c r="G93" s="102"/>
      <c r="H93" s="37">
        <f>H92</f>
        <v>-111054.36</v>
      </c>
    </row>
    <row r="94" spans="1:10" x14ac:dyDescent="0.2">
      <c r="A94" s="38"/>
      <c r="B94" s="28"/>
      <c r="C94" s="28"/>
      <c r="D94" s="28"/>
      <c r="E94" s="28"/>
      <c r="F94" s="28"/>
      <c r="G94" s="28"/>
      <c r="H94" s="39"/>
    </row>
    <row r="95" spans="1:10" s="8" customFormat="1" ht="15" customHeight="1" x14ac:dyDescent="0.2">
      <c r="A95" s="104" t="s">
        <v>10</v>
      </c>
      <c r="B95" s="104"/>
      <c r="C95" s="104"/>
      <c r="D95" s="104"/>
      <c r="E95" s="104"/>
      <c r="F95" s="104"/>
      <c r="G95" s="104"/>
      <c r="H95" s="104"/>
    </row>
    <row r="96" spans="1:10" ht="15" customHeight="1" x14ac:dyDescent="0.2">
      <c r="A96" s="30"/>
      <c r="B96" s="30"/>
      <c r="C96" s="30"/>
      <c r="D96" s="30"/>
      <c r="E96" s="30"/>
      <c r="F96" s="30"/>
      <c r="G96" s="30"/>
      <c r="H96" s="31"/>
    </row>
    <row r="97" spans="1:10" ht="29.1" customHeight="1" x14ac:dyDescent="0.2">
      <c r="A97" s="90" t="s">
        <v>16</v>
      </c>
      <c r="B97" s="91"/>
      <c r="C97" s="91"/>
      <c r="D97" s="91"/>
      <c r="E97" s="91"/>
      <c r="F97" s="92"/>
      <c r="G97" s="108" t="s">
        <v>38</v>
      </c>
      <c r="H97" s="108"/>
    </row>
    <row r="98" spans="1:10" x14ac:dyDescent="0.2">
      <c r="A98" s="106" t="s">
        <v>23</v>
      </c>
      <c r="B98" s="106"/>
      <c r="C98" s="106"/>
      <c r="D98" s="106"/>
      <c r="E98" s="106"/>
      <c r="F98" s="106"/>
      <c r="G98" s="107">
        <v>4221</v>
      </c>
      <c r="H98" s="107"/>
    </row>
    <row r="99" spans="1:10" s="8" customFormat="1" x14ac:dyDescent="0.2">
      <c r="A99" s="94" t="s">
        <v>13</v>
      </c>
      <c r="B99" s="95"/>
      <c r="C99" s="95"/>
      <c r="D99" s="95"/>
      <c r="E99" s="95"/>
      <c r="F99" s="96"/>
      <c r="G99" s="97">
        <f>SUM(G98:H98)</f>
        <v>4221</v>
      </c>
      <c r="H99" s="98"/>
    </row>
    <row r="100" spans="1:10" s="8" customFormat="1" x14ac:dyDescent="0.2">
      <c r="A100" s="40"/>
      <c r="B100" s="26"/>
      <c r="C100" s="26"/>
      <c r="D100" s="26"/>
      <c r="E100" s="26"/>
      <c r="F100" s="26"/>
      <c r="G100" s="29"/>
      <c r="H100" s="29"/>
    </row>
    <row r="101" spans="1:10" s="8" customFormat="1" x14ac:dyDescent="0.2">
      <c r="A101" s="6"/>
      <c r="B101" s="6"/>
      <c r="C101" s="6"/>
      <c r="D101" s="6"/>
      <c r="E101" s="6"/>
      <c r="F101" s="6"/>
      <c r="G101" s="7"/>
      <c r="H101" s="1" t="s">
        <v>101</v>
      </c>
    </row>
    <row r="102" spans="1:10" x14ac:dyDescent="0.2">
      <c r="A102" s="41"/>
      <c r="B102" s="42"/>
      <c r="C102" s="42"/>
      <c r="D102" s="42"/>
      <c r="E102" s="42"/>
      <c r="F102" s="43"/>
      <c r="G102" s="42"/>
      <c r="H102" s="44"/>
    </row>
    <row r="103" spans="1:10" ht="76.5" x14ac:dyDescent="0.2">
      <c r="A103" s="2" t="s">
        <v>3</v>
      </c>
      <c r="B103" s="2" t="s">
        <v>4</v>
      </c>
      <c r="C103" s="2" t="s">
        <v>5</v>
      </c>
      <c r="D103" s="2" t="s">
        <v>6</v>
      </c>
      <c r="E103" s="2" t="s">
        <v>7</v>
      </c>
      <c r="F103" s="2" t="s">
        <v>8</v>
      </c>
      <c r="G103" s="2" t="s">
        <v>132</v>
      </c>
      <c r="H103" s="2" t="s">
        <v>133</v>
      </c>
      <c r="I103" s="2" t="s">
        <v>129</v>
      </c>
    </row>
    <row r="104" spans="1:10" ht="42.6" customHeight="1" x14ac:dyDescent="0.2">
      <c r="A104" s="87" t="s">
        <v>24</v>
      </c>
      <c r="B104" s="88"/>
      <c r="C104" s="88"/>
      <c r="D104" s="88"/>
      <c r="E104" s="88"/>
      <c r="F104" s="88"/>
      <c r="G104" s="88"/>
      <c r="H104" s="89"/>
      <c r="I104" s="2"/>
    </row>
    <row r="105" spans="1:10" ht="187.5" customHeight="1" x14ac:dyDescent="0.2">
      <c r="A105" s="18" t="s">
        <v>130</v>
      </c>
      <c r="B105" s="9">
        <v>463633</v>
      </c>
      <c r="C105" s="9">
        <v>207717</v>
      </c>
      <c r="D105" s="9">
        <v>103858</v>
      </c>
      <c r="E105" s="9">
        <v>311575</v>
      </c>
      <c r="F105" s="22">
        <v>67.2</v>
      </c>
      <c r="G105" s="9">
        <v>152058</v>
      </c>
      <c r="H105" s="9">
        <v>71332</v>
      </c>
      <c r="I105" s="18" t="s">
        <v>152</v>
      </c>
    </row>
    <row r="106" spans="1:10" x14ac:dyDescent="0.2">
      <c r="A106" s="103" t="s">
        <v>1</v>
      </c>
      <c r="B106" s="103"/>
      <c r="C106" s="103"/>
      <c r="D106" s="103"/>
      <c r="E106" s="103"/>
      <c r="F106" s="103"/>
      <c r="G106" s="21">
        <f>G105</f>
        <v>152058</v>
      </c>
      <c r="H106" s="21">
        <f>H105</f>
        <v>71332</v>
      </c>
    </row>
    <row r="107" spans="1:10" x14ac:dyDescent="0.2">
      <c r="A107" s="11"/>
      <c r="B107" s="45"/>
      <c r="C107" s="45"/>
      <c r="D107" s="45"/>
      <c r="E107" s="45"/>
      <c r="F107" s="46"/>
      <c r="G107" s="45"/>
      <c r="H107" s="47"/>
    </row>
    <row r="108" spans="1:10" ht="15" customHeight="1" x14ac:dyDescent="0.2">
      <c r="A108" s="99" t="s">
        <v>148</v>
      </c>
      <c r="B108" s="99"/>
      <c r="C108" s="99"/>
      <c r="D108" s="99"/>
      <c r="E108" s="99"/>
      <c r="F108" s="99"/>
      <c r="G108" s="99"/>
      <c r="H108" s="99"/>
    </row>
    <row r="109" spans="1:10" ht="76.5" x14ac:dyDescent="0.2">
      <c r="A109" s="2" t="s">
        <v>3</v>
      </c>
      <c r="B109" s="2" t="s">
        <v>4</v>
      </c>
      <c r="C109" s="2" t="s">
        <v>5</v>
      </c>
      <c r="D109" s="2" t="s">
        <v>6</v>
      </c>
      <c r="E109" s="2" t="s">
        <v>7</v>
      </c>
      <c r="F109" s="2" t="s">
        <v>8</v>
      </c>
      <c r="G109" s="2" t="s">
        <v>27</v>
      </c>
      <c r="H109" s="2" t="s">
        <v>28</v>
      </c>
      <c r="I109" s="2" t="s">
        <v>129</v>
      </c>
    </row>
    <row r="110" spans="1:10" ht="105.6" customHeight="1" x14ac:dyDescent="0.2">
      <c r="A110" s="18" t="s">
        <v>82</v>
      </c>
      <c r="B110" s="9">
        <v>4609858</v>
      </c>
      <c r="C110" s="9">
        <v>3304503</v>
      </c>
      <c r="D110" s="9">
        <v>1652252</v>
      </c>
      <c r="E110" s="9">
        <v>4956755.1700000009</v>
      </c>
      <c r="F110" s="22">
        <f t="shared" ref="F110" si="3">ROUND((E110/B110)*100,1)</f>
        <v>107.5</v>
      </c>
      <c r="G110" s="9">
        <f>B110-E110</f>
        <v>-346897.17000000086</v>
      </c>
      <c r="H110" s="9">
        <v>-71332</v>
      </c>
      <c r="I110" s="32" t="s">
        <v>39</v>
      </c>
      <c r="J110" s="4"/>
    </row>
    <row r="111" spans="1:10" x14ac:dyDescent="0.2">
      <c r="A111" s="100" t="s">
        <v>9</v>
      </c>
      <c r="B111" s="101"/>
      <c r="C111" s="101"/>
      <c r="D111" s="101"/>
      <c r="E111" s="101"/>
      <c r="F111" s="101"/>
      <c r="G111" s="102"/>
      <c r="H111" s="37">
        <f>SUM(H110:H110)</f>
        <v>-71332</v>
      </c>
    </row>
    <row r="112" spans="1:10" x14ac:dyDescent="0.2">
      <c r="A112" s="38"/>
      <c r="B112" s="28"/>
      <c r="C112" s="28"/>
      <c r="D112" s="28"/>
      <c r="E112" s="28"/>
      <c r="F112" s="28"/>
      <c r="G112" s="28"/>
      <c r="H112" s="39"/>
    </row>
    <row r="113" spans="1:16384" s="1" customFormat="1" x14ac:dyDescent="0.2">
      <c r="A113" s="104" t="s">
        <v>10</v>
      </c>
      <c r="B113" s="104"/>
      <c r="C113" s="104"/>
      <c r="D113" s="104"/>
      <c r="E113" s="104"/>
      <c r="F113" s="104"/>
      <c r="G113" s="104"/>
      <c r="H113" s="104"/>
      <c r="I113" s="4"/>
    </row>
    <row r="114" spans="1:16384" s="1" customFormat="1" x14ac:dyDescent="0.2">
      <c r="A114" s="48"/>
      <c r="B114" s="49"/>
      <c r="C114" s="49"/>
      <c r="D114" s="49"/>
      <c r="E114" s="49"/>
      <c r="F114" s="49"/>
      <c r="G114" s="49"/>
      <c r="H114" s="50"/>
      <c r="I114" s="49"/>
      <c r="J114" s="49"/>
      <c r="K114" s="49"/>
      <c r="L114" s="49"/>
      <c r="M114" s="49"/>
      <c r="N114" s="49"/>
      <c r="O114" s="49"/>
      <c r="P114" s="51"/>
      <c r="Q114" s="48"/>
      <c r="R114" s="49"/>
      <c r="S114" s="49"/>
      <c r="T114" s="49"/>
      <c r="U114" s="49"/>
      <c r="V114" s="49"/>
      <c r="W114" s="49"/>
      <c r="X114" s="51"/>
      <c r="Y114" s="48"/>
      <c r="Z114" s="49"/>
      <c r="AA114" s="49"/>
      <c r="AB114" s="49"/>
      <c r="AC114" s="49"/>
      <c r="AD114" s="49"/>
      <c r="AE114" s="49"/>
      <c r="AF114" s="51"/>
      <c r="AG114" s="48"/>
      <c r="AH114" s="49"/>
      <c r="AI114" s="49"/>
      <c r="AJ114" s="49"/>
      <c r="AK114" s="49"/>
      <c r="AL114" s="49"/>
      <c r="AM114" s="49"/>
      <c r="AN114" s="51"/>
      <c r="AO114" s="48"/>
      <c r="AP114" s="49"/>
      <c r="AQ114" s="49"/>
      <c r="AR114" s="49"/>
      <c r="AS114" s="49"/>
      <c r="AT114" s="49"/>
      <c r="AU114" s="49"/>
      <c r="AV114" s="51"/>
      <c r="AW114" s="48"/>
      <c r="AX114" s="49"/>
      <c r="AY114" s="49"/>
      <c r="AZ114" s="49"/>
      <c r="BA114" s="49"/>
      <c r="BB114" s="49"/>
      <c r="BC114" s="49"/>
      <c r="BD114" s="51"/>
      <c r="BE114" s="48"/>
      <c r="BF114" s="49"/>
      <c r="BG114" s="49"/>
      <c r="BH114" s="49"/>
      <c r="BI114" s="49"/>
      <c r="BJ114" s="49"/>
      <c r="BK114" s="49"/>
      <c r="BL114" s="51"/>
      <c r="BM114" s="48"/>
      <c r="BN114" s="49"/>
      <c r="BO114" s="49"/>
      <c r="BP114" s="49"/>
      <c r="BQ114" s="49"/>
      <c r="BR114" s="49"/>
      <c r="BS114" s="49"/>
      <c r="BT114" s="51"/>
      <c r="BU114" s="48"/>
      <c r="BV114" s="49"/>
      <c r="BW114" s="49"/>
      <c r="BX114" s="49"/>
      <c r="BY114" s="49"/>
      <c r="BZ114" s="49"/>
      <c r="CA114" s="49"/>
      <c r="CB114" s="51"/>
      <c r="CC114" s="48"/>
      <c r="CD114" s="49"/>
      <c r="CE114" s="49"/>
      <c r="CF114" s="49"/>
      <c r="CG114" s="49"/>
      <c r="CH114" s="49"/>
      <c r="CI114" s="49"/>
      <c r="CJ114" s="51"/>
      <c r="CK114" s="48"/>
      <c r="CL114" s="49"/>
      <c r="CM114" s="49"/>
      <c r="CN114" s="49"/>
      <c r="CO114" s="49"/>
      <c r="CP114" s="49"/>
      <c r="CQ114" s="49"/>
      <c r="CR114" s="51"/>
      <c r="CS114" s="48"/>
      <c r="CT114" s="49"/>
      <c r="CU114" s="49"/>
      <c r="CV114" s="49"/>
      <c r="CW114" s="49"/>
      <c r="CX114" s="49"/>
      <c r="CY114" s="49"/>
      <c r="CZ114" s="51"/>
      <c r="DA114" s="48"/>
      <c r="DB114" s="49"/>
      <c r="DC114" s="49"/>
      <c r="DD114" s="49"/>
      <c r="DE114" s="49"/>
      <c r="DF114" s="49"/>
      <c r="DG114" s="49"/>
      <c r="DH114" s="51"/>
      <c r="DI114" s="48"/>
      <c r="DJ114" s="49"/>
      <c r="DK114" s="49"/>
      <c r="DL114" s="49"/>
      <c r="DM114" s="49"/>
      <c r="DN114" s="49"/>
      <c r="DO114" s="49"/>
      <c r="DP114" s="51"/>
      <c r="DQ114" s="48"/>
      <c r="DR114" s="49"/>
      <c r="DS114" s="49"/>
      <c r="DT114" s="49"/>
      <c r="DU114" s="49"/>
      <c r="DV114" s="49"/>
      <c r="DW114" s="49"/>
      <c r="DX114" s="51"/>
      <c r="DY114" s="48"/>
      <c r="DZ114" s="49"/>
      <c r="EA114" s="49"/>
      <c r="EB114" s="49"/>
      <c r="EC114" s="49"/>
      <c r="ED114" s="49"/>
      <c r="EE114" s="49"/>
      <c r="EF114" s="51"/>
      <c r="EG114" s="48"/>
      <c r="EH114" s="49"/>
      <c r="EI114" s="49"/>
      <c r="EJ114" s="49"/>
      <c r="EK114" s="49"/>
      <c r="EL114" s="49"/>
      <c r="EM114" s="49"/>
      <c r="EN114" s="51"/>
      <c r="EO114" s="48"/>
      <c r="EP114" s="49"/>
      <c r="EQ114" s="49"/>
      <c r="ER114" s="49"/>
      <c r="ES114" s="49"/>
      <c r="ET114" s="49"/>
      <c r="EU114" s="49"/>
      <c r="EV114" s="51"/>
      <c r="EW114" s="48"/>
      <c r="EX114" s="49"/>
      <c r="EY114" s="49"/>
      <c r="EZ114" s="49"/>
      <c r="FA114" s="49"/>
      <c r="FB114" s="49"/>
      <c r="FC114" s="49"/>
      <c r="FD114" s="51"/>
      <c r="FE114" s="48"/>
      <c r="FF114" s="49"/>
      <c r="FG114" s="49"/>
      <c r="FH114" s="49"/>
      <c r="FI114" s="49"/>
      <c r="FJ114" s="49"/>
      <c r="FK114" s="49"/>
      <c r="FL114" s="51"/>
      <c r="FM114" s="48"/>
      <c r="FN114" s="49"/>
      <c r="FO114" s="49"/>
      <c r="FP114" s="49"/>
      <c r="FQ114" s="49"/>
      <c r="FR114" s="49"/>
      <c r="FS114" s="49"/>
      <c r="FT114" s="51"/>
      <c r="FU114" s="48"/>
      <c r="FV114" s="49"/>
      <c r="FW114" s="49"/>
      <c r="FX114" s="49"/>
      <c r="FY114" s="49"/>
      <c r="FZ114" s="49"/>
      <c r="GA114" s="49"/>
      <c r="GB114" s="51"/>
      <c r="GC114" s="48"/>
      <c r="GD114" s="49"/>
      <c r="GE114" s="49"/>
      <c r="GF114" s="49"/>
      <c r="GG114" s="49"/>
      <c r="GH114" s="49"/>
      <c r="GI114" s="49"/>
      <c r="GJ114" s="51"/>
      <c r="GK114" s="48"/>
      <c r="GL114" s="49"/>
      <c r="GM114" s="49"/>
      <c r="GN114" s="49"/>
      <c r="GO114" s="49"/>
      <c r="GP114" s="49"/>
      <c r="GQ114" s="49"/>
      <c r="GR114" s="51"/>
      <c r="GS114" s="48"/>
      <c r="GT114" s="49"/>
      <c r="GU114" s="49"/>
      <c r="GV114" s="49"/>
      <c r="GW114" s="49"/>
      <c r="GX114" s="49"/>
      <c r="GY114" s="49"/>
      <c r="GZ114" s="51"/>
      <c r="HA114" s="48"/>
      <c r="HB114" s="49"/>
      <c r="HC114" s="49"/>
      <c r="HD114" s="49"/>
      <c r="HE114" s="49"/>
      <c r="HF114" s="49"/>
      <c r="HG114" s="49"/>
      <c r="HH114" s="51"/>
      <c r="HI114" s="48"/>
      <c r="HJ114" s="49"/>
      <c r="HK114" s="49"/>
      <c r="HL114" s="49"/>
      <c r="HM114" s="49"/>
      <c r="HN114" s="49"/>
      <c r="HO114" s="49"/>
      <c r="HP114" s="51"/>
      <c r="HQ114" s="48"/>
      <c r="HR114" s="49"/>
      <c r="HS114" s="49"/>
      <c r="HT114" s="49"/>
      <c r="HU114" s="49"/>
      <c r="HV114" s="49"/>
      <c r="HW114" s="49"/>
      <c r="HX114" s="51"/>
      <c r="HY114" s="48"/>
      <c r="HZ114" s="49"/>
      <c r="IA114" s="49"/>
      <c r="IB114" s="49"/>
      <c r="IC114" s="49"/>
      <c r="ID114" s="49"/>
      <c r="IE114" s="49"/>
      <c r="IF114" s="51"/>
      <c r="IG114" s="48"/>
      <c r="IH114" s="49"/>
      <c r="II114" s="49"/>
      <c r="IJ114" s="49"/>
      <c r="IK114" s="49"/>
      <c r="IL114" s="49"/>
      <c r="IM114" s="49"/>
      <c r="IN114" s="51"/>
      <c r="IO114" s="48"/>
      <c r="IP114" s="49"/>
      <c r="IQ114" s="49"/>
      <c r="IR114" s="49"/>
      <c r="IS114" s="49"/>
      <c r="IT114" s="49"/>
      <c r="IU114" s="49"/>
      <c r="IV114" s="51"/>
      <c r="IW114" s="48"/>
      <c r="IX114" s="49"/>
      <c r="IY114" s="49"/>
      <c r="IZ114" s="49"/>
      <c r="JA114" s="49"/>
      <c r="JB114" s="49"/>
      <c r="JC114" s="49"/>
      <c r="JD114" s="51"/>
      <c r="JE114" s="48"/>
      <c r="JF114" s="49"/>
      <c r="JG114" s="49"/>
      <c r="JH114" s="49"/>
      <c r="JI114" s="49"/>
      <c r="JJ114" s="49"/>
      <c r="JK114" s="49"/>
      <c r="JL114" s="51"/>
      <c r="JM114" s="48"/>
      <c r="JN114" s="49"/>
      <c r="JO114" s="49"/>
      <c r="JP114" s="49"/>
      <c r="JQ114" s="49"/>
      <c r="JR114" s="49"/>
      <c r="JS114" s="49"/>
      <c r="JT114" s="51"/>
      <c r="JU114" s="48"/>
      <c r="JV114" s="49"/>
      <c r="JW114" s="49"/>
      <c r="JX114" s="49"/>
      <c r="JY114" s="49"/>
      <c r="JZ114" s="49"/>
      <c r="KA114" s="49"/>
      <c r="KB114" s="51"/>
      <c r="KC114" s="48"/>
      <c r="KD114" s="49"/>
      <c r="KE114" s="49"/>
      <c r="KF114" s="49"/>
      <c r="KG114" s="49"/>
      <c r="KH114" s="49"/>
      <c r="KI114" s="49"/>
      <c r="KJ114" s="51"/>
      <c r="KK114" s="48"/>
      <c r="KL114" s="49"/>
      <c r="KM114" s="49"/>
      <c r="KN114" s="49"/>
      <c r="KO114" s="49"/>
      <c r="KP114" s="49"/>
      <c r="KQ114" s="49"/>
      <c r="KR114" s="51"/>
      <c r="KS114" s="48"/>
      <c r="KT114" s="49"/>
      <c r="KU114" s="49"/>
      <c r="KV114" s="49"/>
      <c r="KW114" s="49"/>
      <c r="KX114" s="49"/>
      <c r="KY114" s="49"/>
      <c r="KZ114" s="51"/>
      <c r="LA114" s="48"/>
      <c r="LB114" s="49"/>
      <c r="LC114" s="49"/>
      <c r="LD114" s="49"/>
      <c r="LE114" s="49"/>
      <c r="LF114" s="49"/>
      <c r="LG114" s="49"/>
      <c r="LH114" s="51"/>
      <c r="LI114" s="48"/>
      <c r="LJ114" s="49"/>
      <c r="LK114" s="49"/>
      <c r="LL114" s="49"/>
      <c r="LM114" s="49"/>
      <c r="LN114" s="49"/>
      <c r="LO114" s="49"/>
      <c r="LP114" s="51"/>
      <c r="LQ114" s="48"/>
      <c r="LR114" s="49"/>
      <c r="LS114" s="49"/>
      <c r="LT114" s="49"/>
      <c r="LU114" s="49"/>
      <c r="LV114" s="49"/>
      <c r="LW114" s="49"/>
      <c r="LX114" s="51"/>
      <c r="LY114" s="48"/>
      <c r="LZ114" s="49"/>
      <c r="MA114" s="49"/>
      <c r="MB114" s="49"/>
      <c r="MC114" s="49"/>
      <c r="MD114" s="49"/>
      <c r="ME114" s="49"/>
      <c r="MF114" s="51"/>
      <c r="MG114" s="48"/>
      <c r="MH114" s="49"/>
      <c r="MI114" s="49"/>
      <c r="MJ114" s="49"/>
      <c r="MK114" s="49"/>
      <c r="ML114" s="49"/>
      <c r="MM114" s="49"/>
      <c r="MN114" s="51"/>
      <c r="MO114" s="48"/>
      <c r="MP114" s="49"/>
      <c r="MQ114" s="49"/>
      <c r="MR114" s="49"/>
      <c r="MS114" s="49"/>
      <c r="MT114" s="49"/>
      <c r="MU114" s="49"/>
      <c r="MV114" s="51"/>
      <c r="MW114" s="48"/>
      <c r="MX114" s="49"/>
      <c r="MY114" s="49"/>
      <c r="MZ114" s="49"/>
      <c r="NA114" s="49"/>
      <c r="NB114" s="49"/>
      <c r="NC114" s="49"/>
      <c r="ND114" s="51"/>
      <c r="NE114" s="48"/>
      <c r="NF114" s="49"/>
      <c r="NG114" s="49"/>
      <c r="NH114" s="49"/>
      <c r="NI114" s="49"/>
      <c r="NJ114" s="49"/>
      <c r="NK114" s="49"/>
      <c r="NL114" s="51"/>
      <c r="NM114" s="48"/>
      <c r="NN114" s="49"/>
      <c r="NO114" s="49"/>
      <c r="NP114" s="49"/>
      <c r="NQ114" s="49"/>
      <c r="NR114" s="49"/>
      <c r="NS114" s="49"/>
      <c r="NT114" s="51"/>
      <c r="NU114" s="48"/>
      <c r="NV114" s="49"/>
      <c r="NW114" s="49"/>
      <c r="NX114" s="49"/>
      <c r="NY114" s="49"/>
      <c r="NZ114" s="49"/>
      <c r="OA114" s="49"/>
      <c r="OB114" s="51"/>
      <c r="OC114" s="48"/>
      <c r="OD114" s="49"/>
      <c r="OE114" s="49"/>
      <c r="OF114" s="49"/>
      <c r="OG114" s="49"/>
      <c r="OH114" s="49"/>
      <c r="OI114" s="49"/>
      <c r="OJ114" s="51"/>
      <c r="OK114" s="48"/>
      <c r="OL114" s="49"/>
      <c r="OM114" s="49"/>
      <c r="ON114" s="49"/>
      <c r="OO114" s="49"/>
      <c r="OP114" s="49"/>
      <c r="OQ114" s="49"/>
      <c r="OR114" s="51"/>
      <c r="OS114" s="48"/>
      <c r="OT114" s="49"/>
      <c r="OU114" s="49"/>
      <c r="OV114" s="49"/>
      <c r="OW114" s="49"/>
      <c r="OX114" s="49"/>
      <c r="OY114" s="49"/>
      <c r="OZ114" s="51"/>
      <c r="PA114" s="48"/>
      <c r="PB114" s="49"/>
      <c r="PC114" s="49"/>
      <c r="PD114" s="49"/>
      <c r="PE114" s="49"/>
      <c r="PF114" s="49"/>
      <c r="PG114" s="49"/>
      <c r="PH114" s="51"/>
      <c r="PI114" s="48"/>
      <c r="PJ114" s="49"/>
      <c r="PK114" s="49"/>
      <c r="PL114" s="49"/>
      <c r="PM114" s="49"/>
      <c r="PN114" s="49"/>
      <c r="PO114" s="49"/>
      <c r="PP114" s="51"/>
      <c r="PQ114" s="48"/>
      <c r="PR114" s="49"/>
      <c r="PS114" s="49"/>
      <c r="PT114" s="49"/>
      <c r="PU114" s="49"/>
      <c r="PV114" s="49"/>
      <c r="PW114" s="49"/>
      <c r="PX114" s="51"/>
      <c r="PY114" s="48"/>
      <c r="PZ114" s="49"/>
      <c r="QA114" s="49"/>
      <c r="QB114" s="49"/>
      <c r="QC114" s="49"/>
      <c r="QD114" s="49"/>
      <c r="QE114" s="49"/>
      <c r="QF114" s="51"/>
      <c r="QG114" s="48"/>
      <c r="QH114" s="49"/>
      <c r="QI114" s="49"/>
      <c r="QJ114" s="49"/>
      <c r="QK114" s="49"/>
      <c r="QL114" s="49"/>
      <c r="QM114" s="49"/>
      <c r="QN114" s="51"/>
      <c r="QO114" s="48"/>
      <c r="QP114" s="49"/>
      <c r="QQ114" s="49"/>
      <c r="QR114" s="49"/>
      <c r="QS114" s="49"/>
      <c r="QT114" s="49"/>
      <c r="QU114" s="49"/>
      <c r="QV114" s="51"/>
      <c r="QW114" s="48"/>
      <c r="QX114" s="49"/>
      <c r="QY114" s="49"/>
      <c r="QZ114" s="49"/>
      <c r="RA114" s="49"/>
      <c r="RB114" s="49"/>
      <c r="RC114" s="49"/>
      <c r="RD114" s="51"/>
      <c r="RE114" s="48"/>
      <c r="RF114" s="49"/>
      <c r="RG114" s="49"/>
      <c r="RH114" s="49"/>
      <c r="RI114" s="49"/>
      <c r="RJ114" s="49"/>
      <c r="RK114" s="49"/>
      <c r="RL114" s="51"/>
      <c r="RM114" s="48"/>
      <c r="RN114" s="49"/>
      <c r="RO114" s="49"/>
      <c r="RP114" s="49"/>
      <c r="RQ114" s="49"/>
      <c r="RR114" s="49"/>
      <c r="RS114" s="49"/>
      <c r="RT114" s="51"/>
      <c r="RU114" s="48"/>
      <c r="RV114" s="49"/>
      <c r="RW114" s="49"/>
      <c r="RX114" s="49"/>
      <c r="RY114" s="49"/>
      <c r="RZ114" s="49"/>
      <c r="SA114" s="49"/>
      <c r="SB114" s="51"/>
      <c r="SC114" s="48"/>
      <c r="SD114" s="49"/>
      <c r="SE114" s="49"/>
      <c r="SF114" s="49"/>
      <c r="SG114" s="49"/>
      <c r="SH114" s="49"/>
      <c r="SI114" s="49"/>
      <c r="SJ114" s="51"/>
      <c r="SK114" s="48"/>
      <c r="SL114" s="49"/>
      <c r="SM114" s="49"/>
      <c r="SN114" s="49"/>
      <c r="SO114" s="49"/>
      <c r="SP114" s="49"/>
      <c r="SQ114" s="49"/>
      <c r="SR114" s="51"/>
      <c r="SS114" s="48"/>
      <c r="ST114" s="49"/>
      <c r="SU114" s="49"/>
      <c r="SV114" s="49"/>
      <c r="SW114" s="49"/>
      <c r="SX114" s="49"/>
      <c r="SY114" s="49"/>
      <c r="SZ114" s="51"/>
      <c r="TA114" s="48"/>
      <c r="TB114" s="49"/>
      <c r="TC114" s="49"/>
      <c r="TD114" s="49"/>
      <c r="TE114" s="49"/>
      <c r="TF114" s="49"/>
      <c r="TG114" s="49"/>
      <c r="TH114" s="51"/>
      <c r="TI114" s="48"/>
      <c r="TJ114" s="49"/>
      <c r="TK114" s="49"/>
      <c r="TL114" s="49"/>
      <c r="TM114" s="49"/>
      <c r="TN114" s="49"/>
      <c r="TO114" s="49"/>
      <c r="TP114" s="51"/>
      <c r="TQ114" s="48"/>
      <c r="TR114" s="49"/>
      <c r="TS114" s="49"/>
      <c r="TT114" s="49"/>
      <c r="TU114" s="49"/>
      <c r="TV114" s="49"/>
      <c r="TW114" s="49"/>
      <c r="TX114" s="51"/>
      <c r="TY114" s="48"/>
      <c r="TZ114" s="49"/>
      <c r="UA114" s="49"/>
      <c r="UB114" s="49"/>
      <c r="UC114" s="49"/>
      <c r="UD114" s="49"/>
      <c r="UE114" s="49"/>
      <c r="UF114" s="51"/>
      <c r="UG114" s="48"/>
      <c r="UH114" s="49"/>
      <c r="UI114" s="49"/>
      <c r="UJ114" s="49"/>
      <c r="UK114" s="49"/>
      <c r="UL114" s="49"/>
      <c r="UM114" s="49"/>
      <c r="UN114" s="51"/>
      <c r="UO114" s="48"/>
      <c r="UP114" s="49"/>
      <c r="UQ114" s="49"/>
      <c r="UR114" s="49"/>
      <c r="US114" s="49"/>
      <c r="UT114" s="49"/>
      <c r="UU114" s="49"/>
      <c r="UV114" s="51"/>
      <c r="UW114" s="48"/>
      <c r="UX114" s="49"/>
      <c r="UY114" s="49"/>
      <c r="UZ114" s="49"/>
      <c r="VA114" s="49"/>
      <c r="VB114" s="49"/>
      <c r="VC114" s="49"/>
      <c r="VD114" s="51"/>
      <c r="VE114" s="48"/>
      <c r="VF114" s="49"/>
      <c r="VG114" s="49"/>
      <c r="VH114" s="49"/>
      <c r="VI114" s="49"/>
      <c r="VJ114" s="49"/>
      <c r="VK114" s="49"/>
      <c r="VL114" s="51"/>
      <c r="VM114" s="48"/>
      <c r="VN114" s="49"/>
      <c r="VO114" s="49"/>
      <c r="VP114" s="49"/>
      <c r="VQ114" s="49"/>
      <c r="VR114" s="49"/>
      <c r="VS114" s="49"/>
      <c r="VT114" s="51"/>
      <c r="VU114" s="48"/>
      <c r="VV114" s="49"/>
      <c r="VW114" s="49"/>
      <c r="VX114" s="49"/>
      <c r="VY114" s="49"/>
      <c r="VZ114" s="49"/>
      <c r="WA114" s="49"/>
      <c r="WB114" s="51"/>
      <c r="WC114" s="48"/>
      <c r="WD114" s="49"/>
      <c r="WE114" s="49"/>
      <c r="WF114" s="49"/>
      <c r="WG114" s="49"/>
      <c r="WH114" s="49"/>
      <c r="WI114" s="49"/>
      <c r="WJ114" s="51"/>
      <c r="WK114" s="48"/>
      <c r="WL114" s="49"/>
      <c r="WM114" s="49"/>
      <c r="WN114" s="49"/>
      <c r="WO114" s="49"/>
      <c r="WP114" s="49"/>
      <c r="WQ114" s="49"/>
      <c r="WR114" s="51"/>
      <c r="WS114" s="48"/>
      <c r="WT114" s="49"/>
      <c r="WU114" s="49"/>
      <c r="WV114" s="49"/>
      <c r="WW114" s="49"/>
      <c r="WX114" s="49"/>
      <c r="WY114" s="49"/>
      <c r="WZ114" s="51"/>
      <c r="XA114" s="48"/>
      <c r="XB114" s="49"/>
      <c r="XC114" s="49"/>
      <c r="XD114" s="49"/>
      <c r="XE114" s="49"/>
      <c r="XF114" s="49"/>
      <c r="XG114" s="49"/>
      <c r="XH114" s="51"/>
      <c r="XI114" s="48"/>
      <c r="XJ114" s="49"/>
      <c r="XK114" s="49"/>
      <c r="XL114" s="49"/>
      <c r="XM114" s="49"/>
      <c r="XN114" s="49"/>
      <c r="XO114" s="49"/>
      <c r="XP114" s="51"/>
      <c r="XQ114" s="48"/>
      <c r="XR114" s="49"/>
      <c r="XS114" s="49"/>
      <c r="XT114" s="49"/>
      <c r="XU114" s="49"/>
      <c r="XV114" s="49"/>
      <c r="XW114" s="49"/>
      <c r="XX114" s="51"/>
      <c r="XY114" s="48"/>
      <c r="XZ114" s="49"/>
      <c r="YA114" s="49"/>
      <c r="YB114" s="49"/>
      <c r="YC114" s="49"/>
      <c r="YD114" s="49"/>
      <c r="YE114" s="49"/>
      <c r="YF114" s="51"/>
      <c r="YG114" s="48"/>
      <c r="YH114" s="49"/>
      <c r="YI114" s="49"/>
      <c r="YJ114" s="49"/>
      <c r="YK114" s="49"/>
      <c r="YL114" s="49"/>
      <c r="YM114" s="49"/>
      <c r="YN114" s="51"/>
      <c r="YO114" s="48"/>
      <c r="YP114" s="49"/>
      <c r="YQ114" s="49"/>
      <c r="YR114" s="49"/>
      <c r="YS114" s="49"/>
      <c r="YT114" s="49"/>
      <c r="YU114" s="49"/>
      <c r="YV114" s="51"/>
      <c r="YW114" s="48"/>
      <c r="YX114" s="49"/>
      <c r="YY114" s="49"/>
      <c r="YZ114" s="49"/>
      <c r="ZA114" s="49"/>
      <c r="ZB114" s="49"/>
      <c r="ZC114" s="49"/>
      <c r="ZD114" s="51"/>
      <c r="ZE114" s="48"/>
      <c r="ZF114" s="49"/>
      <c r="ZG114" s="49"/>
      <c r="ZH114" s="49"/>
      <c r="ZI114" s="49"/>
      <c r="ZJ114" s="49"/>
      <c r="ZK114" s="49"/>
      <c r="ZL114" s="51"/>
      <c r="ZM114" s="48"/>
      <c r="ZN114" s="49"/>
      <c r="ZO114" s="49"/>
      <c r="ZP114" s="49"/>
      <c r="ZQ114" s="49"/>
      <c r="ZR114" s="49"/>
      <c r="ZS114" s="49"/>
      <c r="ZT114" s="51"/>
      <c r="ZU114" s="48"/>
      <c r="ZV114" s="49"/>
      <c r="ZW114" s="49"/>
      <c r="ZX114" s="49"/>
      <c r="ZY114" s="49"/>
      <c r="ZZ114" s="49"/>
      <c r="AAA114" s="49"/>
      <c r="AAB114" s="51"/>
      <c r="AAC114" s="48"/>
      <c r="AAD114" s="49"/>
      <c r="AAE114" s="49"/>
      <c r="AAF114" s="49"/>
      <c r="AAG114" s="49"/>
      <c r="AAH114" s="49"/>
      <c r="AAI114" s="49"/>
      <c r="AAJ114" s="51"/>
      <c r="AAK114" s="48"/>
      <c r="AAL114" s="49"/>
      <c r="AAM114" s="49"/>
      <c r="AAN114" s="49"/>
      <c r="AAO114" s="49"/>
      <c r="AAP114" s="49"/>
      <c r="AAQ114" s="49"/>
      <c r="AAR114" s="51"/>
      <c r="AAS114" s="48"/>
      <c r="AAT114" s="49"/>
      <c r="AAU114" s="49"/>
      <c r="AAV114" s="49"/>
      <c r="AAW114" s="49"/>
      <c r="AAX114" s="49"/>
      <c r="AAY114" s="49"/>
      <c r="AAZ114" s="51"/>
      <c r="ABA114" s="48"/>
      <c r="ABB114" s="49"/>
      <c r="ABC114" s="49"/>
      <c r="ABD114" s="49"/>
      <c r="ABE114" s="49"/>
      <c r="ABF114" s="49"/>
      <c r="ABG114" s="49"/>
      <c r="ABH114" s="51"/>
      <c r="ABI114" s="48"/>
      <c r="ABJ114" s="49"/>
      <c r="ABK114" s="49"/>
      <c r="ABL114" s="49"/>
      <c r="ABM114" s="49"/>
      <c r="ABN114" s="49"/>
      <c r="ABO114" s="49"/>
      <c r="ABP114" s="51"/>
      <c r="ABQ114" s="48"/>
      <c r="ABR114" s="49"/>
      <c r="ABS114" s="49"/>
      <c r="ABT114" s="49"/>
      <c r="ABU114" s="49"/>
      <c r="ABV114" s="49"/>
      <c r="ABW114" s="49"/>
      <c r="ABX114" s="51"/>
      <c r="ABY114" s="48"/>
      <c r="ABZ114" s="49"/>
      <c r="ACA114" s="49"/>
      <c r="ACB114" s="49"/>
      <c r="ACC114" s="49"/>
      <c r="ACD114" s="49"/>
      <c r="ACE114" s="49"/>
      <c r="ACF114" s="51"/>
      <c r="ACG114" s="48"/>
      <c r="ACH114" s="49"/>
      <c r="ACI114" s="49"/>
      <c r="ACJ114" s="49"/>
      <c r="ACK114" s="49"/>
      <c r="ACL114" s="49"/>
      <c r="ACM114" s="49"/>
      <c r="ACN114" s="51"/>
      <c r="ACO114" s="48"/>
      <c r="ACP114" s="49"/>
      <c r="ACQ114" s="49"/>
      <c r="ACR114" s="49"/>
      <c r="ACS114" s="49"/>
      <c r="ACT114" s="49"/>
      <c r="ACU114" s="49"/>
      <c r="ACV114" s="51"/>
      <c r="ACW114" s="48"/>
      <c r="ACX114" s="49"/>
      <c r="ACY114" s="49"/>
      <c r="ACZ114" s="49"/>
      <c r="ADA114" s="49"/>
      <c r="ADB114" s="49"/>
      <c r="ADC114" s="49"/>
      <c r="ADD114" s="51"/>
      <c r="ADE114" s="48"/>
      <c r="ADF114" s="49"/>
      <c r="ADG114" s="49"/>
      <c r="ADH114" s="49"/>
      <c r="ADI114" s="49"/>
      <c r="ADJ114" s="49"/>
      <c r="ADK114" s="49"/>
      <c r="ADL114" s="51"/>
      <c r="ADM114" s="48"/>
      <c r="ADN114" s="49"/>
      <c r="ADO114" s="49"/>
      <c r="ADP114" s="49"/>
      <c r="ADQ114" s="49"/>
      <c r="ADR114" s="49"/>
      <c r="ADS114" s="49"/>
      <c r="ADT114" s="51"/>
      <c r="ADU114" s="48"/>
      <c r="ADV114" s="49"/>
      <c r="ADW114" s="49"/>
      <c r="ADX114" s="49"/>
      <c r="ADY114" s="49"/>
      <c r="ADZ114" s="49"/>
      <c r="AEA114" s="49"/>
      <c r="AEB114" s="51"/>
      <c r="AEC114" s="48"/>
      <c r="AED114" s="49"/>
      <c r="AEE114" s="49"/>
      <c r="AEF114" s="49"/>
      <c r="AEG114" s="49"/>
      <c r="AEH114" s="49"/>
      <c r="AEI114" s="49"/>
      <c r="AEJ114" s="51"/>
      <c r="AEK114" s="48"/>
      <c r="AEL114" s="49"/>
      <c r="AEM114" s="49"/>
      <c r="AEN114" s="49"/>
      <c r="AEO114" s="49"/>
      <c r="AEP114" s="49"/>
      <c r="AEQ114" s="49"/>
      <c r="AER114" s="51"/>
      <c r="AES114" s="48"/>
      <c r="AET114" s="49"/>
      <c r="AEU114" s="49"/>
      <c r="AEV114" s="49"/>
      <c r="AEW114" s="49"/>
      <c r="AEX114" s="49"/>
      <c r="AEY114" s="49"/>
      <c r="AEZ114" s="51"/>
      <c r="AFA114" s="48"/>
      <c r="AFB114" s="49"/>
      <c r="AFC114" s="49"/>
      <c r="AFD114" s="49"/>
      <c r="AFE114" s="49"/>
      <c r="AFF114" s="49"/>
      <c r="AFG114" s="49"/>
      <c r="AFH114" s="51"/>
      <c r="AFI114" s="48"/>
      <c r="AFJ114" s="49"/>
      <c r="AFK114" s="49"/>
      <c r="AFL114" s="49"/>
      <c r="AFM114" s="49"/>
      <c r="AFN114" s="49"/>
      <c r="AFO114" s="49"/>
      <c r="AFP114" s="51"/>
      <c r="AFQ114" s="48"/>
      <c r="AFR114" s="49"/>
      <c r="AFS114" s="49"/>
      <c r="AFT114" s="49"/>
      <c r="AFU114" s="49"/>
      <c r="AFV114" s="49"/>
      <c r="AFW114" s="49"/>
      <c r="AFX114" s="51"/>
      <c r="AFY114" s="48"/>
      <c r="AFZ114" s="49"/>
      <c r="AGA114" s="49"/>
      <c r="AGB114" s="49"/>
      <c r="AGC114" s="49"/>
      <c r="AGD114" s="49"/>
      <c r="AGE114" s="49"/>
      <c r="AGF114" s="51"/>
      <c r="AGG114" s="48"/>
      <c r="AGH114" s="49"/>
      <c r="AGI114" s="49"/>
      <c r="AGJ114" s="49"/>
      <c r="AGK114" s="49"/>
      <c r="AGL114" s="49"/>
      <c r="AGM114" s="49"/>
      <c r="AGN114" s="51"/>
      <c r="AGO114" s="48"/>
      <c r="AGP114" s="49"/>
      <c r="AGQ114" s="49"/>
      <c r="AGR114" s="49"/>
      <c r="AGS114" s="49"/>
      <c r="AGT114" s="49"/>
      <c r="AGU114" s="49"/>
      <c r="AGV114" s="51"/>
      <c r="AGW114" s="48"/>
      <c r="AGX114" s="49"/>
      <c r="AGY114" s="49"/>
      <c r="AGZ114" s="49"/>
      <c r="AHA114" s="49"/>
      <c r="AHB114" s="49"/>
      <c r="AHC114" s="49"/>
      <c r="AHD114" s="51"/>
      <c r="AHE114" s="48"/>
      <c r="AHF114" s="49"/>
      <c r="AHG114" s="49"/>
      <c r="AHH114" s="49"/>
      <c r="AHI114" s="49"/>
      <c r="AHJ114" s="49"/>
      <c r="AHK114" s="49"/>
      <c r="AHL114" s="51"/>
      <c r="AHM114" s="48"/>
      <c r="AHN114" s="49"/>
      <c r="AHO114" s="49"/>
      <c r="AHP114" s="49"/>
      <c r="AHQ114" s="49"/>
      <c r="AHR114" s="49"/>
      <c r="AHS114" s="49"/>
      <c r="AHT114" s="51"/>
      <c r="AHU114" s="48"/>
      <c r="AHV114" s="49"/>
      <c r="AHW114" s="49"/>
      <c r="AHX114" s="49"/>
      <c r="AHY114" s="49"/>
      <c r="AHZ114" s="49"/>
      <c r="AIA114" s="49"/>
      <c r="AIB114" s="51"/>
      <c r="AIC114" s="48"/>
      <c r="AID114" s="49"/>
      <c r="AIE114" s="49"/>
      <c r="AIF114" s="49"/>
      <c r="AIG114" s="49"/>
      <c r="AIH114" s="49"/>
      <c r="AII114" s="49"/>
      <c r="AIJ114" s="51"/>
      <c r="AIK114" s="48"/>
      <c r="AIL114" s="49"/>
      <c r="AIM114" s="49"/>
      <c r="AIN114" s="49"/>
      <c r="AIO114" s="49"/>
      <c r="AIP114" s="49"/>
      <c r="AIQ114" s="49"/>
      <c r="AIR114" s="51"/>
      <c r="AIS114" s="48"/>
      <c r="AIT114" s="49"/>
      <c r="AIU114" s="49"/>
      <c r="AIV114" s="49"/>
      <c r="AIW114" s="49"/>
      <c r="AIX114" s="49"/>
      <c r="AIY114" s="49"/>
      <c r="AIZ114" s="51"/>
      <c r="AJA114" s="48"/>
      <c r="AJB114" s="49"/>
      <c r="AJC114" s="49"/>
      <c r="AJD114" s="49"/>
      <c r="AJE114" s="49"/>
      <c r="AJF114" s="49"/>
      <c r="AJG114" s="49"/>
      <c r="AJH114" s="51"/>
      <c r="AJI114" s="48"/>
      <c r="AJJ114" s="49"/>
      <c r="AJK114" s="49"/>
      <c r="AJL114" s="49"/>
      <c r="AJM114" s="49"/>
      <c r="AJN114" s="49"/>
      <c r="AJO114" s="49"/>
      <c r="AJP114" s="51"/>
      <c r="AJQ114" s="48"/>
      <c r="AJR114" s="49"/>
      <c r="AJS114" s="49"/>
      <c r="AJT114" s="49"/>
      <c r="AJU114" s="49"/>
      <c r="AJV114" s="49"/>
      <c r="AJW114" s="49"/>
      <c r="AJX114" s="51"/>
      <c r="AJY114" s="48"/>
      <c r="AJZ114" s="49"/>
      <c r="AKA114" s="49"/>
      <c r="AKB114" s="49"/>
      <c r="AKC114" s="49"/>
      <c r="AKD114" s="49"/>
      <c r="AKE114" s="49"/>
      <c r="AKF114" s="51"/>
      <c r="AKG114" s="48"/>
      <c r="AKH114" s="49"/>
      <c r="AKI114" s="49"/>
      <c r="AKJ114" s="49"/>
      <c r="AKK114" s="49"/>
      <c r="AKL114" s="49"/>
      <c r="AKM114" s="49"/>
      <c r="AKN114" s="51"/>
      <c r="AKO114" s="48"/>
      <c r="AKP114" s="49"/>
      <c r="AKQ114" s="49"/>
      <c r="AKR114" s="49"/>
      <c r="AKS114" s="49"/>
      <c r="AKT114" s="49"/>
      <c r="AKU114" s="49"/>
      <c r="AKV114" s="51"/>
      <c r="AKW114" s="48"/>
      <c r="AKX114" s="49"/>
      <c r="AKY114" s="49"/>
      <c r="AKZ114" s="49"/>
      <c r="ALA114" s="49"/>
      <c r="ALB114" s="49"/>
      <c r="ALC114" s="49"/>
      <c r="ALD114" s="51"/>
      <c r="ALE114" s="48"/>
      <c r="ALF114" s="49"/>
      <c r="ALG114" s="49"/>
      <c r="ALH114" s="49"/>
      <c r="ALI114" s="49"/>
      <c r="ALJ114" s="49"/>
      <c r="ALK114" s="49"/>
      <c r="ALL114" s="51"/>
      <c r="ALM114" s="48"/>
      <c r="ALN114" s="49"/>
      <c r="ALO114" s="49"/>
      <c r="ALP114" s="49"/>
      <c r="ALQ114" s="49"/>
      <c r="ALR114" s="49"/>
      <c r="ALS114" s="49"/>
      <c r="ALT114" s="51"/>
      <c r="ALU114" s="48"/>
      <c r="ALV114" s="49"/>
      <c r="ALW114" s="49"/>
      <c r="ALX114" s="49"/>
      <c r="ALY114" s="49"/>
      <c r="ALZ114" s="49"/>
      <c r="AMA114" s="49"/>
      <c r="AMB114" s="51"/>
      <c r="AMC114" s="48"/>
      <c r="AMD114" s="49"/>
      <c r="AME114" s="49"/>
      <c r="AMF114" s="49"/>
      <c r="AMG114" s="49"/>
      <c r="AMH114" s="49"/>
      <c r="AMI114" s="49"/>
      <c r="AMJ114" s="51"/>
      <c r="AMK114" s="48"/>
      <c r="AML114" s="49"/>
      <c r="AMM114" s="49"/>
      <c r="AMN114" s="49"/>
      <c r="AMO114" s="49"/>
      <c r="AMP114" s="49"/>
      <c r="AMQ114" s="49"/>
      <c r="AMR114" s="51"/>
      <c r="AMS114" s="48"/>
      <c r="AMT114" s="49"/>
      <c r="AMU114" s="49"/>
      <c r="AMV114" s="49"/>
      <c r="AMW114" s="49"/>
      <c r="AMX114" s="49"/>
      <c r="AMY114" s="49"/>
      <c r="AMZ114" s="51"/>
      <c r="ANA114" s="48"/>
      <c r="ANB114" s="49"/>
      <c r="ANC114" s="49"/>
      <c r="AND114" s="49"/>
      <c r="ANE114" s="49"/>
      <c r="ANF114" s="49"/>
      <c r="ANG114" s="49"/>
      <c r="ANH114" s="51"/>
      <c r="ANI114" s="48"/>
      <c r="ANJ114" s="49"/>
      <c r="ANK114" s="49"/>
      <c r="ANL114" s="49"/>
      <c r="ANM114" s="49"/>
      <c r="ANN114" s="49"/>
      <c r="ANO114" s="49"/>
      <c r="ANP114" s="51"/>
      <c r="ANQ114" s="48"/>
      <c r="ANR114" s="49"/>
      <c r="ANS114" s="49"/>
      <c r="ANT114" s="49"/>
      <c r="ANU114" s="49"/>
      <c r="ANV114" s="49"/>
      <c r="ANW114" s="49"/>
      <c r="ANX114" s="51"/>
      <c r="ANY114" s="48"/>
      <c r="ANZ114" s="49"/>
      <c r="AOA114" s="49"/>
      <c r="AOB114" s="49"/>
      <c r="AOC114" s="49"/>
      <c r="AOD114" s="49"/>
      <c r="AOE114" s="49"/>
      <c r="AOF114" s="51"/>
      <c r="AOG114" s="48"/>
      <c r="AOH114" s="49"/>
      <c r="AOI114" s="49"/>
      <c r="AOJ114" s="49"/>
      <c r="AOK114" s="49"/>
      <c r="AOL114" s="49"/>
      <c r="AOM114" s="49"/>
      <c r="AON114" s="51"/>
      <c r="AOO114" s="48"/>
      <c r="AOP114" s="49"/>
      <c r="AOQ114" s="49"/>
      <c r="AOR114" s="49"/>
      <c r="AOS114" s="49"/>
      <c r="AOT114" s="49"/>
      <c r="AOU114" s="49"/>
      <c r="AOV114" s="51"/>
      <c r="AOW114" s="48"/>
      <c r="AOX114" s="49"/>
      <c r="AOY114" s="49"/>
      <c r="AOZ114" s="49"/>
      <c r="APA114" s="49"/>
      <c r="APB114" s="49"/>
      <c r="APC114" s="49"/>
      <c r="APD114" s="51"/>
      <c r="APE114" s="48"/>
      <c r="APF114" s="49"/>
      <c r="APG114" s="49"/>
      <c r="APH114" s="49"/>
      <c r="API114" s="49"/>
      <c r="APJ114" s="49"/>
      <c r="APK114" s="49"/>
      <c r="APL114" s="51"/>
      <c r="APM114" s="48"/>
      <c r="APN114" s="49"/>
      <c r="APO114" s="49"/>
      <c r="APP114" s="49"/>
      <c r="APQ114" s="49"/>
      <c r="APR114" s="49"/>
      <c r="APS114" s="49"/>
      <c r="APT114" s="51"/>
      <c r="APU114" s="48"/>
      <c r="APV114" s="49"/>
      <c r="APW114" s="49"/>
      <c r="APX114" s="49"/>
      <c r="APY114" s="49"/>
      <c r="APZ114" s="49"/>
      <c r="AQA114" s="49"/>
      <c r="AQB114" s="51"/>
      <c r="AQC114" s="48"/>
      <c r="AQD114" s="49"/>
      <c r="AQE114" s="49"/>
      <c r="AQF114" s="49"/>
      <c r="AQG114" s="49"/>
      <c r="AQH114" s="49"/>
      <c r="AQI114" s="49"/>
      <c r="AQJ114" s="51"/>
      <c r="AQK114" s="48"/>
      <c r="AQL114" s="49"/>
      <c r="AQM114" s="49"/>
      <c r="AQN114" s="49"/>
      <c r="AQO114" s="49"/>
      <c r="AQP114" s="49"/>
      <c r="AQQ114" s="49"/>
      <c r="AQR114" s="51"/>
      <c r="AQS114" s="48"/>
      <c r="AQT114" s="49"/>
      <c r="AQU114" s="49"/>
      <c r="AQV114" s="49"/>
      <c r="AQW114" s="49"/>
      <c r="AQX114" s="49"/>
      <c r="AQY114" s="49"/>
      <c r="AQZ114" s="51"/>
      <c r="ARA114" s="48"/>
      <c r="ARB114" s="49"/>
      <c r="ARC114" s="49"/>
      <c r="ARD114" s="49"/>
      <c r="ARE114" s="49"/>
      <c r="ARF114" s="49"/>
      <c r="ARG114" s="49"/>
      <c r="ARH114" s="51"/>
      <c r="ARI114" s="48"/>
      <c r="ARJ114" s="49"/>
      <c r="ARK114" s="49"/>
      <c r="ARL114" s="49"/>
      <c r="ARM114" s="49"/>
      <c r="ARN114" s="49"/>
      <c r="ARO114" s="49"/>
      <c r="ARP114" s="51"/>
      <c r="ARQ114" s="48"/>
      <c r="ARR114" s="49"/>
      <c r="ARS114" s="49"/>
      <c r="ART114" s="49"/>
      <c r="ARU114" s="49"/>
      <c r="ARV114" s="49"/>
      <c r="ARW114" s="49"/>
      <c r="ARX114" s="51"/>
      <c r="ARY114" s="48"/>
      <c r="ARZ114" s="49"/>
      <c r="ASA114" s="49"/>
      <c r="ASB114" s="49"/>
      <c r="ASC114" s="49"/>
      <c r="ASD114" s="49"/>
      <c r="ASE114" s="49"/>
      <c r="ASF114" s="51"/>
      <c r="ASG114" s="48"/>
      <c r="ASH114" s="49"/>
      <c r="ASI114" s="49"/>
      <c r="ASJ114" s="49"/>
      <c r="ASK114" s="49"/>
      <c r="ASL114" s="49"/>
      <c r="ASM114" s="49"/>
      <c r="ASN114" s="51"/>
      <c r="ASO114" s="48"/>
      <c r="ASP114" s="49"/>
      <c r="ASQ114" s="49"/>
      <c r="ASR114" s="49"/>
      <c r="ASS114" s="49"/>
      <c r="AST114" s="49"/>
      <c r="ASU114" s="49"/>
      <c r="ASV114" s="51"/>
      <c r="ASW114" s="48"/>
      <c r="ASX114" s="49"/>
      <c r="ASY114" s="49"/>
      <c r="ASZ114" s="49"/>
      <c r="ATA114" s="49"/>
      <c r="ATB114" s="49"/>
      <c r="ATC114" s="49"/>
      <c r="ATD114" s="51"/>
      <c r="ATE114" s="48"/>
      <c r="ATF114" s="49"/>
      <c r="ATG114" s="49"/>
      <c r="ATH114" s="49"/>
      <c r="ATI114" s="49"/>
      <c r="ATJ114" s="49"/>
      <c r="ATK114" s="49"/>
      <c r="ATL114" s="51"/>
      <c r="ATM114" s="48"/>
      <c r="ATN114" s="49"/>
      <c r="ATO114" s="49"/>
      <c r="ATP114" s="49"/>
      <c r="ATQ114" s="49"/>
      <c r="ATR114" s="49"/>
      <c r="ATS114" s="49"/>
      <c r="ATT114" s="51"/>
      <c r="ATU114" s="48"/>
      <c r="ATV114" s="49"/>
      <c r="ATW114" s="49"/>
      <c r="ATX114" s="49"/>
      <c r="ATY114" s="49"/>
      <c r="ATZ114" s="49"/>
      <c r="AUA114" s="49"/>
      <c r="AUB114" s="51"/>
      <c r="AUC114" s="48"/>
      <c r="AUD114" s="49"/>
      <c r="AUE114" s="49"/>
      <c r="AUF114" s="49"/>
      <c r="AUG114" s="49"/>
      <c r="AUH114" s="49"/>
      <c r="AUI114" s="49"/>
      <c r="AUJ114" s="51"/>
      <c r="AUK114" s="48"/>
      <c r="AUL114" s="49"/>
      <c r="AUM114" s="49"/>
      <c r="AUN114" s="49"/>
      <c r="AUO114" s="49"/>
      <c r="AUP114" s="49"/>
      <c r="AUQ114" s="49"/>
      <c r="AUR114" s="51"/>
      <c r="AUS114" s="48"/>
      <c r="AUT114" s="49"/>
      <c r="AUU114" s="49"/>
      <c r="AUV114" s="49"/>
      <c r="AUW114" s="49"/>
      <c r="AUX114" s="49"/>
      <c r="AUY114" s="49"/>
      <c r="AUZ114" s="51"/>
      <c r="AVA114" s="48"/>
      <c r="AVB114" s="49"/>
      <c r="AVC114" s="49"/>
      <c r="AVD114" s="49"/>
      <c r="AVE114" s="49"/>
      <c r="AVF114" s="49"/>
      <c r="AVG114" s="49"/>
      <c r="AVH114" s="51"/>
      <c r="AVI114" s="48"/>
      <c r="AVJ114" s="49"/>
      <c r="AVK114" s="49"/>
      <c r="AVL114" s="49"/>
      <c r="AVM114" s="49"/>
      <c r="AVN114" s="49"/>
      <c r="AVO114" s="49"/>
      <c r="AVP114" s="51"/>
      <c r="AVQ114" s="48"/>
      <c r="AVR114" s="49"/>
      <c r="AVS114" s="49"/>
      <c r="AVT114" s="49"/>
      <c r="AVU114" s="49"/>
      <c r="AVV114" s="49"/>
      <c r="AVW114" s="49"/>
      <c r="AVX114" s="51"/>
      <c r="AVY114" s="48"/>
      <c r="AVZ114" s="49"/>
      <c r="AWA114" s="49"/>
      <c r="AWB114" s="49"/>
      <c r="AWC114" s="49"/>
      <c r="AWD114" s="49"/>
      <c r="AWE114" s="49"/>
      <c r="AWF114" s="51"/>
      <c r="AWG114" s="48"/>
      <c r="AWH114" s="49"/>
      <c r="AWI114" s="49"/>
      <c r="AWJ114" s="49"/>
      <c r="AWK114" s="49"/>
      <c r="AWL114" s="49"/>
      <c r="AWM114" s="49"/>
      <c r="AWN114" s="51"/>
      <c r="AWO114" s="48"/>
      <c r="AWP114" s="49"/>
      <c r="AWQ114" s="49"/>
      <c r="AWR114" s="49"/>
      <c r="AWS114" s="49"/>
      <c r="AWT114" s="49"/>
      <c r="AWU114" s="49"/>
      <c r="AWV114" s="51"/>
      <c r="AWW114" s="48"/>
      <c r="AWX114" s="49"/>
      <c r="AWY114" s="49"/>
      <c r="AWZ114" s="49"/>
      <c r="AXA114" s="49"/>
      <c r="AXB114" s="49"/>
      <c r="AXC114" s="49"/>
      <c r="AXD114" s="51"/>
      <c r="AXE114" s="48"/>
      <c r="AXF114" s="49"/>
      <c r="AXG114" s="49"/>
      <c r="AXH114" s="49"/>
      <c r="AXI114" s="49"/>
      <c r="AXJ114" s="49"/>
      <c r="AXK114" s="49"/>
      <c r="AXL114" s="51"/>
      <c r="AXM114" s="48"/>
      <c r="AXN114" s="49"/>
      <c r="AXO114" s="49"/>
      <c r="AXP114" s="49"/>
      <c r="AXQ114" s="49"/>
      <c r="AXR114" s="49"/>
      <c r="AXS114" s="49"/>
      <c r="AXT114" s="51"/>
      <c r="AXU114" s="48"/>
      <c r="AXV114" s="49"/>
      <c r="AXW114" s="49"/>
      <c r="AXX114" s="49"/>
      <c r="AXY114" s="49"/>
      <c r="AXZ114" s="49"/>
      <c r="AYA114" s="49"/>
      <c r="AYB114" s="51"/>
      <c r="AYC114" s="48"/>
      <c r="AYD114" s="49"/>
      <c r="AYE114" s="49"/>
      <c r="AYF114" s="49"/>
      <c r="AYG114" s="49"/>
      <c r="AYH114" s="49"/>
      <c r="AYI114" s="49"/>
      <c r="AYJ114" s="51"/>
      <c r="AYK114" s="48"/>
      <c r="AYL114" s="49"/>
      <c r="AYM114" s="49"/>
      <c r="AYN114" s="49"/>
      <c r="AYO114" s="49"/>
      <c r="AYP114" s="49"/>
      <c r="AYQ114" s="49"/>
      <c r="AYR114" s="51"/>
      <c r="AYS114" s="48"/>
      <c r="AYT114" s="49"/>
      <c r="AYU114" s="49"/>
      <c r="AYV114" s="49"/>
      <c r="AYW114" s="49"/>
      <c r="AYX114" s="49"/>
      <c r="AYY114" s="49"/>
      <c r="AYZ114" s="51"/>
      <c r="AZA114" s="48"/>
      <c r="AZB114" s="49"/>
      <c r="AZC114" s="49"/>
      <c r="AZD114" s="49"/>
      <c r="AZE114" s="49"/>
      <c r="AZF114" s="49"/>
      <c r="AZG114" s="49"/>
      <c r="AZH114" s="51"/>
      <c r="AZI114" s="48"/>
      <c r="AZJ114" s="49"/>
      <c r="AZK114" s="49"/>
      <c r="AZL114" s="49"/>
      <c r="AZM114" s="49"/>
      <c r="AZN114" s="49"/>
      <c r="AZO114" s="49"/>
      <c r="AZP114" s="51"/>
      <c r="AZQ114" s="48"/>
      <c r="AZR114" s="49"/>
      <c r="AZS114" s="49"/>
      <c r="AZT114" s="49"/>
      <c r="AZU114" s="49"/>
      <c r="AZV114" s="49"/>
      <c r="AZW114" s="49"/>
      <c r="AZX114" s="51"/>
      <c r="AZY114" s="48"/>
      <c r="AZZ114" s="49"/>
      <c r="BAA114" s="49"/>
      <c r="BAB114" s="49"/>
      <c r="BAC114" s="49"/>
      <c r="BAD114" s="49"/>
      <c r="BAE114" s="49"/>
      <c r="BAF114" s="51"/>
      <c r="BAG114" s="48"/>
      <c r="BAH114" s="49"/>
      <c r="BAI114" s="49"/>
      <c r="BAJ114" s="49"/>
      <c r="BAK114" s="49"/>
      <c r="BAL114" s="49"/>
      <c r="BAM114" s="49"/>
      <c r="BAN114" s="51"/>
      <c r="BAO114" s="48"/>
      <c r="BAP114" s="49"/>
      <c r="BAQ114" s="49"/>
      <c r="BAR114" s="49"/>
      <c r="BAS114" s="49"/>
      <c r="BAT114" s="49"/>
      <c r="BAU114" s="49"/>
      <c r="BAV114" s="51"/>
      <c r="BAW114" s="48"/>
      <c r="BAX114" s="49"/>
      <c r="BAY114" s="49"/>
      <c r="BAZ114" s="49"/>
      <c r="BBA114" s="49"/>
      <c r="BBB114" s="49"/>
      <c r="BBC114" s="49"/>
      <c r="BBD114" s="51"/>
      <c r="BBE114" s="48"/>
      <c r="BBF114" s="49"/>
      <c r="BBG114" s="49"/>
      <c r="BBH114" s="49"/>
      <c r="BBI114" s="49"/>
      <c r="BBJ114" s="49"/>
      <c r="BBK114" s="49"/>
      <c r="BBL114" s="51"/>
      <c r="BBM114" s="48"/>
      <c r="BBN114" s="49"/>
      <c r="BBO114" s="49"/>
      <c r="BBP114" s="49"/>
      <c r="BBQ114" s="49"/>
      <c r="BBR114" s="49"/>
      <c r="BBS114" s="49"/>
      <c r="BBT114" s="51"/>
      <c r="BBU114" s="48"/>
      <c r="BBV114" s="49"/>
      <c r="BBW114" s="49"/>
      <c r="BBX114" s="49"/>
      <c r="BBY114" s="49"/>
      <c r="BBZ114" s="49"/>
      <c r="BCA114" s="49"/>
      <c r="BCB114" s="51"/>
      <c r="BCC114" s="48"/>
      <c r="BCD114" s="49"/>
      <c r="BCE114" s="49"/>
      <c r="BCF114" s="49"/>
      <c r="BCG114" s="49"/>
      <c r="BCH114" s="49"/>
      <c r="BCI114" s="49"/>
      <c r="BCJ114" s="51"/>
      <c r="BCK114" s="48"/>
      <c r="BCL114" s="49"/>
      <c r="BCM114" s="49"/>
      <c r="BCN114" s="49"/>
      <c r="BCO114" s="49"/>
      <c r="BCP114" s="49"/>
      <c r="BCQ114" s="49"/>
      <c r="BCR114" s="51"/>
      <c r="BCS114" s="48"/>
      <c r="BCT114" s="49"/>
      <c r="BCU114" s="49"/>
      <c r="BCV114" s="49"/>
      <c r="BCW114" s="49"/>
      <c r="BCX114" s="49"/>
      <c r="BCY114" s="49"/>
      <c r="BCZ114" s="51"/>
      <c r="BDA114" s="48"/>
      <c r="BDB114" s="49"/>
      <c r="BDC114" s="49"/>
      <c r="BDD114" s="49"/>
      <c r="BDE114" s="49"/>
      <c r="BDF114" s="49"/>
      <c r="BDG114" s="49"/>
      <c r="BDH114" s="51"/>
      <c r="BDI114" s="48"/>
      <c r="BDJ114" s="49"/>
      <c r="BDK114" s="49"/>
      <c r="BDL114" s="49"/>
      <c r="BDM114" s="49"/>
      <c r="BDN114" s="49"/>
      <c r="BDO114" s="49"/>
      <c r="BDP114" s="51"/>
      <c r="BDQ114" s="48"/>
      <c r="BDR114" s="49"/>
      <c r="BDS114" s="49"/>
      <c r="BDT114" s="49"/>
      <c r="BDU114" s="49"/>
      <c r="BDV114" s="49"/>
      <c r="BDW114" s="49"/>
      <c r="BDX114" s="51"/>
      <c r="BDY114" s="48"/>
      <c r="BDZ114" s="49"/>
      <c r="BEA114" s="49"/>
      <c r="BEB114" s="49"/>
      <c r="BEC114" s="49"/>
      <c r="BED114" s="49"/>
      <c r="BEE114" s="49"/>
      <c r="BEF114" s="51"/>
      <c r="BEG114" s="48"/>
      <c r="BEH114" s="49"/>
      <c r="BEI114" s="49"/>
      <c r="BEJ114" s="49"/>
      <c r="BEK114" s="49"/>
      <c r="BEL114" s="49"/>
      <c r="BEM114" s="49"/>
      <c r="BEN114" s="51"/>
      <c r="BEO114" s="48"/>
      <c r="BEP114" s="49"/>
      <c r="BEQ114" s="49"/>
      <c r="BER114" s="49"/>
      <c r="BES114" s="49"/>
      <c r="BET114" s="49"/>
      <c r="BEU114" s="49"/>
      <c r="BEV114" s="51"/>
      <c r="BEW114" s="48"/>
      <c r="BEX114" s="49"/>
      <c r="BEY114" s="49"/>
      <c r="BEZ114" s="49"/>
      <c r="BFA114" s="49"/>
      <c r="BFB114" s="49"/>
      <c r="BFC114" s="49"/>
      <c r="BFD114" s="51"/>
      <c r="BFE114" s="48"/>
      <c r="BFF114" s="49"/>
      <c r="BFG114" s="49"/>
      <c r="BFH114" s="49"/>
      <c r="BFI114" s="49"/>
      <c r="BFJ114" s="49"/>
      <c r="BFK114" s="49"/>
      <c r="BFL114" s="51"/>
      <c r="BFM114" s="48"/>
      <c r="BFN114" s="49"/>
      <c r="BFO114" s="49"/>
      <c r="BFP114" s="49"/>
      <c r="BFQ114" s="49"/>
      <c r="BFR114" s="49"/>
      <c r="BFS114" s="49"/>
      <c r="BFT114" s="51"/>
      <c r="BFU114" s="48"/>
      <c r="BFV114" s="49"/>
      <c r="BFW114" s="49"/>
      <c r="BFX114" s="49"/>
      <c r="BFY114" s="49"/>
      <c r="BFZ114" s="49"/>
      <c r="BGA114" s="49"/>
      <c r="BGB114" s="51"/>
      <c r="BGC114" s="48"/>
      <c r="BGD114" s="49"/>
      <c r="BGE114" s="49"/>
      <c r="BGF114" s="49"/>
      <c r="BGG114" s="49"/>
      <c r="BGH114" s="49"/>
      <c r="BGI114" s="49"/>
      <c r="BGJ114" s="51"/>
      <c r="BGK114" s="48"/>
      <c r="BGL114" s="49"/>
      <c r="BGM114" s="49"/>
      <c r="BGN114" s="49"/>
      <c r="BGO114" s="49"/>
      <c r="BGP114" s="49"/>
      <c r="BGQ114" s="49"/>
      <c r="BGR114" s="51"/>
      <c r="BGS114" s="48"/>
      <c r="BGT114" s="49"/>
      <c r="BGU114" s="49"/>
      <c r="BGV114" s="49"/>
      <c r="BGW114" s="49"/>
      <c r="BGX114" s="49"/>
      <c r="BGY114" s="49"/>
      <c r="BGZ114" s="51"/>
      <c r="BHA114" s="48"/>
      <c r="BHB114" s="49"/>
      <c r="BHC114" s="49"/>
      <c r="BHD114" s="49"/>
      <c r="BHE114" s="49"/>
      <c r="BHF114" s="49"/>
      <c r="BHG114" s="49"/>
      <c r="BHH114" s="51"/>
      <c r="BHI114" s="48"/>
      <c r="BHJ114" s="49"/>
      <c r="BHK114" s="49"/>
      <c r="BHL114" s="49"/>
      <c r="BHM114" s="49"/>
      <c r="BHN114" s="49"/>
      <c r="BHO114" s="49"/>
      <c r="BHP114" s="51"/>
      <c r="BHQ114" s="48"/>
      <c r="BHR114" s="49"/>
      <c r="BHS114" s="49"/>
      <c r="BHT114" s="49"/>
      <c r="BHU114" s="49"/>
      <c r="BHV114" s="49"/>
      <c r="BHW114" s="49"/>
      <c r="BHX114" s="51"/>
      <c r="BHY114" s="48"/>
      <c r="BHZ114" s="49"/>
      <c r="BIA114" s="49"/>
      <c r="BIB114" s="49"/>
      <c r="BIC114" s="49"/>
      <c r="BID114" s="49"/>
      <c r="BIE114" s="49"/>
      <c r="BIF114" s="51"/>
      <c r="BIG114" s="48"/>
      <c r="BIH114" s="49"/>
      <c r="BII114" s="49"/>
      <c r="BIJ114" s="49"/>
      <c r="BIK114" s="49"/>
      <c r="BIL114" s="49"/>
      <c r="BIM114" s="49"/>
      <c r="BIN114" s="51"/>
      <c r="BIO114" s="48"/>
      <c r="BIP114" s="49"/>
      <c r="BIQ114" s="49"/>
      <c r="BIR114" s="49"/>
      <c r="BIS114" s="49"/>
      <c r="BIT114" s="49"/>
      <c r="BIU114" s="49"/>
      <c r="BIV114" s="51"/>
      <c r="BIW114" s="48"/>
      <c r="BIX114" s="49"/>
      <c r="BIY114" s="49"/>
      <c r="BIZ114" s="49"/>
      <c r="BJA114" s="49"/>
      <c r="BJB114" s="49"/>
      <c r="BJC114" s="49"/>
      <c r="BJD114" s="51"/>
      <c r="BJE114" s="48"/>
      <c r="BJF114" s="49"/>
      <c r="BJG114" s="49"/>
      <c r="BJH114" s="49"/>
      <c r="BJI114" s="49"/>
      <c r="BJJ114" s="49"/>
      <c r="BJK114" s="49"/>
      <c r="BJL114" s="51"/>
      <c r="BJM114" s="48"/>
      <c r="BJN114" s="49"/>
      <c r="BJO114" s="49"/>
      <c r="BJP114" s="49"/>
      <c r="BJQ114" s="49"/>
      <c r="BJR114" s="49"/>
      <c r="BJS114" s="49"/>
      <c r="BJT114" s="51"/>
      <c r="BJU114" s="48"/>
      <c r="BJV114" s="49"/>
      <c r="BJW114" s="49"/>
      <c r="BJX114" s="49"/>
      <c r="BJY114" s="49"/>
      <c r="BJZ114" s="49"/>
      <c r="BKA114" s="49"/>
      <c r="BKB114" s="51"/>
      <c r="BKC114" s="48"/>
      <c r="BKD114" s="49"/>
      <c r="BKE114" s="49"/>
      <c r="BKF114" s="49"/>
      <c r="BKG114" s="49"/>
      <c r="BKH114" s="49"/>
      <c r="BKI114" s="49"/>
      <c r="BKJ114" s="51"/>
      <c r="BKK114" s="48"/>
      <c r="BKL114" s="49"/>
      <c r="BKM114" s="49"/>
      <c r="BKN114" s="49"/>
      <c r="BKO114" s="49"/>
      <c r="BKP114" s="49"/>
      <c r="BKQ114" s="49"/>
      <c r="BKR114" s="51"/>
      <c r="BKS114" s="48"/>
      <c r="BKT114" s="49"/>
      <c r="BKU114" s="49"/>
      <c r="BKV114" s="49"/>
      <c r="BKW114" s="49"/>
      <c r="BKX114" s="49"/>
      <c r="BKY114" s="49"/>
      <c r="BKZ114" s="51"/>
      <c r="BLA114" s="48"/>
      <c r="BLB114" s="49"/>
      <c r="BLC114" s="49"/>
      <c r="BLD114" s="49"/>
      <c r="BLE114" s="49"/>
      <c r="BLF114" s="49"/>
      <c r="BLG114" s="49"/>
      <c r="BLH114" s="51"/>
      <c r="BLI114" s="48"/>
      <c r="BLJ114" s="49"/>
      <c r="BLK114" s="49"/>
      <c r="BLL114" s="49"/>
      <c r="BLM114" s="49"/>
      <c r="BLN114" s="49"/>
      <c r="BLO114" s="49"/>
      <c r="BLP114" s="51"/>
      <c r="BLQ114" s="48"/>
      <c r="BLR114" s="49"/>
      <c r="BLS114" s="49"/>
      <c r="BLT114" s="49"/>
      <c r="BLU114" s="49"/>
      <c r="BLV114" s="49"/>
      <c r="BLW114" s="49"/>
      <c r="BLX114" s="51"/>
      <c r="BLY114" s="48"/>
      <c r="BLZ114" s="49"/>
      <c r="BMA114" s="49"/>
      <c r="BMB114" s="49"/>
      <c r="BMC114" s="49"/>
      <c r="BMD114" s="49"/>
      <c r="BME114" s="49"/>
      <c r="BMF114" s="51"/>
      <c r="BMG114" s="48"/>
      <c r="BMH114" s="49"/>
      <c r="BMI114" s="49"/>
      <c r="BMJ114" s="49"/>
      <c r="BMK114" s="49"/>
      <c r="BML114" s="49"/>
      <c r="BMM114" s="49"/>
      <c r="BMN114" s="51"/>
      <c r="BMO114" s="48"/>
      <c r="BMP114" s="49"/>
      <c r="BMQ114" s="49"/>
      <c r="BMR114" s="49"/>
      <c r="BMS114" s="49"/>
      <c r="BMT114" s="49"/>
      <c r="BMU114" s="49"/>
      <c r="BMV114" s="51"/>
      <c r="BMW114" s="48"/>
      <c r="BMX114" s="49"/>
      <c r="BMY114" s="49"/>
      <c r="BMZ114" s="49"/>
      <c r="BNA114" s="49"/>
      <c r="BNB114" s="49"/>
      <c r="BNC114" s="49"/>
      <c r="BND114" s="51"/>
      <c r="BNE114" s="48"/>
      <c r="BNF114" s="49"/>
      <c r="BNG114" s="49"/>
      <c r="BNH114" s="49"/>
      <c r="BNI114" s="49"/>
      <c r="BNJ114" s="49"/>
      <c r="BNK114" s="49"/>
      <c r="BNL114" s="51"/>
      <c r="BNM114" s="48"/>
      <c r="BNN114" s="49"/>
      <c r="BNO114" s="49"/>
      <c r="BNP114" s="49"/>
      <c r="BNQ114" s="49"/>
      <c r="BNR114" s="49"/>
      <c r="BNS114" s="49"/>
      <c r="BNT114" s="51"/>
      <c r="BNU114" s="48"/>
      <c r="BNV114" s="49"/>
      <c r="BNW114" s="49"/>
      <c r="BNX114" s="49"/>
      <c r="BNY114" s="49"/>
      <c r="BNZ114" s="49"/>
      <c r="BOA114" s="49"/>
      <c r="BOB114" s="51"/>
      <c r="BOC114" s="48"/>
      <c r="BOD114" s="49"/>
      <c r="BOE114" s="49"/>
      <c r="BOF114" s="49"/>
      <c r="BOG114" s="49"/>
      <c r="BOH114" s="49"/>
      <c r="BOI114" s="49"/>
      <c r="BOJ114" s="51"/>
      <c r="BOK114" s="48"/>
      <c r="BOL114" s="49"/>
      <c r="BOM114" s="49"/>
      <c r="BON114" s="49"/>
      <c r="BOO114" s="49"/>
      <c r="BOP114" s="49"/>
      <c r="BOQ114" s="49"/>
      <c r="BOR114" s="51"/>
      <c r="BOS114" s="48"/>
      <c r="BOT114" s="49"/>
      <c r="BOU114" s="49"/>
      <c r="BOV114" s="49"/>
      <c r="BOW114" s="49"/>
      <c r="BOX114" s="49"/>
      <c r="BOY114" s="49"/>
      <c r="BOZ114" s="51"/>
      <c r="BPA114" s="48"/>
      <c r="BPB114" s="49"/>
      <c r="BPC114" s="49"/>
      <c r="BPD114" s="49"/>
      <c r="BPE114" s="49"/>
      <c r="BPF114" s="49"/>
      <c r="BPG114" s="49"/>
      <c r="BPH114" s="51"/>
      <c r="BPI114" s="48"/>
      <c r="BPJ114" s="49"/>
      <c r="BPK114" s="49"/>
      <c r="BPL114" s="49"/>
      <c r="BPM114" s="49"/>
      <c r="BPN114" s="49"/>
      <c r="BPO114" s="49"/>
      <c r="BPP114" s="51"/>
      <c r="BPQ114" s="48"/>
      <c r="BPR114" s="49"/>
      <c r="BPS114" s="49"/>
      <c r="BPT114" s="49"/>
      <c r="BPU114" s="49"/>
      <c r="BPV114" s="49"/>
      <c r="BPW114" s="49"/>
      <c r="BPX114" s="51"/>
      <c r="BPY114" s="48"/>
      <c r="BPZ114" s="49"/>
      <c r="BQA114" s="49"/>
      <c r="BQB114" s="49"/>
      <c r="BQC114" s="49"/>
      <c r="BQD114" s="49"/>
      <c r="BQE114" s="49"/>
      <c r="BQF114" s="51"/>
      <c r="BQG114" s="48"/>
      <c r="BQH114" s="49"/>
      <c r="BQI114" s="49"/>
      <c r="BQJ114" s="49"/>
      <c r="BQK114" s="49"/>
      <c r="BQL114" s="49"/>
      <c r="BQM114" s="49"/>
      <c r="BQN114" s="51"/>
      <c r="BQO114" s="48"/>
      <c r="BQP114" s="49"/>
      <c r="BQQ114" s="49"/>
      <c r="BQR114" s="49"/>
      <c r="BQS114" s="49"/>
      <c r="BQT114" s="49"/>
      <c r="BQU114" s="49"/>
      <c r="BQV114" s="51"/>
      <c r="BQW114" s="48"/>
      <c r="BQX114" s="49"/>
      <c r="BQY114" s="49"/>
      <c r="BQZ114" s="49"/>
      <c r="BRA114" s="49"/>
      <c r="BRB114" s="49"/>
      <c r="BRC114" s="49"/>
      <c r="BRD114" s="51"/>
      <c r="BRE114" s="48"/>
      <c r="BRF114" s="49"/>
      <c r="BRG114" s="49"/>
      <c r="BRH114" s="49"/>
      <c r="BRI114" s="49"/>
      <c r="BRJ114" s="49"/>
      <c r="BRK114" s="49"/>
      <c r="BRL114" s="51"/>
      <c r="BRM114" s="48"/>
      <c r="BRN114" s="49"/>
      <c r="BRO114" s="49"/>
      <c r="BRP114" s="49"/>
      <c r="BRQ114" s="49"/>
      <c r="BRR114" s="49"/>
      <c r="BRS114" s="49"/>
      <c r="BRT114" s="51"/>
      <c r="BRU114" s="48"/>
      <c r="BRV114" s="49"/>
      <c r="BRW114" s="49"/>
      <c r="BRX114" s="49"/>
      <c r="BRY114" s="49"/>
      <c r="BRZ114" s="49"/>
      <c r="BSA114" s="49"/>
      <c r="BSB114" s="51"/>
      <c r="BSC114" s="48"/>
      <c r="BSD114" s="49"/>
      <c r="BSE114" s="49"/>
      <c r="BSF114" s="49"/>
      <c r="BSG114" s="49"/>
      <c r="BSH114" s="49"/>
      <c r="BSI114" s="49"/>
      <c r="BSJ114" s="51"/>
      <c r="BSK114" s="48"/>
      <c r="BSL114" s="49"/>
      <c r="BSM114" s="49"/>
      <c r="BSN114" s="49"/>
      <c r="BSO114" s="49"/>
      <c r="BSP114" s="49"/>
      <c r="BSQ114" s="49"/>
      <c r="BSR114" s="51"/>
      <c r="BSS114" s="48"/>
      <c r="BST114" s="49"/>
      <c r="BSU114" s="49"/>
      <c r="BSV114" s="49"/>
      <c r="BSW114" s="49"/>
      <c r="BSX114" s="49"/>
      <c r="BSY114" s="49"/>
      <c r="BSZ114" s="51"/>
      <c r="BTA114" s="48"/>
      <c r="BTB114" s="49"/>
      <c r="BTC114" s="49"/>
      <c r="BTD114" s="49"/>
      <c r="BTE114" s="49"/>
      <c r="BTF114" s="49"/>
      <c r="BTG114" s="49"/>
      <c r="BTH114" s="51"/>
      <c r="BTI114" s="48"/>
      <c r="BTJ114" s="49"/>
      <c r="BTK114" s="49"/>
      <c r="BTL114" s="49"/>
      <c r="BTM114" s="49"/>
      <c r="BTN114" s="49"/>
      <c r="BTO114" s="49"/>
      <c r="BTP114" s="51"/>
      <c r="BTQ114" s="48"/>
      <c r="BTR114" s="49"/>
      <c r="BTS114" s="49"/>
      <c r="BTT114" s="49"/>
      <c r="BTU114" s="49"/>
      <c r="BTV114" s="49"/>
      <c r="BTW114" s="49"/>
      <c r="BTX114" s="51"/>
      <c r="BTY114" s="48"/>
      <c r="BTZ114" s="49"/>
      <c r="BUA114" s="49"/>
      <c r="BUB114" s="49"/>
      <c r="BUC114" s="49"/>
      <c r="BUD114" s="49"/>
      <c r="BUE114" s="49"/>
      <c r="BUF114" s="51"/>
      <c r="BUG114" s="48"/>
      <c r="BUH114" s="49"/>
      <c r="BUI114" s="49"/>
      <c r="BUJ114" s="49"/>
      <c r="BUK114" s="49"/>
      <c r="BUL114" s="49"/>
      <c r="BUM114" s="49"/>
      <c r="BUN114" s="51"/>
      <c r="BUO114" s="48"/>
      <c r="BUP114" s="49"/>
      <c r="BUQ114" s="49"/>
      <c r="BUR114" s="49"/>
      <c r="BUS114" s="49"/>
      <c r="BUT114" s="49"/>
      <c r="BUU114" s="49"/>
      <c r="BUV114" s="51"/>
      <c r="BUW114" s="48"/>
      <c r="BUX114" s="49"/>
      <c r="BUY114" s="49"/>
      <c r="BUZ114" s="49"/>
      <c r="BVA114" s="49"/>
      <c r="BVB114" s="49"/>
      <c r="BVC114" s="49"/>
      <c r="BVD114" s="51"/>
      <c r="BVE114" s="48"/>
      <c r="BVF114" s="49"/>
      <c r="BVG114" s="49"/>
      <c r="BVH114" s="49"/>
      <c r="BVI114" s="49"/>
      <c r="BVJ114" s="49"/>
      <c r="BVK114" s="49"/>
      <c r="BVL114" s="51"/>
      <c r="BVM114" s="48"/>
      <c r="BVN114" s="49"/>
      <c r="BVO114" s="49"/>
      <c r="BVP114" s="49"/>
      <c r="BVQ114" s="49"/>
      <c r="BVR114" s="49"/>
      <c r="BVS114" s="49"/>
      <c r="BVT114" s="51"/>
      <c r="BVU114" s="48"/>
      <c r="BVV114" s="49"/>
      <c r="BVW114" s="49"/>
      <c r="BVX114" s="49"/>
      <c r="BVY114" s="49"/>
      <c r="BVZ114" s="49"/>
      <c r="BWA114" s="49"/>
      <c r="BWB114" s="51"/>
      <c r="BWC114" s="48"/>
      <c r="BWD114" s="49"/>
      <c r="BWE114" s="49"/>
      <c r="BWF114" s="49"/>
      <c r="BWG114" s="49"/>
      <c r="BWH114" s="49"/>
      <c r="BWI114" s="49"/>
      <c r="BWJ114" s="51"/>
      <c r="BWK114" s="48"/>
      <c r="BWL114" s="49"/>
      <c r="BWM114" s="49"/>
      <c r="BWN114" s="49"/>
      <c r="BWO114" s="49"/>
      <c r="BWP114" s="49"/>
      <c r="BWQ114" s="49"/>
      <c r="BWR114" s="51"/>
      <c r="BWS114" s="48"/>
      <c r="BWT114" s="49"/>
      <c r="BWU114" s="49"/>
      <c r="BWV114" s="49"/>
      <c r="BWW114" s="49"/>
      <c r="BWX114" s="49"/>
      <c r="BWY114" s="49"/>
      <c r="BWZ114" s="51"/>
      <c r="BXA114" s="48"/>
      <c r="BXB114" s="49"/>
      <c r="BXC114" s="49"/>
      <c r="BXD114" s="49"/>
      <c r="BXE114" s="49"/>
      <c r="BXF114" s="49"/>
      <c r="BXG114" s="49"/>
      <c r="BXH114" s="51"/>
      <c r="BXI114" s="48"/>
      <c r="BXJ114" s="49"/>
      <c r="BXK114" s="49"/>
      <c r="BXL114" s="49"/>
      <c r="BXM114" s="49"/>
      <c r="BXN114" s="49"/>
      <c r="BXO114" s="49"/>
      <c r="BXP114" s="51"/>
      <c r="BXQ114" s="48"/>
      <c r="BXR114" s="49"/>
      <c r="BXS114" s="49"/>
      <c r="BXT114" s="49"/>
      <c r="BXU114" s="49"/>
      <c r="BXV114" s="49"/>
      <c r="BXW114" s="49"/>
      <c r="BXX114" s="51"/>
      <c r="BXY114" s="48"/>
      <c r="BXZ114" s="49"/>
      <c r="BYA114" s="49"/>
      <c r="BYB114" s="49"/>
      <c r="BYC114" s="49"/>
      <c r="BYD114" s="49"/>
      <c r="BYE114" s="49"/>
      <c r="BYF114" s="51"/>
      <c r="BYG114" s="48"/>
      <c r="BYH114" s="49"/>
      <c r="BYI114" s="49"/>
      <c r="BYJ114" s="49"/>
      <c r="BYK114" s="49"/>
      <c r="BYL114" s="49"/>
      <c r="BYM114" s="49"/>
      <c r="BYN114" s="51"/>
      <c r="BYO114" s="48"/>
      <c r="BYP114" s="49"/>
      <c r="BYQ114" s="49"/>
      <c r="BYR114" s="49"/>
      <c r="BYS114" s="49"/>
      <c r="BYT114" s="49"/>
      <c r="BYU114" s="49"/>
      <c r="BYV114" s="51"/>
      <c r="BYW114" s="48"/>
      <c r="BYX114" s="49"/>
      <c r="BYY114" s="49"/>
      <c r="BYZ114" s="49"/>
      <c r="BZA114" s="49"/>
      <c r="BZB114" s="49"/>
      <c r="BZC114" s="49"/>
      <c r="BZD114" s="51"/>
      <c r="BZE114" s="48"/>
      <c r="BZF114" s="49"/>
      <c r="BZG114" s="49"/>
      <c r="BZH114" s="49"/>
      <c r="BZI114" s="49"/>
      <c r="BZJ114" s="49"/>
      <c r="BZK114" s="49"/>
      <c r="BZL114" s="51"/>
      <c r="BZM114" s="48"/>
      <c r="BZN114" s="49"/>
      <c r="BZO114" s="49"/>
      <c r="BZP114" s="49"/>
      <c r="BZQ114" s="49"/>
      <c r="BZR114" s="49"/>
      <c r="BZS114" s="49"/>
      <c r="BZT114" s="51"/>
      <c r="BZU114" s="48"/>
      <c r="BZV114" s="49"/>
      <c r="BZW114" s="49"/>
      <c r="BZX114" s="49"/>
      <c r="BZY114" s="49"/>
      <c r="BZZ114" s="49"/>
      <c r="CAA114" s="49"/>
      <c r="CAB114" s="51"/>
      <c r="CAC114" s="48"/>
      <c r="CAD114" s="49"/>
      <c r="CAE114" s="49"/>
      <c r="CAF114" s="49"/>
      <c r="CAG114" s="49"/>
      <c r="CAH114" s="49"/>
      <c r="CAI114" s="49"/>
      <c r="CAJ114" s="51"/>
      <c r="CAK114" s="48"/>
      <c r="CAL114" s="49"/>
      <c r="CAM114" s="49"/>
      <c r="CAN114" s="49"/>
      <c r="CAO114" s="49"/>
      <c r="CAP114" s="49"/>
      <c r="CAQ114" s="49"/>
      <c r="CAR114" s="51"/>
      <c r="CAS114" s="48"/>
      <c r="CAT114" s="49"/>
      <c r="CAU114" s="49"/>
      <c r="CAV114" s="49"/>
      <c r="CAW114" s="49"/>
      <c r="CAX114" s="49"/>
      <c r="CAY114" s="49"/>
      <c r="CAZ114" s="51"/>
      <c r="CBA114" s="48"/>
      <c r="CBB114" s="49"/>
      <c r="CBC114" s="49"/>
      <c r="CBD114" s="49"/>
      <c r="CBE114" s="49"/>
      <c r="CBF114" s="49"/>
      <c r="CBG114" s="49"/>
      <c r="CBH114" s="51"/>
      <c r="CBI114" s="48"/>
      <c r="CBJ114" s="49"/>
      <c r="CBK114" s="49"/>
      <c r="CBL114" s="49"/>
      <c r="CBM114" s="49"/>
      <c r="CBN114" s="49"/>
      <c r="CBO114" s="49"/>
      <c r="CBP114" s="51"/>
      <c r="CBQ114" s="48"/>
      <c r="CBR114" s="49"/>
      <c r="CBS114" s="49"/>
      <c r="CBT114" s="49"/>
      <c r="CBU114" s="49"/>
      <c r="CBV114" s="49"/>
      <c r="CBW114" s="49"/>
      <c r="CBX114" s="51"/>
      <c r="CBY114" s="48"/>
      <c r="CBZ114" s="49"/>
      <c r="CCA114" s="49"/>
      <c r="CCB114" s="49"/>
      <c r="CCC114" s="49"/>
      <c r="CCD114" s="49"/>
      <c r="CCE114" s="49"/>
      <c r="CCF114" s="51"/>
      <c r="CCG114" s="48"/>
      <c r="CCH114" s="49"/>
      <c r="CCI114" s="49"/>
      <c r="CCJ114" s="49"/>
      <c r="CCK114" s="49"/>
      <c r="CCL114" s="49"/>
      <c r="CCM114" s="49"/>
      <c r="CCN114" s="51"/>
      <c r="CCO114" s="48"/>
      <c r="CCP114" s="49"/>
      <c r="CCQ114" s="49"/>
      <c r="CCR114" s="49"/>
      <c r="CCS114" s="49"/>
      <c r="CCT114" s="49"/>
      <c r="CCU114" s="49"/>
      <c r="CCV114" s="51"/>
      <c r="CCW114" s="48"/>
      <c r="CCX114" s="49"/>
      <c r="CCY114" s="49"/>
      <c r="CCZ114" s="49"/>
      <c r="CDA114" s="49"/>
      <c r="CDB114" s="49"/>
      <c r="CDC114" s="49"/>
      <c r="CDD114" s="51"/>
      <c r="CDE114" s="48"/>
      <c r="CDF114" s="49"/>
      <c r="CDG114" s="49"/>
      <c r="CDH114" s="49"/>
      <c r="CDI114" s="49"/>
      <c r="CDJ114" s="49"/>
      <c r="CDK114" s="49"/>
      <c r="CDL114" s="51"/>
      <c r="CDM114" s="48"/>
      <c r="CDN114" s="49"/>
      <c r="CDO114" s="49"/>
      <c r="CDP114" s="49"/>
      <c r="CDQ114" s="49"/>
      <c r="CDR114" s="49"/>
      <c r="CDS114" s="49"/>
      <c r="CDT114" s="51"/>
      <c r="CDU114" s="48"/>
      <c r="CDV114" s="49"/>
      <c r="CDW114" s="49"/>
      <c r="CDX114" s="49"/>
      <c r="CDY114" s="49"/>
      <c r="CDZ114" s="49"/>
      <c r="CEA114" s="49"/>
      <c r="CEB114" s="51"/>
      <c r="CEC114" s="48"/>
      <c r="CED114" s="49"/>
      <c r="CEE114" s="49"/>
      <c r="CEF114" s="49"/>
      <c r="CEG114" s="49"/>
      <c r="CEH114" s="49"/>
      <c r="CEI114" s="49"/>
      <c r="CEJ114" s="51"/>
      <c r="CEK114" s="48"/>
      <c r="CEL114" s="49"/>
      <c r="CEM114" s="49"/>
      <c r="CEN114" s="49"/>
      <c r="CEO114" s="49"/>
      <c r="CEP114" s="49"/>
      <c r="CEQ114" s="49"/>
      <c r="CER114" s="51"/>
      <c r="CES114" s="48"/>
      <c r="CET114" s="49"/>
      <c r="CEU114" s="49"/>
      <c r="CEV114" s="49"/>
      <c r="CEW114" s="49"/>
      <c r="CEX114" s="49"/>
      <c r="CEY114" s="49"/>
      <c r="CEZ114" s="51"/>
      <c r="CFA114" s="48"/>
      <c r="CFB114" s="49"/>
      <c r="CFC114" s="49"/>
      <c r="CFD114" s="49"/>
      <c r="CFE114" s="49"/>
      <c r="CFF114" s="49"/>
      <c r="CFG114" s="49"/>
      <c r="CFH114" s="51"/>
      <c r="CFI114" s="48"/>
      <c r="CFJ114" s="49"/>
      <c r="CFK114" s="49"/>
      <c r="CFL114" s="49"/>
      <c r="CFM114" s="49"/>
      <c r="CFN114" s="49"/>
      <c r="CFO114" s="49"/>
      <c r="CFP114" s="51"/>
      <c r="CFQ114" s="48"/>
      <c r="CFR114" s="49"/>
      <c r="CFS114" s="49"/>
      <c r="CFT114" s="49"/>
      <c r="CFU114" s="49"/>
      <c r="CFV114" s="49"/>
      <c r="CFW114" s="49"/>
      <c r="CFX114" s="51"/>
      <c r="CFY114" s="48"/>
      <c r="CFZ114" s="49"/>
      <c r="CGA114" s="49"/>
      <c r="CGB114" s="49"/>
      <c r="CGC114" s="49"/>
      <c r="CGD114" s="49"/>
      <c r="CGE114" s="49"/>
      <c r="CGF114" s="51"/>
      <c r="CGG114" s="48"/>
      <c r="CGH114" s="49"/>
      <c r="CGI114" s="49"/>
      <c r="CGJ114" s="49"/>
      <c r="CGK114" s="49"/>
      <c r="CGL114" s="49"/>
      <c r="CGM114" s="49"/>
      <c r="CGN114" s="51"/>
      <c r="CGO114" s="48"/>
      <c r="CGP114" s="49"/>
      <c r="CGQ114" s="49"/>
      <c r="CGR114" s="49"/>
      <c r="CGS114" s="49"/>
      <c r="CGT114" s="49"/>
      <c r="CGU114" s="49"/>
      <c r="CGV114" s="51"/>
      <c r="CGW114" s="48"/>
      <c r="CGX114" s="49"/>
      <c r="CGY114" s="49"/>
      <c r="CGZ114" s="49"/>
      <c r="CHA114" s="49"/>
      <c r="CHB114" s="49"/>
      <c r="CHC114" s="49"/>
      <c r="CHD114" s="51"/>
      <c r="CHE114" s="48"/>
      <c r="CHF114" s="49"/>
      <c r="CHG114" s="49"/>
      <c r="CHH114" s="49"/>
      <c r="CHI114" s="49"/>
      <c r="CHJ114" s="49"/>
      <c r="CHK114" s="49"/>
      <c r="CHL114" s="51"/>
      <c r="CHM114" s="48"/>
      <c r="CHN114" s="49"/>
      <c r="CHO114" s="49"/>
      <c r="CHP114" s="49"/>
      <c r="CHQ114" s="49"/>
      <c r="CHR114" s="49"/>
      <c r="CHS114" s="49"/>
      <c r="CHT114" s="51"/>
      <c r="CHU114" s="48"/>
      <c r="CHV114" s="49"/>
      <c r="CHW114" s="49"/>
      <c r="CHX114" s="49"/>
      <c r="CHY114" s="49"/>
      <c r="CHZ114" s="49"/>
      <c r="CIA114" s="49"/>
      <c r="CIB114" s="51"/>
      <c r="CIC114" s="48"/>
      <c r="CID114" s="49"/>
      <c r="CIE114" s="49"/>
      <c r="CIF114" s="49"/>
      <c r="CIG114" s="49"/>
      <c r="CIH114" s="49"/>
      <c r="CII114" s="49"/>
      <c r="CIJ114" s="51"/>
      <c r="CIK114" s="48"/>
      <c r="CIL114" s="49"/>
      <c r="CIM114" s="49"/>
      <c r="CIN114" s="49"/>
      <c r="CIO114" s="49"/>
      <c r="CIP114" s="49"/>
      <c r="CIQ114" s="49"/>
      <c r="CIR114" s="51"/>
      <c r="CIS114" s="48"/>
      <c r="CIT114" s="49"/>
      <c r="CIU114" s="49"/>
      <c r="CIV114" s="49"/>
      <c r="CIW114" s="49"/>
      <c r="CIX114" s="49"/>
      <c r="CIY114" s="49"/>
      <c r="CIZ114" s="51"/>
      <c r="CJA114" s="48"/>
      <c r="CJB114" s="49"/>
      <c r="CJC114" s="49"/>
      <c r="CJD114" s="49"/>
      <c r="CJE114" s="49"/>
      <c r="CJF114" s="49"/>
      <c r="CJG114" s="49"/>
      <c r="CJH114" s="51"/>
      <c r="CJI114" s="48"/>
      <c r="CJJ114" s="49"/>
      <c r="CJK114" s="49"/>
      <c r="CJL114" s="49"/>
      <c r="CJM114" s="49"/>
      <c r="CJN114" s="49"/>
      <c r="CJO114" s="49"/>
      <c r="CJP114" s="51"/>
      <c r="CJQ114" s="48"/>
      <c r="CJR114" s="49"/>
      <c r="CJS114" s="49"/>
      <c r="CJT114" s="49"/>
      <c r="CJU114" s="49"/>
      <c r="CJV114" s="49"/>
      <c r="CJW114" s="49"/>
      <c r="CJX114" s="51"/>
      <c r="CJY114" s="48"/>
      <c r="CJZ114" s="49"/>
      <c r="CKA114" s="49"/>
      <c r="CKB114" s="49"/>
      <c r="CKC114" s="49"/>
      <c r="CKD114" s="49"/>
      <c r="CKE114" s="49"/>
      <c r="CKF114" s="51"/>
      <c r="CKG114" s="48"/>
      <c r="CKH114" s="49"/>
      <c r="CKI114" s="49"/>
      <c r="CKJ114" s="49"/>
      <c r="CKK114" s="49"/>
      <c r="CKL114" s="49"/>
      <c r="CKM114" s="49"/>
      <c r="CKN114" s="51"/>
      <c r="CKO114" s="48"/>
      <c r="CKP114" s="49"/>
      <c r="CKQ114" s="49"/>
      <c r="CKR114" s="49"/>
      <c r="CKS114" s="49"/>
      <c r="CKT114" s="49"/>
      <c r="CKU114" s="49"/>
      <c r="CKV114" s="51"/>
      <c r="CKW114" s="48"/>
      <c r="CKX114" s="49"/>
      <c r="CKY114" s="49"/>
      <c r="CKZ114" s="49"/>
      <c r="CLA114" s="49"/>
      <c r="CLB114" s="49"/>
      <c r="CLC114" s="49"/>
      <c r="CLD114" s="51"/>
      <c r="CLE114" s="48"/>
      <c r="CLF114" s="49"/>
      <c r="CLG114" s="49"/>
      <c r="CLH114" s="49"/>
      <c r="CLI114" s="49"/>
      <c r="CLJ114" s="49"/>
      <c r="CLK114" s="49"/>
      <c r="CLL114" s="51"/>
      <c r="CLM114" s="48"/>
      <c r="CLN114" s="49"/>
      <c r="CLO114" s="49"/>
      <c r="CLP114" s="49"/>
      <c r="CLQ114" s="49"/>
      <c r="CLR114" s="49"/>
      <c r="CLS114" s="49"/>
      <c r="CLT114" s="51"/>
      <c r="CLU114" s="48"/>
      <c r="CLV114" s="49"/>
      <c r="CLW114" s="49"/>
      <c r="CLX114" s="49"/>
      <c r="CLY114" s="49"/>
      <c r="CLZ114" s="49"/>
      <c r="CMA114" s="49"/>
      <c r="CMB114" s="51"/>
      <c r="CMC114" s="48"/>
      <c r="CMD114" s="49"/>
      <c r="CME114" s="49"/>
      <c r="CMF114" s="49"/>
      <c r="CMG114" s="49"/>
      <c r="CMH114" s="49"/>
      <c r="CMI114" s="49"/>
      <c r="CMJ114" s="51"/>
      <c r="CMK114" s="48"/>
      <c r="CML114" s="49"/>
      <c r="CMM114" s="49"/>
      <c r="CMN114" s="49"/>
      <c r="CMO114" s="49"/>
      <c r="CMP114" s="49"/>
      <c r="CMQ114" s="49"/>
      <c r="CMR114" s="51"/>
      <c r="CMS114" s="48"/>
      <c r="CMT114" s="49"/>
      <c r="CMU114" s="49"/>
      <c r="CMV114" s="49"/>
      <c r="CMW114" s="49"/>
      <c r="CMX114" s="49"/>
      <c r="CMY114" s="49"/>
      <c r="CMZ114" s="51"/>
      <c r="CNA114" s="48"/>
      <c r="CNB114" s="49"/>
      <c r="CNC114" s="49"/>
      <c r="CND114" s="49"/>
      <c r="CNE114" s="49"/>
      <c r="CNF114" s="49"/>
      <c r="CNG114" s="49"/>
      <c r="CNH114" s="51"/>
      <c r="CNI114" s="48"/>
      <c r="CNJ114" s="49"/>
      <c r="CNK114" s="49"/>
      <c r="CNL114" s="49"/>
      <c r="CNM114" s="49"/>
      <c r="CNN114" s="49"/>
      <c r="CNO114" s="49"/>
      <c r="CNP114" s="51"/>
      <c r="CNQ114" s="48"/>
      <c r="CNR114" s="49"/>
      <c r="CNS114" s="49"/>
      <c r="CNT114" s="49"/>
      <c r="CNU114" s="49"/>
      <c r="CNV114" s="49"/>
      <c r="CNW114" s="49"/>
      <c r="CNX114" s="51"/>
      <c r="CNY114" s="48"/>
      <c r="CNZ114" s="49"/>
      <c r="COA114" s="49"/>
      <c r="COB114" s="49"/>
      <c r="COC114" s="49"/>
      <c r="COD114" s="49"/>
      <c r="COE114" s="49"/>
      <c r="COF114" s="51"/>
      <c r="COG114" s="48"/>
      <c r="COH114" s="49"/>
      <c r="COI114" s="49"/>
      <c r="COJ114" s="49"/>
      <c r="COK114" s="49"/>
      <c r="COL114" s="49"/>
      <c r="COM114" s="49"/>
      <c r="CON114" s="51"/>
      <c r="COO114" s="48"/>
      <c r="COP114" s="49"/>
      <c r="COQ114" s="49"/>
      <c r="COR114" s="49"/>
      <c r="COS114" s="49"/>
      <c r="COT114" s="49"/>
      <c r="COU114" s="49"/>
      <c r="COV114" s="51"/>
      <c r="COW114" s="48"/>
      <c r="COX114" s="49"/>
      <c r="COY114" s="49"/>
      <c r="COZ114" s="49"/>
      <c r="CPA114" s="49"/>
      <c r="CPB114" s="49"/>
      <c r="CPC114" s="49"/>
      <c r="CPD114" s="51"/>
      <c r="CPE114" s="48"/>
      <c r="CPF114" s="49"/>
      <c r="CPG114" s="49"/>
      <c r="CPH114" s="49"/>
      <c r="CPI114" s="49"/>
      <c r="CPJ114" s="49"/>
      <c r="CPK114" s="49"/>
      <c r="CPL114" s="51"/>
      <c r="CPM114" s="48"/>
      <c r="CPN114" s="49"/>
      <c r="CPO114" s="49"/>
      <c r="CPP114" s="49"/>
      <c r="CPQ114" s="49"/>
      <c r="CPR114" s="49"/>
      <c r="CPS114" s="49"/>
      <c r="CPT114" s="51"/>
      <c r="CPU114" s="48"/>
      <c r="CPV114" s="49"/>
      <c r="CPW114" s="49"/>
      <c r="CPX114" s="49"/>
      <c r="CPY114" s="49"/>
      <c r="CPZ114" s="49"/>
      <c r="CQA114" s="49"/>
      <c r="CQB114" s="51"/>
      <c r="CQC114" s="48"/>
      <c r="CQD114" s="49"/>
      <c r="CQE114" s="49"/>
      <c r="CQF114" s="49"/>
      <c r="CQG114" s="49"/>
      <c r="CQH114" s="49"/>
      <c r="CQI114" s="49"/>
      <c r="CQJ114" s="51"/>
      <c r="CQK114" s="48"/>
      <c r="CQL114" s="49"/>
      <c r="CQM114" s="49"/>
      <c r="CQN114" s="49"/>
      <c r="CQO114" s="49"/>
      <c r="CQP114" s="49"/>
      <c r="CQQ114" s="49"/>
      <c r="CQR114" s="51"/>
      <c r="CQS114" s="48"/>
      <c r="CQT114" s="49"/>
      <c r="CQU114" s="49"/>
      <c r="CQV114" s="49"/>
      <c r="CQW114" s="49"/>
      <c r="CQX114" s="49"/>
      <c r="CQY114" s="49"/>
      <c r="CQZ114" s="51"/>
      <c r="CRA114" s="48"/>
      <c r="CRB114" s="49"/>
      <c r="CRC114" s="49"/>
      <c r="CRD114" s="49"/>
      <c r="CRE114" s="49"/>
      <c r="CRF114" s="49"/>
      <c r="CRG114" s="49"/>
      <c r="CRH114" s="51"/>
      <c r="CRI114" s="48"/>
      <c r="CRJ114" s="49"/>
      <c r="CRK114" s="49"/>
      <c r="CRL114" s="49"/>
      <c r="CRM114" s="49"/>
      <c r="CRN114" s="49"/>
      <c r="CRO114" s="49"/>
      <c r="CRP114" s="51"/>
      <c r="CRQ114" s="48"/>
      <c r="CRR114" s="49"/>
      <c r="CRS114" s="49"/>
      <c r="CRT114" s="49"/>
      <c r="CRU114" s="49"/>
      <c r="CRV114" s="49"/>
      <c r="CRW114" s="49"/>
      <c r="CRX114" s="51"/>
      <c r="CRY114" s="48"/>
      <c r="CRZ114" s="49"/>
      <c r="CSA114" s="49"/>
      <c r="CSB114" s="49"/>
      <c r="CSC114" s="49"/>
      <c r="CSD114" s="49"/>
      <c r="CSE114" s="49"/>
      <c r="CSF114" s="51"/>
      <c r="CSG114" s="48"/>
      <c r="CSH114" s="49"/>
      <c r="CSI114" s="49"/>
      <c r="CSJ114" s="49"/>
      <c r="CSK114" s="49"/>
      <c r="CSL114" s="49"/>
      <c r="CSM114" s="49"/>
      <c r="CSN114" s="51"/>
      <c r="CSO114" s="48"/>
      <c r="CSP114" s="49"/>
      <c r="CSQ114" s="49"/>
      <c r="CSR114" s="49"/>
      <c r="CSS114" s="49"/>
      <c r="CST114" s="49"/>
      <c r="CSU114" s="49"/>
      <c r="CSV114" s="51"/>
      <c r="CSW114" s="48"/>
      <c r="CSX114" s="49"/>
      <c r="CSY114" s="49"/>
      <c r="CSZ114" s="49"/>
      <c r="CTA114" s="49"/>
      <c r="CTB114" s="49"/>
      <c r="CTC114" s="49"/>
      <c r="CTD114" s="51"/>
      <c r="CTE114" s="48"/>
      <c r="CTF114" s="49"/>
      <c r="CTG114" s="49"/>
      <c r="CTH114" s="49"/>
      <c r="CTI114" s="49"/>
      <c r="CTJ114" s="49"/>
      <c r="CTK114" s="49"/>
      <c r="CTL114" s="51"/>
      <c r="CTM114" s="48"/>
      <c r="CTN114" s="49"/>
      <c r="CTO114" s="49"/>
      <c r="CTP114" s="49"/>
      <c r="CTQ114" s="49"/>
      <c r="CTR114" s="49"/>
      <c r="CTS114" s="49"/>
      <c r="CTT114" s="51"/>
      <c r="CTU114" s="48"/>
      <c r="CTV114" s="49"/>
      <c r="CTW114" s="49"/>
      <c r="CTX114" s="49"/>
      <c r="CTY114" s="49"/>
      <c r="CTZ114" s="49"/>
      <c r="CUA114" s="49"/>
      <c r="CUB114" s="51"/>
      <c r="CUC114" s="48"/>
      <c r="CUD114" s="49"/>
      <c r="CUE114" s="49"/>
      <c r="CUF114" s="49"/>
      <c r="CUG114" s="49"/>
      <c r="CUH114" s="49"/>
      <c r="CUI114" s="49"/>
      <c r="CUJ114" s="51"/>
      <c r="CUK114" s="48"/>
      <c r="CUL114" s="49"/>
      <c r="CUM114" s="49"/>
      <c r="CUN114" s="49"/>
      <c r="CUO114" s="49"/>
      <c r="CUP114" s="49"/>
      <c r="CUQ114" s="49"/>
      <c r="CUR114" s="51"/>
      <c r="CUS114" s="48"/>
      <c r="CUT114" s="49"/>
      <c r="CUU114" s="49"/>
      <c r="CUV114" s="49"/>
      <c r="CUW114" s="49"/>
      <c r="CUX114" s="49"/>
      <c r="CUY114" s="49"/>
      <c r="CUZ114" s="51"/>
      <c r="CVA114" s="48"/>
      <c r="CVB114" s="49"/>
      <c r="CVC114" s="49"/>
      <c r="CVD114" s="49"/>
      <c r="CVE114" s="49"/>
      <c r="CVF114" s="49"/>
      <c r="CVG114" s="49"/>
      <c r="CVH114" s="51"/>
      <c r="CVI114" s="48"/>
      <c r="CVJ114" s="49"/>
      <c r="CVK114" s="49"/>
      <c r="CVL114" s="49"/>
      <c r="CVM114" s="49"/>
      <c r="CVN114" s="49"/>
      <c r="CVO114" s="49"/>
      <c r="CVP114" s="51"/>
      <c r="CVQ114" s="48"/>
      <c r="CVR114" s="49"/>
      <c r="CVS114" s="49"/>
      <c r="CVT114" s="49"/>
      <c r="CVU114" s="49"/>
      <c r="CVV114" s="49"/>
      <c r="CVW114" s="49"/>
      <c r="CVX114" s="51"/>
      <c r="CVY114" s="48"/>
      <c r="CVZ114" s="49"/>
      <c r="CWA114" s="49"/>
      <c r="CWB114" s="49"/>
      <c r="CWC114" s="49"/>
      <c r="CWD114" s="49"/>
      <c r="CWE114" s="49"/>
      <c r="CWF114" s="51"/>
      <c r="CWG114" s="48"/>
      <c r="CWH114" s="49"/>
      <c r="CWI114" s="49"/>
      <c r="CWJ114" s="49"/>
      <c r="CWK114" s="49"/>
      <c r="CWL114" s="49"/>
      <c r="CWM114" s="49"/>
      <c r="CWN114" s="51"/>
      <c r="CWO114" s="48"/>
      <c r="CWP114" s="49"/>
      <c r="CWQ114" s="49"/>
      <c r="CWR114" s="49"/>
      <c r="CWS114" s="49"/>
      <c r="CWT114" s="49"/>
      <c r="CWU114" s="49"/>
      <c r="CWV114" s="51"/>
      <c r="CWW114" s="48"/>
      <c r="CWX114" s="49"/>
      <c r="CWY114" s="49"/>
      <c r="CWZ114" s="49"/>
      <c r="CXA114" s="49"/>
      <c r="CXB114" s="49"/>
      <c r="CXC114" s="49"/>
      <c r="CXD114" s="51"/>
      <c r="CXE114" s="48"/>
      <c r="CXF114" s="49"/>
      <c r="CXG114" s="49"/>
      <c r="CXH114" s="49"/>
      <c r="CXI114" s="49"/>
      <c r="CXJ114" s="49"/>
      <c r="CXK114" s="49"/>
      <c r="CXL114" s="51"/>
      <c r="CXM114" s="48"/>
      <c r="CXN114" s="49"/>
      <c r="CXO114" s="49"/>
      <c r="CXP114" s="49"/>
      <c r="CXQ114" s="49"/>
      <c r="CXR114" s="49"/>
      <c r="CXS114" s="49"/>
      <c r="CXT114" s="51"/>
      <c r="CXU114" s="48"/>
      <c r="CXV114" s="49"/>
      <c r="CXW114" s="49"/>
      <c r="CXX114" s="49"/>
      <c r="CXY114" s="49"/>
      <c r="CXZ114" s="49"/>
      <c r="CYA114" s="49"/>
      <c r="CYB114" s="51"/>
      <c r="CYC114" s="48"/>
      <c r="CYD114" s="49"/>
      <c r="CYE114" s="49"/>
      <c r="CYF114" s="49"/>
      <c r="CYG114" s="49"/>
      <c r="CYH114" s="49"/>
      <c r="CYI114" s="49"/>
      <c r="CYJ114" s="51"/>
      <c r="CYK114" s="48"/>
      <c r="CYL114" s="49"/>
      <c r="CYM114" s="49"/>
      <c r="CYN114" s="49"/>
      <c r="CYO114" s="49"/>
      <c r="CYP114" s="49"/>
      <c r="CYQ114" s="49"/>
      <c r="CYR114" s="51"/>
      <c r="CYS114" s="48"/>
      <c r="CYT114" s="49"/>
      <c r="CYU114" s="49"/>
      <c r="CYV114" s="49"/>
      <c r="CYW114" s="49"/>
      <c r="CYX114" s="49"/>
      <c r="CYY114" s="49"/>
      <c r="CYZ114" s="51"/>
      <c r="CZA114" s="48"/>
      <c r="CZB114" s="49"/>
      <c r="CZC114" s="49"/>
      <c r="CZD114" s="49"/>
      <c r="CZE114" s="49"/>
      <c r="CZF114" s="49"/>
      <c r="CZG114" s="49"/>
      <c r="CZH114" s="51"/>
      <c r="CZI114" s="48"/>
      <c r="CZJ114" s="49"/>
      <c r="CZK114" s="49"/>
      <c r="CZL114" s="49"/>
      <c r="CZM114" s="49"/>
      <c r="CZN114" s="49"/>
      <c r="CZO114" s="49"/>
      <c r="CZP114" s="51"/>
      <c r="CZQ114" s="48"/>
      <c r="CZR114" s="49"/>
      <c r="CZS114" s="49"/>
      <c r="CZT114" s="49"/>
      <c r="CZU114" s="49"/>
      <c r="CZV114" s="49"/>
      <c r="CZW114" s="49"/>
      <c r="CZX114" s="51"/>
      <c r="CZY114" s="48"/>
      <c r="CZZ114" s="49"/>
      <c r="DAA114" s="49"/>
      <c r="DAB114" s="49"/>
      <c r="DAC114" s="49"/>
      <c r="DAD114" s="49"/>
      <c r="DAE114" s="49"/>
      <c r="DAF114" s="51"/>
      <c r="DAG114" s="48"/>
      <c r="DAH114" s="49"/>
      <c r="DAI114" s="49"/>
      <c r="DAJ114" s="49"/>
      <c r="DAK114" s="49"/>
      <c r="DAL114" s="49"/>
      <c r="DAM114" s="49"/>
      <c r="DAN114" s="51"/>
      <c r="DAO114" s="48"/>
      <c r="DAP114" s="49"/>
      <c r="DAQ114" s="49"/>
      <c r="DAR114" s="49"/>
      <c r="DAS114" s="49"/>
      <c r="DAT114" s="49"/>
      <c r="DAU114" s="49"/>
      <c r="DAV114" s="51"/>
      <c r="DAW114" s="48"/>
      <c r="DAX114" s="49"/>
      <c r="DAY114" s="49"/>
      <c r="DAZ114" s="49"/>
      <c r="DBA114" s="49"/>
      <c r="DBB114" s="49"/>
      <c r="DBC114" s="49"/>
      <c r="DBD114" s="51"/>
      <c r="DBE114" s="48"/>
      <c r="DBF114" s="49"/>
      <c r="DBG114" s="49"/>
      <c r="DBH114" s="49"/>
      <c r="DBI114" s="49"/>
      <c r="DBJ114" s="49"/>
      <c r="DBK114" s="49"/>
      <c r="DBL114" s="51"/>
      <c r="DBM114" s="48"/>
      <c r="DBN114" s="49"/>
      <c r="DBO114" s="49"/>
      <c r="DBP114" s="49"/>
      <c r="DBQ114" s="49"/>
      <c r="DBR114" s="49"/>
      <c r="DBS114" s="49"/>
      <c r="DBT114" s="51"/>
      <c r="DBU114" s="48"/>
      <c r="DBV114" s="49"/>
      <c r="DBW114" s="49"/>
      <c r="DBX114" s="49"/>
      <c r="DBY114" s="49"/>
      <c r="DBZ114" s="49"/>
      <c r="DCA114" s="49"/>
      <c r="DCB114" s="51"/>
      <c r="DCC114" s="48"/>
      <c r="DCD114" s="49"/>
      <c r="DCE114" s="49"/>
      <c r="DCF114" s="49"/>
      <c r="DCG114" s="49"/>
      <c r="DCH114" s="49"/>
      <c r="DCI114" s="49"/>
      <c r="DCJ114" s="51"/>
      <c r="DCK114" s="48"/>
      <c r="DCL114" s="49"/>
      <c r="DCM114" s="49"/>
      <c r="DCN114" s="49"/>
      <c r="DCO114" s="49"/>
      <c r="DCP114" s="49"/>
      <c r="DCQ114" s="49"/>
      <c r="DCR114" s="51"/>
      <c r="DCS114" s="48"/>
      <c r="DCT114" s="49"/>
      <c r="DCU114" s="49"/>
      <c r="DCV114" s="49"/>
      <c r="DCW114" s="49"/>
      <c r="DCX114" s="49"/>
      <c r="DCY114" s="49"/>
      <c r="DCZ114" s="51"/>
      <c r="DDA114" s="48"/>
      <c r="DDB114" s="49"/>
      <c r="DDC114" s="49"/>
      <c r="DDD114" s="49"/>
      <c r="DDE114" s="49"/>
      <c r="DDF114" s="49"/>
      <c r="DDG114" s="49"/>
      <c r="DDH114" s="51"/>
      <c r="DDI114" s="48"/>
      <c r="DDJ114" s="49"/>
      <c r="DDK114" s="49"/>
      <c r="DDL114" s="49"/>
      <c r="DDM114" s="49"/>
      <c r="DDN114" s="49"/>
      <c r="DDO114" s="49"/>
      <c r="DDP114" s="51"/>
      <c r="DDQ114" s="48"/>
      <c r="DDR114" s="49"/>
      <c r="DDS114" s="49"/>
      <c r="DDT114" s="49"/>
      <c r="DDU114" s="49"/>
      <c r="DDV114" s="49"/>
      <c r="DDW114" s="49"/>
      <c r="DDX114" s="51"/>
      <c r="DDY114" s="48"/>
      <c r="DDZ114" s="49"/>
      <c r="DEA114" s="49"/>
      <c r="DEB114" s="49"/>
      <c r="DEC114" s="49"/>
      <c r="DED114" s="49"/>
      <c r="DEE114" s="49"/>
      <c r="DEF114" s="51"/>
      <c r="DEG114" s="48"/>
      <c r="DEH114" s="49"/>
      <c r="DEI114" s="49"/>
      <c r="DEJ114" s="49"/>
      <c r="DEK114" s="49"/>
      <c r="DEL114" s="49"/>
      <c r="DEM114" s="49"/>
      <c r="DEN114" s="51"/>
      <c r="DEO114" s="48"/>
      <c r="DEP114" s="49"/>
      <c r="DEQ114" s="49"/>
      <c r="DER114" s="49"/>
      <c r="DES114" s="49"/>
      <c r="DET114" s="49"/>
      <c r="DEU114" s="49"/>
      <c r="DEV114" s="51"/>
      <c r="DEW114" s="48"/>
      <c r="DEX114" s="49"/>
      <c r="DEY114" s="49"/>
      <c r="DEZ114" s="49"/>
      <c r="DFA114" s="49"/>
      <c r="DFB114" s="49"/>
      <c r="DFC114" s="49"/>
      <c r="DFD114" s="51"/>
      <c r="DFE114" s="48"/>
      <c r="DFF114" s="49"/>
      <c r="DFG114" s="49"/>
      <c r="DFH114" s="49"/>
      <c r="DFI114" s="49"/>
      <c r="DFJ114" s="49"/>
      <c r="DFK114" s="49"/>
      <c r="DFL114" s="51"/>
      <c r="DFM114" s="48"/>
      <c r="DFN114" s="49"/>
      <c r="DFO114" s="49"/>
      <c r="DFP114" s="49"/>
      <c r="DFQ114" s="49"/>
      <c r="DFR114" s="49"/>
      <c r="DFS114" s="49"/>
      <c r="DFT114" s="51"/>
      <c r="DFU114" s="48"/>
      <c r="DFV114" s="49"/>
      <c r="DFW114" s="49"/>
      <c r="DFX114" s="49"/>
      <c r="DFY114" s="49"/>
      <c r="DFZ114" s="49"/>
      <c r="DGA114" s="49"/>
      <c r="DGB114" s="51"/>
      <c r="DGC114" s="48"/>
      <c r="DGD114" s="49"/>
      <c r="DGE114" s="49"/>
      <c r="DGF114" s="49"/>
      <c r="DGG114" s="49"/>
      <c r="DGH114" s="49"/>
      <c r="DGI114" s="49"/>
      <c r="DGJ114" s="51"/>
      <c r="DGK114" s="48"/>
      <c r="DGL114" s="49"/>
      <c r="DGM114" s="49"/>
      <c r="DGN114" s="49"/>
      <c r="DGO114" s="49"/>
      <c r="DGP114" s="49"/>
      <c r="DGQ114" s="49"/>
      <c r="DGR114" s="51"/>
      <c r="DGS114" s="48"/>
      <c r="DGT114" s="49"/>
      <c r="DGU114" s="49"/>
      <c r="DGV114" s="49"/>
      <c r="DGW114" s="49"/>
      <c r="DGX114" s="49"/>
      <c r="DGY114" s="49"/>
      <c r="DGZ114" s="51"/>
      <c r="DHA114" s="48"/>
      <c r="DHB114" s="49"/>
      <c r="DHC114" s="49"/>
      <c r="DHD114" s="49"/>
      <c r="DHE114" s="49"/>
      <c r="DHF114" s="49"/>
      <c r="DHG114" s="49"/>
      <c r="DHH114" s="51"/>
      <c r="DHI114" s="48"/>
      <c r="DHJ114" s="49"/>
      <c r="DHK114" s="49"/>
      <c r="DHL114" s="49"/>
      <c r="DHM114" s="49"/>
      <c r="DHN114" s="49"/>
      <c r="DHO114" s="49"/>
      <c r="DHP114" s="51"/>
      <c r="DHQ114" s="48"/>
      <c r="DHR114" s="49"/>
      <c r="DHS114" s="49"/>
      <c r="DHT114" s="49"/>
      <c r="DHU114" s="49"/>
      <c r="DHV114" s="49"/>
      <c r="DHW114" s="49"/>
      <c r="DHX114" s="51"/>
      <c r="DHY114" s="48"/>
      <c r="DHZ114" s="49"/>
      <c r="DIA114" s="49"/>
      <c r="DIB114" s="49"/>
      <c r="DIC114" s="49"/>
      <c r="DID114" s="49"/>
      <c r="DIE114" s="49"/>
      <c r="DIF114" s="51"/>
      <c r="DIG114" s="48"/>
      <c r="DIH114" s="49"/>
      <c r="DII114" s="49"/>
      <c r="DIJ114" s="49"/>
      <c r="DIK114" s="49"/>
      <c r="DIL114" s="49"/>
      <c r="DIM114" s="49"/>
      <c r="DIN114" s="51"/>
      <c r="DIO114" s="48"/>
      <c r="DIP114" s="49"/>
      <c r="DIQ114" s="49"/>
      <c r="DIR114" s="49"/>
      <c r="DIS114" s="49"/>
      <c r="DIT114" s="49"/>
      <c r="DIU114" s="49"/>
      <c r="DIV114" s="51"/>
      <c r="DIW114" s="48"/>
      <c r="DIX114" s="49"/>
      <c r="DIY114" s="49"/>
      <c r="DIZ114" s="49"/>
      <c r="DJA114" s="49"/>
      <c r="DJB114" s="49"/>
      <c r="DJC114" s="49"/>
      <c r="DJD114" s="51"/>
      <c r="DJE114" s="48"/>
      <c r="DJF114" s="49"/>
      <c r="DJG114" s="49"/>
      <c r="DJH114" s="49"/>
      <c r="DJI114" s="49"/>
      <c r="DJJ114" s="49"/>
      <c r="DJK114" s="49"/>
      <c r="DJL114" s="51"/>
      <c r="DJM114" s="48"/>
      <c r="DJN114" s="49"/>
      <c r="DJO114" s="49"/>
      <c r="DJP114" s="49"/>
      <c r="DJQ114" s="49"/>
      <c r="DJR114" s="49"/>
      <c r="DJS114" s="49"/>
      <c r="DJT114" s="51"/>
      <c r="DJU114" s="48"/>
      <c r="DJV114" s="49"/>
      <c r="DJW114" s="49"/>
      <c r="DJX114" s="49"/>
      <c r="DJY114" s="49"/>
      <c r="DJZ114" s="49"/>
      <c r="DKA114" s="49"/>
      <c r="DKB114" s="51"/>
      <c r="DKC114" s="48"/>
      <c r="DKD114" s="49"/>
      <c r="DKE114" s="49"/>
      <c r="DKF114" s="49"/>
      <c r="DKG114" s="49"/>
      <c r="DKH114" s="49"/>
      <c r="DKI114" s="49"/>
      <c r="DKJ114" s="51"/>
      <c r="DKK114" s="48"/>
      <c r="DKL114" s="49"/>
      <c r="DKM114" s="49"/>
      <c r="DKN114" s="49"/>
      <c r="DKO114" s="49"/>
      <c r="DKP114" s="49"/>
      <c r="DKQ114" s="49"/>
      <c r="DKR114" s="51"/>
      <c r="DKS114" s="48"/>
      <c r="DKT114" s="49"/>
      <c r="DKU114" s="49"/>
      <c r="DKV114" s="49"/>
      <c r="DKW114" s="49"/>
      <c r="DKX114" s="49"/>
      <c r="DKY114" s="49"/>
      <c r="DKZ114" s="51"/>
      <c r="DLA114" s="48"/>
      <c r="DLB114" s="49"/>
      <c r="DLC114" s="49"/>
      <c r="DLD114" s="49"/>
      <c r="DLE114" s="49"/>
      <c r="DLF114" s="49"/>
      <c r="DLG114" s="49"/>
      <c r="DLH114" s="51"/>
      <c r="DLI114" s="48"/>
      <c r="DLJ114" s="49"/>
      <c r="DLK114" s="49"/>
      <c r="DLL114" s="49"/>
      <c r="DLM114" s="49"/>
      <c r="DLN114" s="49"/>
      <c r="DLO114" s="49"/>
      <c r="DLP114" s="51"/>
      <c r="DLQ114" s="48"/>
      <c r="DLR114" s="49"/>
      <c r="DLS114" s="49"/>
      <c r="DLT114" s="49"/>
      <c r="DLU114" s="49"/>
      <c r="DLV114" s="49"/>
      <c r="DLW114" s="49"/>
      <c r="DLX114" s="51"/>
      <c r="DLY114" s="48"/>
      <c r="DLZ114" s="49"/>
      <c r="DMA114" s="49"/>
      <c r="DMB114" s="49"/>
      <c r="DMC114" s="49"/>
      <c r="DMD114" s="49"/>
      <c r="DME114" s="49"/>
      <c r="DMF114" s="51"/>
      <c r="DMG114" s="48"/>
      <c r="DMH114" s="49"/>
      <c r="DMI114" s="49"/>
      <c r="DMJ114" s="49"/>
      <c r="DMK114" s="49"/>
      <c r="DML114" s="49"/>
      <c r="DMM114" s="49"/>
      <c r="DMN114" s="51"/>
      <c r="DMO114" s="48"/>
      <c r="DMP114" s="49"/>
      <c r="DMQ114" s="49"/>
      <c r="DMR114" s="49"/>
      <c r="DMS114" s="49"/>
      <c r="DMT114" s="49"/>
      <c r="DMU114" s="49"/>
      <c r="DMV114" s="51"/>
      <c r="DMW114" s="48"/>
      <c r="DMX114" s="49"/>
      <c r="DMY114" s="49"/>
      <c r="DMZ114" s="49"/>
      <c r="DNA114" s="49"/>
      <c r="DNB114" s="49"/>
      <c r="DNC114" s="49"/>
      <c r="DND114" s="51"/>
      <c r="DNE114" s="48"/>
      <c r="DNF114" s="49"/>
      <c r="DNG114" s="49"/>
      <c r="DNH114" s="49"/>
      <c r="DNI114" s="49"/>
      <c r="DNJ114" s="49"/>
      <c r="DNK114" s="49"/>
      <c r="DNL114" s="51"/>
      <c r="DNM114" s="48"/>
      <c r="DNN114" s="49"/>
      <c r="DNO114" s="49"/>
      <c r="DNP114" s="49"/>
      <c r="DNQ114" s="49"/>
      <c r="DNR114" s="49"/>
      <c r="DNS114" s="49"/>
      <c r="DNT114" s="51"/>
      <c r="DNU114" s="48"/>
      <c r="DNV114" s="49"/>
      <c r="DNW114" s="49"/>
      <c r="DNX114" s="49"/>
      <c r="DNY114" s="49"/>
      <c r="DNZ114" s="49"/>
      <c r="DOA114" s="49"/>
      <c r="DOB114" s="51"/>
      <c r="DOC114" s="48"/>
      <c r="DOD114" s="49"/>
      <c r="DOE114" s="49"/>
      <c r="DOF114" s="49"/>
      <c r="DOG114" s="49"/>
      <c r="DOH114" s="49"/>
      <c r="DOI114" s="49"/>
      <c r="DOJ114" s="51"/>
      <c r="DOK114" s="48"/>
      <c r="DOL114" s="49"/>
      <c r="DOM114" s="49"/>
      <c r="DON114" s="49"/>
      <c r="DOO114" s="49"/>
      <c r="DOP114" s="49"/>
      <c r="DOQ114" s="49"/>
      <c r="DOR114" s="51"/>
      <c r="DOS114" s="48"/>
      <c r="DOT114" s="49"/>
      <c r="DOU114" s="49"/>
      <c r="DOV114" s="49"/>
      <c r="DOW114" s="49"/>
      <c r="DOX114" s="49"/>
      <c r="DOY114" s="49"/>
      <c r="DOZ114" s="51"/>
      <c r="DPA114" s="48"/>
      <c r="DPB114" s="49"/>
      <c r="DPC114" s="49"/>
      <c r="DPD114" s="49"/>
      <c r="DPE114" s="49"/>
      <c r="DPF114" s="49"/>
      <c r="DPG114" s="49"/>
      <c r="DPH114" s="51"/>
      <c r="DPI114" s="48"/>
      <c r="DPJ114" s="49"/>
      <c r="DPK114" s="49"/>
      <c r="DPL114" s="49"/>
      <c r="DPM114" s="49"/>
      <c r="DPN114" s="49"/>
      <c r="DPO114" s="49"/>
      <c r="DPP114" s="51"/>
      <c r="DPQ114" s="48"/>
      <c r="DPR114" s="49"/>
      <c r="DPS114" s="49"/>
      <c r="DPT114" s="49"/>
      <c r="DPU114" s="49"/>
      <c r="DPV114" s="49"/>
      <c r="DPW114" s="49"/>
      <c r="DPX114" s="51"/>
      <c r="DPY114" s="48"/>
      <c r="DPZ114" s="49"/>
      <c r="DQA114" s="49"/>
      <c r="DQB114" s="49"/>
      <c r="DQC114" s="49"/>
      <c r="DQD114" s="49"/>
      <c r="DQE114" s="49"/>
      <c r="DQF114" s="51"/>
      <c r="DQG114" s="48"/>
      <c r="DQH114" s="49"/>
      <c r="DQI114" s="49"/>
      <c r="DQJ114" s="49"/>
      <c r="DQK114" s="49"/>
      <c r="DQL114" s="49"/>
      <c r="DQM114" s="49"/>
      <c r="DQN114" s="51"/>
      <c r="DQO114" s="48"/>
      <c r="DQP114" s="49"/>
      <c r="DQQ114" s="49"/>
      <c r="DQR114" s="49"/>
      <c r="DQS114" s="49"/>
      <c r="DQT114" s="49"/>
      <c r="DQU114" s="49"/>
      <c r="DQV114" s="51"/>
      <c r="DQW114" s="48"/>
      <c r="DQX114" s="49"/>
      <c r="DQY114" s="49"/>
      <c r="DQZ114" s="49"/>
      <c r="DRA114" s="49"/>
      <c r="DRB114" s="49"/>
      <c r="DRC114" s="49"/>
      <c r="DRD114" s="51"/>
      <c r="DRE114" s="48"/>
      <c r="DRF114" s="49"/>
      <c r="DRG114" s="49"/>
      <c r="DRH114" s="49"/>
      <c r="DRI114" s="49"/>
      <c r="DRJ114" s="49"/>
      <c r="DRK114" s="49"/>
      <c r="DRL114" s="51"/>
      <c r="DRM114" s="48"/>
      <c r="DRN114" s="49"/>
      <c r="DRO114" s="49"/>
      <c r="DRP114" s="49"/>
      <c r="DRQ114" s="49"/>
      <c r="DRR114" s="49"/>
      <c r="DRS114" s="49"/>
      <c r="DRT114" s="51"/>
      <c r="DRU114" s="48"/>
      <c r="DRV114" s="49"/>
      <c r="DRW114" s="49"/>
      <c r="DRX114" s="49"/>
      <c r="DRY114" s="49"/>
      <c r="DRZ114" s="49"/>
      <c r="DSA114" s="49"/>
      <c r="DSB114" s="51"/>
      <c r="DSC114" s="48"/>
      <c r="DSD114" s="49"/>
      <c r="DSE114" s="49"/>
      <c r="DSF114" s="49"/>
      <c r="DSG114" s="49"/>
      <c r="DSH114" s="49"/>
      <c r="DSI114" s="49"/>
      <c r="DSJ114" s="51"/>
      <c r="DSK114" s="48"/>
      <c r="DSL114" s="49"/>
      <c r="DSM114" s="49"/>
      <c r="DSN114" s="49"/>
      <c r="DSO114" s="49"/>
      <c r="DSP114" s="49"/>
      <c r="DSQ114" s="49"/>
      <c r="DSR114" s="51"/>
      <c r="DSS114" s="48"/>
      <c r="DST114" s="49"/>
      <c r="DSU114" s="49"/>
      <c r="DSV114" s="49"/>
      <c r="DSW114" s="49"/>
      <c r="DSX114" s="49"/>
      <c r="DSY114" s="49"/>
      <c r="DSZ114" s="51"/>
      <c r="DTA114" s="48"/>
      <c r="DTB114" s="49"/>
      <c r="DTC114" s="49"/>
      <c r="DTD114" s="49"/>
      <c r="DTE114" s="49"/>
      <c r="DTF114" s="49"/>
      <c r="DTG114" s="49"/>
      <c r="DTH114" s="51"/>
      <c r="DTI114" s="48"/>
      <c r="DTJ114" s="49"/>
      <c r="DTK114" s="49"/>
      <c r="DTL114" s="49"/>
      <c r="DTM114" s="49"/>
      <c r="DTN114" s="49"/>
      <c r="DTO114" s="49"/>
      <c r="DTP114" s="51"/>
      <c r="DTQ114" s="48"/>
      <c r="DTR114" s="49"/>
      <c r="DTS114" s="49"/>
      <c r="DTT114" s="49"/>
      <c r="DTU114" s="49"/>
      <c r="DTV114" s="49"/>
      <c r="DTW114" s="49"/>
      <c r="DTX114" s="51"/>
      <c r="DTY114" s="48"/>
      <c r="DTZ114" s="49"/>
      <c r="DUA114" s="49"/>
      <c r="DUB114" s="49"/>
      <c r="DUC114" s="49"/>
      <c r="DUD114" s="49"/>
      <c r="DUE114" s="49"/>
      <c r="DUF114" s="51"/>
      <c r="DUG114" s="48"/>
      <c r="DUH114" s="49"/>
      <c r="DUI114" s="49"/>
      <c r="DUJ114" s="49"/>
      <c r="DUK114" s="49"/>
      <c r="DUL114" s="49"/>
      <c r="DUM114" s="49"/>
      <c r="DUN114" s="51"/>
      <c r="DUO114" s="48"/>
      <c r="DUP114" s="49"/>
      <c r="DUQ114" s="49"/>
      <c r="DUR114" s="49"/>
      <c r="DUS114" s="49"/>
      <c r="DUT114" s="49"/>
      <c r="DUU114" s="49"/>
      <c r="DUV114" s="51"/>
      <c r="DUW114" s="48"/>
      <c r="DUX114" s="49"/>
      <c r="DUY114" s="49"/>
      <c r="DUZ114" s="49"/>
      <c r="DVA114" s="49"/>
      <c r="DVB114" s="49"/>
      <c r="DVC114" s="49"/>
      <c r="DVD114" s="51"/>
      <c r="DVE114" s="48"/>
      <c r="DVF114" s="49"/>
      <c r="DVG114" s="49"/>
      <c r="DVH114" s="49"/>
      <c r="DVI114" s="49"/>
      <c r="DVJ114" s="49"/>
      <c r="DVK114" s="49"/>
      <c r="DVL114" s="51"/>
      <c r="DVM114" s="48"/>
      <c r="DVN114" s="49"/>
      <c r="DVO114" s="49"/>
      <c r="DVP114" s="49"/>
      <c r="DVQ114" s="49"/>
      <c r="DVR114" s="49"/>
      <c r="DVS114" s="49"/>
      <c r="DVT114" s="51"/>
      <c r="DVU114" s="48"/>
      <c r="DVV114" s="49"/>
      <c r="DVW114" s="49"/>
      <c r="DVX114" s="49"/>
      <c r="DVY114" s="49"/>
      <c r="DVZ114" s="49"/>
      <c r="DWA114" s="49"/>
      <c r="DWB114" s="51"/>
      <c r="DWC114" s="48"/>
      <c r="DWD114" s="49"/>
      <c r="DWE114" s="49"/>
      <c r="DWF114" s="49"/>
      <c r="DWG114" s="49"/>
      <c r="DWH114" s="49"/>
      <c r="DWI114" s="49"/>
      <c r="DWJ114" s="51"/>
      <c r="DWK114" s="48"/>
      <c r="DWL114" s="49"/>
      <c r="DWM114" s="49"/>
      <c r="DWN114" s="49"/>
      <c r="DWO114" s="49"/>
      <c r="DWP114" s="49"/>
      <c r="DWQ114" s="49"/>
      <c r="DWR114" s="51"/>
      <c r="DWS114" s="48"/>
      <c r="DWT114" s="49"/>
      <c r="DWU114" s="49"/>
      <c r="DWV114" s="49"/>
      <c r="DWW114" s="49"/>
      <c r="DWX114" s="49"/>
      <c r="DWY114" s="49"/>
      <c r="DWZ114" s="51"/>
      <c r="DXA114" s="48"/>
      <c r="DXB114" s="49"/>
      <c r="DXC114" s="49"/>
      <c r="DXD114" s="49"/>
      <c r="DXE114" s="49"/>
      <c r="DXF114" s="49"/>
      <c r="DXG114" s="49"/>
      <c r="DXH114" s="51"/>
      <c r="DXI114" s="48"/>
      <c r="DXJ114" s="49"/>
      <c r="DXK114" s="49"/>
      <c r="DXL114" s="49"/>
      <c r="DXM114" s="49"/>
      <c r="DXN114" s="49"/>
      <c r="DXO114" s="49"/>
      <c r="DXP114" s="51"/>
      <c r="DXQ114" s="48"/>
      <c r="DXR114" s="49"/>
      <c r="DXS114" s="49"/>
      <c r="DXT114" s="49"/>
      <c r="DXU114" s="49"/>
      <c r="DXV114" s="49"/>
      <c r="DXW114" s="49"/>
      <c r="DXX114" s="51"/>
      <c r="DXY114" s="48"/>
      <c r="DXZ114" s="49"/>
      <c r="DYA114" s="49"/>
      <c r="DYB114" s="49"/>
      <c r="DYC114" s="49"/>
      <c r="DYD114" s="49"/>
      <c r="DYE114" s="49"/>
      <c r="DYF114" s="51"/>
      <c r="DYG114" s="48"/>
      <c r="DYH114" s="49"/>
      <c r="DYI114" s="49"/>
      <c r="DYJ114" s="49"/>
      <c r="DYK114" s="49"/>
      <c r="DYL114" s="49"/>
      <c r="DYM114" s="49"/>
      <c r="DYN114" s="51"/>
      <c r="DYO114" s="48"/>
      <c r="DYP114" s="49"/>
      <c r="DYQ114" s="49"/>
      <c r="DYR114" s="49"/>
      <c r="DYS114" s="49"/>
      <c r="DYT114" s="49"/>
      <c r="DYU114" s="49"/>
      <c r="DYV114" s="51"/>
      <c r="DYW114" s="48"/>
      <c r="DYX114" s="49"/>
      <c r="DYY114" s="49"/>
      <c r="DYZ114" s="49"/>
      <c r="DZA114" s="49"/>
      <c r="DZB114" s="49"/>
      <c r="DZC114" s="49"/>
      <c r="DZD114" s="51"/>
      <c r="DZE114" s="48"/>
      <c r="DZF114" s="49"/>
      <c r="DZG114" s="49"/>
      <c r="DZH114" s="49"/>
      <c r="DZI114" s="49"/>
      <c r="DZJ114" s="49"/>
      <c r="DZK114" s="49"/>
      <c r="DZL114" s="51"/>
      <c r="DZM114" s="48"/>
      <c r="DZN114" s="49"/>
      <c r="DZO114" s="49"/>
      <c r="DZP114" s="49"/>
      <c r="DZQ114" s="49"/>
      <c r="DZR114" s="49"/>
      <c r="DZS114" s="49"/>
      <c r="DZT114" s="51"/>
      <c r="DZU114" s="48"/>
      <c r="DZV114" s="49"/>
      <c r="DZW114" s="49"/>
      <c r="DZX114" s="49"/>
      <c r="DZY114" s="49"/>
      <c r="DZZ114" s="49"/>
      <c r="EAA114" s="49"/>
      <c r="EAB114" s="51"/>
      <c r="EAC114" s="48"/>
      <c r="EAD114" s="49"/>
      <c r="EAE114" s="49"/>
      <c r="EAF114" s="49"/>
      <c r="EAG114" s="49"/>
      <c r="EAH114" s="49"/>
      <c r="EAI114" s="49"/>
      <c r="EAJ114" s="51"/>
      <c r="EAK114" s="48"/>
      <c r="EAL114" s="49"/>
      <c r="EAM114" s="49"/>
      <c r="EAN114" s="49"/>
      <c r="EAO114" s="49"/>
      <c r="EAP114" s="49"/>
      <c r="EAQ114" s="49"/>
      <c r="EAR114" s="51"/>
      <c r="EAS114" s="48"/>
      <c r="EAT114" s="49"/>
      <c r="EAU114" s="49"/>
      <c r="EAV114" s="49"/>
      <c r="EAW114" s="49"/>
      <c r="EAX114" s="49"/>
      <c r="EAY114" s="49"/>
      <c r="EAZ114" s="51"/>
      <c r="EBA114" s="48"/>
      <c r="EBB114" s="49"/>
      <c r="EBC114" s="49"/>
      <c r="EBD114" s="49"/>
      <c r="EBE114" s="49"/>
      <c r="EBF114" s="49"/>
      <c r="EBG114" s="49"/>
      <c r="EBH114" s="51"/>
      <c r="EBI114" s="48"/>
      <c r="EBJ114" s="49"/>
      <c r="EBK114" s="49"/>
      <c r="EBL114" s="49"/>
      <c r="EBM114" s="49"/>
      <c r="EBN114" s="49"/>
      <c r="EBO114" s="49"/>
      <c r="EBP114" s="51"/>
      <c r="EBQ114" s="48"/>
      <c r="EBR114" s="49"/>
      <c r="EBS114" s="49"/>
      <c r="EBT114" s="49"/>
      <c r="EBU114" s="49"/>
      <c r="EBV114" s="49"/>
      <c r="EBW114" s="49"/>
      <c r="EBX114" s="51"/>
      <c r="EBY114" s="48"/>
      <c r="EBZ114" s="49"/>
      <c r="ECA114" s="49"/>
      <c r="ECB114" s="49"/>
      <c r="ECC114" s="49"/>
      <c r="ECD114" s="49"/>
      <c r="ECE114" s="49"/>
      <c r="ECF114" s="51"/>
      <c r="ECG114" s="48"/>
      <c r="ECH114" s="49"/>
      <c r="ECI114" s="49"/>
      <c r="ECJ114" s="49"/>
      <c r="ECK114" s="49"/>
      <c r="ECL114" s="49"/>
      <c r="ECM114" s="49"/>
      <c r="ECN114" s="51"/>
      <c r="ECO114" s="48"/>
      <c r="ECP114" s="49"/>
      <c r="ECQ114" s="49"/>
      <c r="ECR114" s="49"/>
      <c r="ECS114" s="49"/>
      <c r="ECT114" s="49"/>
      <c r="ECU114" s="49"/>
      <c r="ECV114" s="51"/>
      <c r="ECW114" s="48"/>
      <c r="ECX114" s="49"/>
      <c r="ECY114" s="49"/>
      <c r="ECZ114" s="49"/>
      <c r="EDA114" s="49"/>
      <c r="EDB114" s="49"/>
      <c r="EDC114" s="49"/>
      <c r="EDD114" s="51"/>
      <c r="EDE114" s="48"/>
      <c r="EDF114" s="49"/>
      <c r="EDG114" s="49"/>
      <c r="EDH114" s="49"/>
      <c r="EDI114" s="49"/>
      <c r="EDJ114" s="49"/>
      <c r="EDK114" s="49"/>
      <c r="EDL114" s="51"/>
      <c r="EDM114" s="48"/>
      <c r="EDN114" s="49"/>
      <c r="EDO114" s="49"/>
      <c r="EDP114" s="49"/>
      <c r="EDQ114" s="49"/>
      <c r="EDR114" s="49"/>
      <c r="EDS114" s="49"/>
      <c r="EDT114" s="51"/>
      <c r="EDU114" s="48"/>
      <c r="EDV114" s="49"/>
      <c r="EDW114" s="49"/>
      <c r="EDX114" s="49"/>
      <c r="EDY114" s="49"/>
      <c r="EDZ114" s="49"/>
      <c r="EEA114" s="49"/>
      <c r="EEB114" s="51"/>
      <c r="EEC114" s="48"/>
      <c r="EED114" s="49"/>
      <c r="EEE114" s="49"/>
      <c r="EEF114" s="49"/>
      <c r="EEG114" s="49"/>
      <c r="EEH114" s="49"/>
      <c r="EEI114" s="49"/>
      <c r="EEJ114" s="51"/>
      <c r="EEK114" s="48"/>
      <c r="EEL114" s="49"/>
      <c r="EEM114" s="49"/>
      <c r="EEN114" s="49"/>
      <c r="EEO114" s="49"/>
      <c r="EEP114" s="49"/>
      <c r="EEQ114" s="49"/>
      <c r="EER114" s="51"/>
      <c r="EES114" s="48"/>
      <c r="EET114" s="49"/>
      <c r="EEU114" s="49"/>
      <c r="EEV114" s="49"/>
      <c r="EEW114" s="49"/>
      <c r="EEX114" s="49"/>
      <c r="EEY114" s="49"/>
      <c r="EEZ114" s="51"/>
      <c r="EFA114" s="48"/>
      <c r="EFB114" s="49"/>
      <c r="EFC114" s="49"/>
      <c r="EFD114" s="49"/>
      <c r="EFE114" s="49"/>
      <c r="EFF114" s="49"/>
      <c r="EFG114" s="49"/>
      <c r="EFH114" s="51"/>
      <c r="EFI114" s="48"/>
      <c r="EFJ114" s="49"/>
      <c r="EFK114" s="49"/>
      <c r="EFL114" s="49"/>
      <c r="EFM114" s="49"/>
      <c r="EFN114" s="49"/>
      <c r="EFO114" s="49"/>
      <c r="EFP114" s="51"/>
      <c r="EFQ114" s="48"/>
      <c r="EFR114" s="49"/>
      <c r="EFS114" s="49"/>
      <c r="EFT114" s="49"/>
      <c r="EFU114" s="49"/>
      <c r="EFV114" s="49"/>
      <c r="EFW114" s="49"/>
      <c r="EFX114" s="51"/>
      <c r="EFY114" s="48"/>
      <c r="EFZ114" s="49"/>
      <c r="EGA114" s="49"/>
      <c r="EGB114" s="49"/>
      <c r="EGC114" s="49"/>
      <c r="EGD114" s="49"/>
      <c r="EGE114" s="49"/>
      <c r="EGF114" s="51"/>
      <c r="EGG114" s="48"/>
      <c r="EGH114" s="49"/>
      <c r="EGI114" s="49"/>
      <c r="EGJ114" s="49"/>
      <c r="EGK114" s="49"/>
      <c r="EGL114" s="49"/>
      <c r="EGM114" s="49"/>
      <c r="EGN114" s="51"/>
      <c r="EGO114" s="48"/>
      <c r="EGP114" s="49"/>
      <c r="EGQ114" s="49"/>
      <c r="EGR114" s="49"/>
      <c r="EGS114" s="49"/>
      <c r="EGT114" s="49"/>
      <c r="EGU114" s="49"/>
      <c r="EGV114" s="51"/>
      <c r="EGW114" s="48"/>
      <c r="EGX114" s="49"/>
      <c r="EGY114" s="49"/>
      <c r="EGZ114" s="49"/>
      <c r="EHA114" s="49"/>
      <c r="EHB114" s="49"/>
      <c r="EHC114" s="49"/>
      <c r="EHD114" s="51"/>
      <c r="EHE114" s="48"/>
      <c r="EHF114" s="49"/>
      <c r="EHG114" s="49"/>
      <c r="EHH114" s="49"/>
      <c r="EHI114" s="49"/>
      <c r="EHJ114" s="49"/>
      <c r="EHK114" s="49"/>
      <c r="EHL114" s="51"/>
      <c r="EHM114" s="48"/>
      <c r="EHN114" s="49"/>
      <c r="EHO114" s="49"/>
      <c r="EHP114" s="49"/>
      <c r="EHQ114" s="49"/>
      <c r="EHR114" s="49"/>
      <c r="EHS114" s="49"/>
      <c r="EHT114" s="51"/>
      <c r="EHU114" s="48"/>
      <c r="EHV114" s="49"/>
      <c r="EHW114" s="49"/>
      <c r="EHX114" s="49"/>
      <c r="EHY114" s="49"/>
      <c r="EHZ114" s="49"/>
      <c r="EIA114" s="49"/>
      <c r="EIB114" s="51"/>
      <c r="EIC114" s="48"/>
      <c r="EID114" s="49"/>
      <c r="EIE114" s="49"/>
      <c r="EIF114" s="49"/>
      <c r="EIG114" s="49"/>
      <c r="EIH114" s="49"/>
      <c r="EII114" s="49"/>
      <c r="EIJ114" s="51"/>
      <c r="EIK114" s="48"/>
      <c r="EIL114" s="49"/>
      <c r="EIM114" s="49"/>
      <c r="EIN114" s="49"/>
      <c r="EIO114" s="49"/>
      <c r="EIP114" s="49"/>
      <c r="EIQ114" s="49"/>
      <c r="EIR114" s="51"/>
      <c r="EIS114" s="48"/>
      <c r="EIT114" s="49"/>
      <c r="EIU114" s="49"/>
      <c r="EIV114" s="49"/>
      <c r="EIW114" s="49"/>
      <c r="EIX114" s="49"/>
      <c r="EIY114" s="49"/>
      <c r="EIZ114" s="51"/>
      <c r="EJA114" s="48"/>
      <c r="EJB114" s="49"/>
      <c r="EJC114" s="49"/>
      <c r="EJD114" s="49"/>
      <c r="EJE114" s="49"/>
      <c r="EJF114" s="49"/>
      <c r="EJG114" s="49"/>
      <c r="EJH114" s="51"/>
      <c r="EJI114" s="48"/>
      <c r="EJJ114" s="49"/>
      <c r="EJK114" s="49"/>
      <c r="EJL114" s="49"/>
      <c r="EJM114" s="49"/>
      <c r="EJN114" s="49"/>
      <c r="EJO114" s="49"/>
      <c r="EJP114" s="51"/>
      <c r="EJQ114" s="48"/>
      <c r="EJR114" s="49"/>
      <c r="EJS114" s="49"/>
      <c r="EJT114" s="49"/>
      <c r="EJU114" s="49"/>
      <c r="EJV114" s="49"/>
      <c r="EJW114" s="49"/>
      <c r="EJX114" s="51"/>
      <c r="EJY114" s="48"/>
      <c r="EJZ114" s="49"/>
      <c r="EKA114" s="49"/>
      <c r="EKB114" s="49"/>
      <c r="EKC114" s="49"/>
      <c r="EKD114" s="49"/>
      <c r="EKE114" s="49"/>
      <c r="EKF114" s="51"/>
      <c r="EKG114" s="48"/>
      <c r="EKH114" s="49"/>
      <c r="EKI114" s="49"/>
      <c r="EKJ114" s="49"/>
      <c r="EKK114" s="49"/>
      <c r="EKL114" s="49"/>
      <c r="EKM114" s="49"/>
      <c r="EKN114" s="51"/>
      <c r="EKO114" s="48"/>
      <c r="EKP114" s="49"/>
      <c r="EKQ114" s="49"/>
      <c r="EKR114" s="49"/>
      <c r="EKS114" s="49"/>
      <c r="EKT114" s="49"/>
      <c r="EKU114" s="49"/>
      <c r="EKV114" s="51"/>
      <c r="EKW114" s="48"/>
      <c r="EKX114" s="49"/>
      <c r="EKY114" s="49"/>
      <c r="EKZ114" s="49"/>
      <c r="ELA114" s="49"/>
      <c r="ELB114" s="49"/>
      <c r="ELC114" s="49"/>
      <c r="ELD114" s="51"/>
      <c r="ELE114" s="48"/>
      <c r="ELF114" s="49"/>
      <c r="ELG114" s="49"/>
      <c r="ELH114" s="49"/>
      <c r="ELI114" s="49"/>
      <c r="ELJ114" s="49"/>
      <c r="ELK114" s="49"/>
      <c r="ELL114" s="51"/>
      <c r="ELM114" s="48"/>
      <c r="ELN114" s="49"/>
      <c r="ELO114" s="49"/>
      <c r="ELP114" s="49"/>
      <c r="ELQ114" s="49"/>
      <c r="ELR114" s="49"/>
      <c r="ELS114" s="49"/>
      <c r="ELT114" s="51"/>
      <c r="ELU114" s="48"/>
      <c r="ELV114" s="49"/>
      <c r="ELW114" s="49"/>
      <c r="ELX114" s="49"/>
      <c r="ELY114" s="49"/>
      <c r="ELZ114" s="49"/>
      <c r="EMA114" s="49"/>
      <c r="EMB114" s="51"/>
      <c r="EMC114" s="48"/>
      <c r="EMD114" s="49"/>
      <c r="EME114" s="49"/>
      <c r="EMF114" s="49"/>
      <c r="EMG114" s="49"/>
      <c r="EMH114" s="49"/>
      <c r="EMI114" s="49"/>
      <c r="EMJ114" s="51"/>
      <c r="EMK114" s="48"/>
      <c r="EML114" s="49"/>
      <c r="EMM114" s="49"/>
      <c r="EMN114" s="49"/>
      <c r="EMO114" s="49"/>
      <c r="EMP114" s="49"/>
      <c r="EMQ114" s="49"/>
      <c r="EMR114" s="51"/>
      <c r="EMS114" s="48"/>
      <c r="EMT114" s="49"/>
      <c r="EMU114" s="49"/>
      <c r="EMV114" s="49"/>
      <c r="EMW114" s="49"/>
      <c r="EMX114" s="49"/>
      <c r="EMY114" s="49"/>
      <c r="EMZ114" s="51"/>
      <c r="ENA114" s="48"/>
      <c r="ENB114" s="49"/>
      <c r="ENC114" s="49"/>
      <c r="END114" s="49"/>
      <c r="ENE114" s="49"/>
      <c r="ENF114" s="49"/>
      <c r="ENG114" s="49"/>
      <c r="ENH114" s="51"/>
      <c r="ENI114" s="48"/>
      <c r="ENJ114" s="49"/>
      <c r="ENK114" s="49"/>
      <c r="ENL114" s="49"/>
      <c r="ENM114" s="49"/>
      <c r="ENN114" s="49"/>
      <c r="ENO114" s="49"/>
      <c r="ENP114" s="51"/>
      <c r="ENQ114" s="48"/>
      <c r="ENR114" s="49"/>
      <c r="ENS114" s="49"/>
      <c r="ENT114" s="49"/>
      <c r="ENU114" s="49"/>
      <c r="ENV114" s="49"/>
      <c r="ENW114" s="49"/>
      <c r="ENX114" s="51"/>
      <c r="ENY114" s="48"/>
      <c r="ENZ114" s="49"/>
      <c r="EOA114" s="49"/>
      <c r="EOB114" s="49"/>
      <c r="EOC114" s="49"/>
      <c r="EOD114" s="49"/>
      <c r="EOE114" s="49"/>
      <c r="EOF114" s="51"/>
      <c r="EOG114" s="48"/>
      <c r="EOH114" s="49"/>
      <c r="EOI114" s="49"/>
      <c r="EOJ114" s="49"/>
      <c r="EOK114" s="49"/>
      <c r="EOL114" s="49"/>
      <c r="EOM114" s="49"/>
      <c r="EON114" s="51"/>
      <c r="EOO114" s="48"/>
      <c r="EOP114" s="49"/>
      <c r="EOQ114" s="49"/>
      <c r="EOR114" s="49"/>
      <c r="EOS114" s="49"/>
      <c r="EOT114" s="49"/>
      <c r="EOU114" s="49"/>
      <c r="EOV114" s="51"/>
      <c r="EOW114" s="48"/>
      <c r="EOX114" s="49"/>
      <c r="EOY114" s="49"/>
      <c r="EOZ114" s="49"/>
      <c r="EPA114" s="49"/>
      <c r="EPB114" s="49"/>
      <c r="EPC114" s="49"/>
      <c r="EPD114" s="51"/>
      <c r="EPE114" s="48"/>
      <c r="EPF114" s="49"/>
      <c r="EPG114" s="49"/>
      <c r="EPH114" s="49"/>
      <c r="EPI114" s="49"/>
      <c r="EPJ114" s="49"/>
      <c r="EPK114" s="49"/>
      <c r="EPL114" s="51"/>
      <c r="EPM114" s="48"/>
      <c r="EPN114" s="49"/>
      <c r="EPO114" s="49"/>
      <c r="EPP114" s="49"/>
      <c r="EPQ114" s="49"/>
      <c r="EPR114" s="49"/>
      <c r="EPS114" s="49"/>
      <c r="EPT114" s="51"/>
      <c r="EPU114" s="48"/>
      <c r="EPV114" s="49"/>
      <c r="EPW114" s="49"/>
      <c r="EPX114" s="49"/>
      <c r="EPY114" s="49"/>
      <c r="EPZ114" s="49"/>
      <c r="EQA114" s="49"/>
      <c r="EQB114" s="51"/>
      <c r="EQC114" s="48"/>
      <c r="EQD114" s="49"/>
      <c r="EQE114" s="49"/>
      <c r="EQF114" s="49"/>
      <c r="EQG114" s="49"/>
      <c r="EQH114" s="49"/>
      <c r="EQI114" s="49"/>
      <c r="EQJ114" s="51"/>
      <c r="EQK114" s="48"/>
      <c r="EQL114" s="49"/>
      <c r="EQM114" s="49"/>
      <c r="EQN114" s="49"/>
      <c r="EQO114" s="49"/>
      <c r="EQP114" s="49"/>
      <c r="EQQ114" s="49"/>
      <c r="EQR114" s="51"/>
      <c r="EQS114" s="48"/>
      <c r="EQT114" s="49"/>
      <c r="EQU114" s="49"/>
      <c r="EQV114" s="49"/>
      <c r="EQW114" s="49"/>
      <c r="EQX114" s="49"/>
      <c r="EQY114" s="49"/>
      <c r="EQZ114" s="51"/>
      <c r="ERA114" s="48"/>
      <c r="ERB114" s="49"/>
      <c r="ERC114" s="49"/>
      <c r="ERD114" s="49"/>
      <c r="ERE114" s="49"/>
      <c r="ERF114" s="49"/>
      <c r="ERG114" s="49"/>
      <c r="ERH114" s="51"/>
      <c r="ERI114" s="48"/>
      <c r="ERJ114" s="49"/>
      <c r="ERK114" s="49"/>
      <c r="ERL114" s="49"/>
      <c r="ERM114" s="49"/>
      <c r="ERN114" s="49"/>
      <c r="ERO114" s="49"/>
      <c r="ERP114" s="51"/>
      <c r="ERQ114" s="48"/>
      <c r="ERR114" s="49"/>
      <c r="ERS114" s="49"/>
      <c r="ERT114" s="49"/>
      <c r="ERU114" s="49"/>
      <c r="ERV114" s="49"/>
      <c r="ERW114" s="49"/>
      <c r="ERX114" s="51"/>
      <c r="ERY114" s="48"/>
      <c r="ERZ114" s="49"/>
      <c r="ESA114" s="49"/>
      <c r="ESB114" s="49"/>
      <c r="ESC114" s="49"/>
      <c r="ESD114" s="49"/>
      <c r="ESE114" s="49"/>
      <c r="ESF114" s="51"/>
      <c r="ESG114" s="48"/>
      <c r="ESH114" s="49"/>
      <c r="ESI114" s="49"/>
      <c r="ESJ114" s="49"/>
      <c r="ESK114" s="49"/>
      <c r="ESL114" s="49"/>
      <c r="ESM114" s="49"/>
      <c r="ESN114" s="51"/>
      <c r="ESO114" s="48"/>
      <c r="ESP114" s="49"/>
      <c r="ESQ114" s="49"/>
      <c r="ESR114" s="49"/>
      <c r="ESS114" s="49"/>
      <c r="EST114" s="49"/>
      <c r="ESU114" s="49"/>
      <c r="ESV114" s="51"/>
      <c r="ESW114" s="48"/>
      <c r="ESX114" s="49"/>
      <c r="ESY114" s="49"/>
      <c r="ESZ114" s="49"/>
      <c r="ETA114" s="49"/>
      <c r="ETB114" s="49"/>
      <c r="ETC114" s="49"/>
      <c r="ETD114" s="51"/>
      <c r="ETE114" s="48"/>
      <c r="ETF114" s="49"/>
      <c r="ETG114" s="49"/>
      <c r="ETH114" s="49"/>
      <c r="ETI114" s="49"/>
      <c r="ETJ114" s="49"/>
      <c r="ETK114" s="49"/>
      <c r="ETL114" s="51"/>
      <c r="ETM114" s="48"/>
      <c r="ETN114" s="49"/>
      <c r="ETO114" s="49"/>
      <c r="ETP114" s="49"/>
      <c r="ETQ114" s="49"/>
      <c r="ETR114" s="49"/>
      <c r="ETS114" s="49"/>
      <c r="ETT114" s="51"/>
      <c r="ETU114" s="48"/>
      <c r="ETV114" s="49"/>
      <c r="ETW114" s="49"/>
      <c r="ETX114" s="49"/>
      <c r="ETY114" s="49"/>
      <c r="ETZ114" s="49"/>
      <c r="EUA114" s="49"/>
      <c r="EUB114" s="51"/>
      <c r="EUC114" s="48"/>
      <c r="EUD114" s="49"/>
      <c r="EUE114" s="49"/>
      <c r="EUF114" s="49"/>
      <c r="EUG114" s="49"/>
      <c r="EUH114" s="49"/>
      <c r="EUI114" s="49"/>
      <c r="EUJ114" s="51"/>
      <c r="EUK114" s="48"/>
      <c r="EUL114" s="49"/>
      <c r="EUM114" s="49"/>
      <c r="EUN114" s="49"/>
      <c r="EUO114" s="49"/>
      <c r="EUP114" s="49"/>
      <c r="EUQ114" s="49"/>
      <c r="EUR114" s="51"/>
      <c r="EUS114" s="48"/>
      <c r="EUT114" s="49"/>
      <c r="EUU114" s="49"/>
      <c r="EUV114" s="49"/>
      <c r="EUW114" s="49"/>
      <c r="EUX114" s="49"/>
      <c r="EUY114" s="49"/>
      <c r="EUZ114" s="51"/>
      <c r="EVA114" s="48"/>
      <c r="EVB114" s="49"/>
      <c r="EVC114" s="49"/>
      <c r="EVD114" s="49"/>
      <c r="EVE114" s="49"/>
      <c r="EVF114" s="49"/>
      <c r="EVG114" s="49"/>
      <c r="EVH114" s="51"/>
      <c r="EVI114" s="48"/>
      <c r="EVJ114" s="49"/>
      <c r="EVK114" s="49"/>
      <c r="EVL114" s="49"/>
      <c r="EVM114" s="49"/>
      <c r="EVN114" s="49"/>
      <c r="EVO114" s="49"/>
      <c r="EVP114" s="51"/>
      <c r="EVQ114" s="48"/>
      <c r="EVR114" s="49"/>
      <c r="EVS114" s="49"/>
      <c r="EVT114" s="49"/>
      <c r="EVU114" s="49"/>
      <c r="EVV114" s="49"/>
      <c r="EVW114" s="49"/>
      <c r="EVX114" s="51"/>
      <c r="EVY114" s="48"/>
      <c r="EVZ114" s="49"/>
      <c r="EWA114" s="49"/>
      <c r="EWB114" s="49"/>
      <c r="EWC114" s="49"/>
      <c r="EWD114" s="49"/>
      <c r="EWE114" s="49"/>
      <c r="EWF114" s="51"/>
      <c r="EWG114" s="48"/>
      <c r="EWH114" s="49"/>
      <c r="EWI114" s="49"/>
      <c r="EWJ114" s="49"/>
      <c r="EWK114" s="49"/>
      <c r="EWL114" s="49"/>
      <c r="EWM114" s="49"/>
      <c r="EWN114" s="51"/>
      <c r="EWO114" s="48"/>
      <c r="EWP114" s="49"/>
      <c r="EWQ114" s="49"/>
      <c r="EWR114" s="49"/>
      <c r="EWS114" s="49"/>
      <c r="EWT114" s="49"/>
      <c r="EWU114" s="49"/>
      <c r="EWV114" s="51"/>
      <c r="EWW114" s="48"/>
      <c r="EWX114" s="49"/>
      <c r="EWY114" s="49"/>
      <c r="EWZ114" s="49"/>
      <c r="EXA114" s="49"/>
      <c r="EXB114" s="49"/>
      <c r="EXC114" s="49"/>
      <c r="EXD114" s="51"/>
      <c r="EXE114" s="48"/>
      <c r="EXF114" s="49"/>
      <c r="EXG114" s="49"/>
      <c r="EXH114" s="49"/>
      <c r="EXI114" s="49"/>
      <c r="EXJ114" s="49"/>
      <c r="EXK114" s="49"/>
      <c r="EXL114" s="51"/>
      <c r="EXM114" s="48"/>
      <c r="EXN114" s="49"/>
      <c r="EXO114" s="49"/>
      <c r="EXP114" s="49"/>
      <c r="EXQ114" s="49"/>
      <c r="EXR114" s="49"/>
      <c r="EXS114" s="49"/>
      <c r="EXT114" s="51"/>
      <c r="EXU114" s="48"/>
      <c r="EXV114" s="49"/>
      <c r="EXW114" s="49"/>
      <c r="EXX114" s="49"/>
      <c r="EXY114" s="49"/>
      <c r="EXZ114" s="49"/>
      <c r="EYA114" s="49"/>
      <c r="EYB114" s="51"/>
      <c r="EYC114" s="48"/>
      <c r="EYD114" s="49"/>
      <c r="EYE114" s="49"/>
      <c r="EYF114" s="49"/>
      <c r="EYG114" s="49"/>
      <c r="EYH114" s="49"/>
      <c r="EYI114" s="49"/>
      <c r="EYJ114" s="51"/>
      <c r="EYK114" s="48"/>
      <c r="EYL114" s="49"/>
      <c r="EYM114" s="49"/>
      <c r="EYN114" s="49"/>
      <c r="EYO114" s="49"/>
      <c r="EYP114" s="49"/>
      <c r="EYQ114" s="49"/>
      <c r="EYR114" s="51"/>
      <c r="EYS114" s="48"/>
      <c r="EYT114" s="49"/>
      <c r="EYU114" s="49"/>
      <c r="EYV114" s="49"/>
      <c r="EYW114" s="49"/>
      <c r="EYX114" s="49"/>
      <c r="EYY114" s="49"/>
      <c r="EYZ114" s="51"/>
      <c r="EZA114" s="48"/>
      <c r="EZB114" s="49"/>
      <c r="EZC114" s="49"/>
      <c r="EZD114" s="49"/>
      <c r="EZE114" s="49"/>
      <c r="EZF114" s="49"/>
      <c r="EZG114" s="49"/>
      <c r="EZH114" s="51"/>
      <c r="EZI114" s="48"/>
      <c r="EZJ114" s="49"/>
      <c r="EZK114" s="49"/>
      <c r="EZL114" s="49"/>
      <c r="EZM114" s="49"/>
      <c r="EZN114" s="49"/>
      <c r="EZO114" s="49"/>
      <c r="EZP114" s="51"/>
      <c r="EZQ114" s="48"/>
      <c r="EZR114" s="49"/>
      <c r="EZS114" s="49"/>
      <c r="EZT114" s="49"/>
      <c r="EZU114" s="49"/>
      <c r="EZV114" s="49"/>
      <c r="EZW114" s="49"/>
      <c r="EZX114" s="51"/>
      <c r="EZY114" s="48"/>
      <c r="EZZ114" s="49"/>
      <c r="FAA114" s="49"/>
      <c r="FAB114" s="49"/>
      <c r="FAC114" s="49"/>
      <c r="FAD114" s="49"/>
      <c r="FAE114" s="49"/>
      <c r="FAF114" s="51"/>
      <c r="FAG114" s="48"/>
      <c r="FAH114" s="49"/>
      <c r="FAI114" s="49"/>
      <c r="FAJ114" s="49"/>
      <c r="FAK114" s="49"/>
      <c r="FAL114" s="49"/>
      <c r="FAM114" s="49"/>
      <c r="FAN114" s="51"/>
      <c r="FAO114" s="48"/>
      <c r="FAP114" s="49"/>
      <c r="FAQ114" s="49"/>
      <c r="FAR114" s="49"/>
      <c r="FAS114" s="49"/>
      <c r="FAT114" s="49"/>
      <c r="FAU114" s="49"/>
      <c r="FAV114" s="51"/>
      <c r="FAW114" s="48"/>
      <c r="FAX114" s="49"/>
      <c r="FAY114" s="49"/>
      <c r="FAZ114" s="49"/>
      <c r="FBA114" s="49"/>
      <c r="FBB114" s="49"/>
      <c r="FBC114" s="49"/>
      <c r="FBD114" s="51"/>
      <c r="FBE114" s="48"/>
      <c r="FBF114" s="49"/>
      <c r="FBG114" s="49"/>
      <c r="FBH114" s="49"/>
      <c r="FBI114" s="49"/>
      <c r="FBJ114" s="49"/>
      <c r="FBK114" s="49"/>
      <c r="FBL114" s="51"/>
      <c r="FBM114" s="48"/>
      <c r="FBN114" s="49"/>
      <c r="FBO114" s="49"/>
      <c r="FBP114" s="49"/>
      <c r="FBQ114" s="49"/>
      <c r="FBR114" s="49"/>
      <c r="FBS114" s="49"/>
      <c r="FBT114" s="51"/>
      <c r="FBU114" s="48"/>
      <c r="FBV114" s="49"/>
      <c r="FBW114" s="49"/>
      <c r="FBX114" s="49"/>
      <c r="FBY114" s="49"/>
      <c r="FBZ114" s="49"/>
      <c r="FCA114" s="49"/>
      <c r="FCB114" s="51"/>
      <c r="FCC114" s="48"/>
      <c r="FCD114" s="49"/>
      <c r="FCE114" s="49"/>
      <c r="FCF114" s="49"/>
      <c r="FCG114" s="49"/>
      <c r="FCH114" s="49"/>
      <c r="FCI114" s="49"/>
      <c r="FCJ114" s="51"/>
      <c r="FCK114" s="48"/>
      <c r="FCL114" s="49"/>
      <c r="FCM114" s="49"/>
      <c r="FCN114" s="49"/>
      <c r="FCO114" s="49"/>
      <c r="FCP114" s="49"/>
      <c r="FCQ114" s="49"/>
      <c r="FCR114" s="51"/>
      <c r="FCS114" s="48"/>
      <c r="FCT114" s="49"/>
      <c r="FCU114" s="49"/>
      <c r="FCV114" s="49"/>
      <c r="FCW114" s="49"/>
      <c r="FCX114" s="49"/>
      <c r="FCY114" s="49"/>
      <c r="FCZ114" s="51"/>
      <c r="FDA114" s="48"/>
      <c r="FDB114" s="49"/>
      <c r="FDC114" s="49"/>
      <c r="FDD114" s="49"/>
      <c r="FDE114" s="49"/>
      <c r="FDF114" s="49"/>
      <c r="FDG114" s="49"/>
      <c r="FDH114" s="51"/>
      <c r="FDI114" s="48"/>
      <c r="FDJ114" s="49"/>
      <c r="FDK114" s="49"/>
      <c r="FDL114" s="49"/>
      <c r="FDM114" s="49"/>
      <c r="FDN114" s="49"/>
      <c r="FDO114" s="49"/>
      <c r="FDP114" s="51"/>
      <c r="FDQ114" s="48"/>
      <c r="FDR114" s="49"/>
      <c r="FDS114" s="49"/>
      <c r="FDT114" s="49"/>
      <c r="FDU114" s="49"/>
      <c r="FDV114" s="49"/>
      <c r="FDW114" s="49"/>
      <c r="FDX114" s="51"/>
      <c r="FDY114" s="48"/>
      <c r="FDZ114" s="49"/>
      <c r="FEA114" s="49"/>
      <c r="FEB114" s="49"/>
      <c r="FEC114" s="49"/>
      <c r="FED114" s="49"/>
      <c r="FEE114" s="49"/>
      <c r="FEF114" s="51"/>
      <c r="FEG114" s="48"/>
      <c r="FEH114" s="49"/>
      <c r="FEI114" s="49"/>
      <c r="FEJ114" s="49"/>
      <c r="FEK114" s="49"/>
      <c r="FEL114" s="49"/>
      <c r="FEM114" s="49"/>
      <c r="FEN114" s="51"/>
      <c r="FEO114" s="48"/>
      <c r="FEP114" s="49"/>
      <c r="FEQ114" s="49"/>
      <c r="FER114" s="49"/>
      <c r="FES114" s="49"/>
      <c r="FET114" s="49"/>
      <c r="FEU114" s="49"/>
      <c r="FEV114" s="51"/>
      <c r="FEW114" s="48"/>
      <c r="FEX114" s="49"/>
      <c r="FEY114" s="49"/>
      <c r="FEZ114" s="49"/>
      <c r="FFA114" s="49"/>
      <c r="FFB114" s="49"/>
      <c r="FFC114" s="49"/>
      <c r="FFD114" s="51"/>
      <c r="FFE114" s="48"/>
      <c r="FFF114" s="49"/>
      <c r="FFG114" s="49"/>
      <c r="FFH114" s="49"/>
      <c r="FFI114" s="49"/>
      <c r="FFJ114" s="49"/>
      <c r="FFK114" s="49"/>
      <c r="FFL114" s="51"/>
      <c r="FFM114" s="48"/>
      <c r="FFN114" s="49"/>
      <c r="FFO114" s="49"/>
      <c r="FFP114" s="49"/>
      <c r="FFQ114" s="49"/>
      <c r="FFR114" s="49"/>
      <c r="FFS114" s="49"/>
      <c r="FFT114" s="51"/>
      <c r="FFU114" s="48"/>
      <c r="FFV114" s="49"/>
      <c r="FFW114" s="49"/>
      <c r="FFX114" s="49"/>
      <c r="FFY114" s="49"/>
      <c r="FFZ114" s="49"/>
      <c r="FGA114" s="49"/>
      <c r="FGB114" s="51"/>
      <c r="FGC114" s="48"/>
      <c r="FGD114" s="49"/>
      <c r="FGE114" s="49"/>
      <c r="FGF114" s="49"/>
      <c r="FGG114" s="49"/>
      <c r="FGH114" s="49"/>
      <c r="FGI114" s="49"/>
      <c r="FGJ114" s="51"/>
      <c r="FGK114" s="48"/>
      <c r="FGL114" s="49"/>
      <c r="FGM114" s="49"/>
      <c r="FGN114" s="49"/>
      <c r="FGO114" s="49"/>
      <c r="FGP114" s="49"/>
      <c r="FGQ114" s="49"/>
      <c r="FGR114" s="51"/>
      <c r="FGS114" s="48"/>
      <c r="FGT114" s="49"/>
      <c r="FGU114" s="49"/>
      <c r="FGV114" s="49"/>
      <c r="FGW114" s="49"/>
      <c r="FGX114" s="49"/>
      <c r="FGY114" s="49"/>
      <c r="FGZ114" s="51"/>
      <c r="FHA114" s="48"/>
      <c r="FHB114" s="49"/>
      <c r="FHC114" s="49"/>
      <c r="FHD114" s="49"/>
      <c r="FHE114" s="49"/>
      <c r="FHF114" s="49"/>
      <c r="FHG114" s="49"/>
      <c r="FHH114" s="51"/>
      <c r="FHI114" s="48"/>
      <c r="FHJ114" s="49"/>
      <c r="FHK114" s="49"/>
      <c r="FHL114" s="49"/>
      <c r="FHM114" s="49"/>
      <c r="FHN114" s="49"/>
      <c r="FHO114" s="49"/>
      <c r="FHP114" s="51"/>
      <c r="FHQ114" s="48"/>
      <c r="FHR114" s="49"/>
      <c r="FHS114" s="49"/>
      <c r="FHT114" s="49"/>
      <c r="FHU114" s="49"/>
      <c r="FHV114" s="49"/>
      <c r="FHW114" s="49"/>
      <c r="FHX114" s="51"/>
      <c r="FHY114" s="48"/>
      <c r="FHZ114" s="49"/>
      <c r="FIA114" s="49"/>
      <c r="FIB114" s="49"/>
      <c r="FIC114" s="49"/>
      <c r="FID114" s="49"/>
      <c r="FIE114" s="49"/>
      <c r="FIF114" s="51"/>
      <c r="FIG114" s="48"/>
      <c r="FIH114" s="49"/>
      <c r="FII114" s="49"/>
      <c r="FIJ114" s="49"/>
      <c r="FIK114" s="49"/>
      <c r="FIL114" s="49"/>
      <c r="FIM114" s="49"/>
      <c r="FIN114" s="51"/>
      <c r="FIO114" s="48"/>
      <c r="FIP114" s="49"/>
      <c r="FIQ114" s="49"/>
      <c r="FIR114" s="49"/>
      <c r="FIS114" s="49"/>
      <c r="FIT114" s="49"/>
      <c r="FIU114" s="49"/>
      <c r="FIV114" s="51"/>
      <c r="FIW114" s="48"/>
      <c r="FIX114" s="49"/>
      <c r="FIY114" s="49"/>
      <c r="FIZ114" s="49"/>
      <c r="FJA114" s="49"/>
      <c r="FJB114" s="49"/>
      <c r="FJC114" s="49"/>
      <c r="FJD114" s="51"/>
      <c r="FJE114" s="48"/>
      <c r="FJF114" s="49"/>
      <c r="FJG114" s="49"/>
      <c r="FJH114" s="49"/>
      <c r="FJI114" s="49"/>
      <c r="FJJ114" s="49"/>
      <c r="FJK114" s="49"/>
      <c r="FJL114" s="51"/>
      <c r="FJM114" s="48"/>
      <c r="FJN114" s="49"/>
      <c r="FJO114" s="49"/>
      <c r="FJP114" s="49"/>
      <c r="FJQ114" s="49"/>
      <c r="FJR114" s="49"/>
      <c r="FJS114" s="49"/>
      <c r="FJT114" s="51"/>
      <c r="FJU114" s="48"/>
      <c r="FJV114" s="49"/>
      <c r="FJW114" s="49"/>
      <c r="FJX114" s="49"/>
      <c r="FJY114" s="49"/>
      <c r="FJZ114" s="49"/>
      <c r="FKA114" s="49"/>
      <c r="FKB114" s="51"/>
      <c r="FKC114" s="48"/>
      <c r="FKD114" s="49"/>
      <c r="FKE114" s="49"/>
      <c r="FKF114" s="49"/>
      <c r="FKG114" s="49"/>
      <c r="FKH114" s="49"/>
      <c r="FKI114" s="49"/>
      <c r="FKJ114" s="51"/>
      <c r="FKK114" s="48"/>
      <c r="FKL114" s="49"/>
      <c r="FKM114" s="49"/>
      <c r="FKN114" s="49"/>
      <c r="FKO114" s="49"/>
      <c r="FKP114" s="49"/>
      <c r="FKQ114" s="49"/>
      <c r="FKR114" s="51"/>
      <c r="FKS114" s="48"/>
      <c r="FKT114" s="49"/>
      <c r="FKU114" s="49"/>
      <c r="FKV114" s="49"/>
      <c r="FKW114" s="49"/>
      <c r="FKX114" s="49"/>
      <c r="FKY114" s="49"/>
      <c r="FKZ114" s="51"/>
      <c r="FLA114" s="48"/>
      <c r="FLB114" s="49"/>
      <c r="FLC114" s="49"/>
      <c r="FLD114" s="49"/>
      <c r="FLE114" s="49"/>
      <c r="FLF114" s="49"/>
      <c r="FLG114" s="49"/>
      <c r="FLH114" s="51"/>
      <c r="FLI114" s="48"/>
      <c r="FLJ114" s="49"/>
      <c r="FLK114" s="49"/>
      <c r="FLL114" s="49"/>
      <c r="FLM114" s="49"/>
      <c r="FLN114" s="49"/>
      <c r="FLO114" s="49"/>
      <c r="FLP114" s="51"/>
      <c r="FLQ114" s="48"/>
      <c r="FLR114" s="49"/>
      <c r="FLS114" s="49"/>
      <c r="FLT114" s="49"/>
      <c r="FLU114" s="49"/>
      <c r="FLV114" s="49"/>
      <c r="FLW114" s="49"/>
      <c r="FLX114" s="51"/>
      <c r="FLY114" s="48"/>
      <c r="FLZ114" s="49"/>
      <c r="FMA114" s="49"/>
      <c r="FMB114" s="49"/>
      <c r="FMC114" s="49"/>
      <c r="FMD114" s="49"/>
      <c r="FME114" s="49"/>
      <c r="FMF114" s="51"/>
      <c r="FMG114" s="48"/>
      <c r="FMH114" s="49"/>
      <c r="FMI114" s="49"/>
      <c r="FMJ114" s="49"/>
      <c r="FMK114" s="49"/>
      <c r="FML114" s="49"/>
      <c r="FMM114" s="49"/>
      <c r="FMN114" s="51"/>
      <c r="FMO114" s="48"/>
      <c r="FMP114" s="49"/>
      <c r="FMQ114" s="49"/>
      <c r="FMR114" s="49"/>
      <c r="FMS114" s="49"/>
      <c r="FMT114" s="49"/>
      <c r="FMU114" s="49"/>
      <c r="FMV114" s="51"/>
      <c r="FMW114" s="48"/>
      <c r="FMX114" s="49"/>
      <c r="FMY114" s="49"/>
      <c r="FMZ114" s="49"/>
      <c r="FNA114" s="49"/>
      <c r="FNB114" s="49"/>
      <c r="FNC114" s="49"/>
      <c r="FND114" s="51"/>
      <c r="FNE114" s="48"/>
      <c r="FNF114" s="49"/>
      <c r="FNG114" s="49"/>
      <c r="FNH114" s="49"/>
      <c r="FNI114" s="49"/>
      <c r="FNJ114" s="49"/>
      <c r="FNK114" s="49"/>
      <c r="FNL114" s="51"/>
      <c r="FNM114" s="48"/>
      <c r="FNN114" s="49"/>
      <c r="FNO114" s="49"/>
      <c r="FNP114" s="49"/>
      <c r="FNQ114" s="49"/>
      <c r="FNR114" s="49"/>
      <c r="FNS114" s="49"/>
      <c r="FNT114" s="51"/>
      <c r="FNU114" s="48"/>
      <c r="FNV114" s="49"/>
      <c r="FNW114" s="49"/>
      <c r="FNX114" s="49"/>
      <c r="FNY114" s="49"/>
      <c r="FNZ114" s="49"/>
      <c r="FOA114" s="49"/>
      <c r="FOB114" s="51"/>
      <c r="FOC114" s="48"/>
      <c r="FOD114" s="49"/>
      <c r="FOE114" s="49"/>
      <c r="FOF114" s="49"/>
      <c r="FOG114" s="49"/>
      <c r="FOH114" s="49"/>
      <c r="FOI114" s="49"/>
      <c r="FOJ114" s="51"/>
      <c r="FOK114" s="48"/>
      <c r="FOL114" s="49"/>
      <c r="FOM114" s="49"/>
      <c r="FON114" s="49"/>
      <c r="FOO114" s="49"/>
      <c r="FOP114" s="49"/>
      <c r="FOQ114" s="49"/>
      <c r="FOR114" s="51"/>
      <c r="FOS114" s="48"/>
      <c r="FOT114" s="49"/>
      <c r="FOU114" s="49"/>
      <c r="FOV114" s="49"/>
      <c r="FOW114" s="49"/>
      <c r="FOX114" s="49"/>
      <c r="FOY114" s="49"/>
      <c r="FOZ114" s="51"/>
      <c r="FPA114" s="48"/>
      <c r="FPB114" s="49"/>
      <c r="FPC114" s="49"/>
      <c r="FPD114" s="49"/>
      <c r="FPE114" s="49"/>
      <c r="FPF114" s="49"/>
      <c r="FPG114" s="49"/>
      <c r="FPH114" s="51"/>
      <c r="FPI114" s="48"/>
      <c r="FPJ114" s="49"/>
      <c r="FPK114" s="49"/>
      <c r="FPL114" s="49"/>
      <c r="FPM114" s="49"/>
      <c r="FPN114" s="49"/>
      <c r="FPO114" s="49"/>
      <c r="FPP114" s="51"/>
      <c r="FPQ114" s="48"/>
      <c r="FPR114" s="49"/>
      <c r="FPS114" s="49"/>
      <c r="FPT114" s="49"/>
      <c r="FPU114" s="49"/>
      <c r="FPV114" s="49"/>
      <c r="FPW114" s="49"/>
      <c r="FPX114" s="51"/>
      <c r="FPY114" s="48"/>
      <c r="FPZ114" s="49"/>
      <c r="FQA114" s="49"/>
      <c r="FQB114" s="49"/>
      <c r="FQC114" s="49"/>
      <c r="FQD114" s="49"/>
      <c r="FQE114" s="49"/>
      <c r="FQF114" s="51"/>
      <c r="FQG114" s="48"/>
      <c r="FQH114" s="49"/>
      <c r="FQI114" s="49"/>
      <c r="FQJ114" s="49"/>
      <c r="FQK114" s="49"/>
      <c r="FQL114" s="49"/>
      <c r="FQM114" s="49"/>
      <c r="FQN114" s="51"/>
      <c r="FQO114" s="48"/>
      <c r="FQP114" s="49"/>
      <c r="FQQ114" s="49"/>
      <c r="FQR114" s="49"/>
      <c r="FQS114" s="49"/>
      <c r="FQT114" s="49"/>
      <c r="FQU114" s="49"/>
      <c r="FQV114" s="51"/>
      <c r="FQW114" s="48"/>
      <c r="FQX114" s="49"/>
      <c r="FQY114" s="49"/>
      <c r="FQZ114" s="49"/>
      <c r="FRA114" s="49"/>
      <c r="FRB114" s="49"/>
      <c r="FRC114" s="49"/>
      <c r="FRD114" s="51"/>
      <c r="FRE114" s="48"/>
      <c r="FRF114" s="49"/>
      <c r="FRG114" s="49"/>
      <c r="FRH114" s="49"/>
      <c r="FRI114" s="49"/>
      <c r="FRJ114" s="49"/>
      <c r="FRK114" s="49"/>
      <c r="FRL114" s="51"/>
      <c r="FRM114" s="48"/>
      <c r="FRN114" s="49"/>
      <c r="FRO114" s="49"/>
      <c r="FRP114" s="49"/>
      <c r="FRQ114" s="49"/>
      <c r="FRR114" s="49"/>
      <c r="FRS114" s="49"/>
      <c r="FRT114" s="51"/>
      <c r="FRU114" s="48"/>
      <c r="FRV114" s="49"/>
      <c r="FRW114" s="49"/>
      <c r="FRX114" s="49"/>
      <c r="FRY114" s="49"/>
      <c r="FRZ114" s="49"/>
      <c r="FSA114" s="49"/>
      <c r="FSB114" s="51"/>
      <c r="FSC114" s="48"/>
      <c r="FSD114" s="49"/>
      <c r="FSE114" s="49"/>
      <c r="FSF114" s="49"/>
      <c r="FSG114" s="49"/>
      <c r="FSH114" s="49"/>
      <c r="FSI114" s="49"/>
      <c r="FSJ114" s="51"/>
      <c r="FSK114" s="48"/>
      <c r="FSL114" s="49"/>
      <c r="FSM114" s="49"/>
      <c r="FSN114" s="49"/>
      <c r="FSO114" s="49"/>
      <c r="FSP114" s="49"/>
      <c r="FSQ114" s="49"/>
      <c r="FSR114" s="51"/>
      <c r="FSS114" s="48"/>
      <c r="FST114" s="49"/>
      <c r="FSU114" s="49"/>
      <c r="FSV114" s="49"/>
      <c r="FSW114" s="49"/>
      <c r="FSX114" s="49"/>
      <c r="FSY114" s="49"/>
      <c r="FSZ114" s="51"/>
      <c r="FTA114" s="48"/>
      <c r="FTB114" s="49"/>
      <c r="FTC114" s="49"/>
      <c r="FTD114" s="49"/>
      <c r="FTE114" s="49"/>
      <c r="FTF114" s="49"/>
      <c r="FTG114" s="49"/>
      <c r="FTH114" s="51"/>
      <c r="FTI114" s="48"/>
      <c r="FTJ114" s="49"/>
      <c r="FTK114" s="49"/>
      <c r="FTL114" s="49"/>
      <c r="FTM114" s="49"/>
      <c r="FTN114" s="49"/>
      <c r="FTO114" s="49"/>
      <c r="FTP114" s="51"/>
      <c r="FTQ114" s="48"/>
      <c r="FTR114" s="49"/>
      <c r="FTS114" s="49"/>
      <c r="FTT114" s="49"/>
      <c r="FTU114" s="49"/>
      <c r="FTV114" s="49"/>
      <c r="FTW114" s="49"/>
      <c r="FTX114" s="51"/>
      <c r="FTY114" s="48"/>
      <c r="FTZ114" s="49"/>
      <c r="FUA114" s="49"/>
      <c r="FUB114" s="49"/>
      <c r="FUC114" s="49"/>
      <c r="FUD114" s="49"/>
      <c r="FUE114" s="49"/>
      <c r="FUF114" s="51"/>
      <c r="FUG114" s="48"/>
      <c r="FUH114" s="49"/>
      <c r="FUI114" s="49"/>
      <c r="FUJ114" s="49"/>
      <c r="FUK114" s="49"/>
      <c r="FUL114" s="49"/>
      <c r="FUM114" s="49"/>
      <c r="FUN114" s="51"/>
      <c r="FUO114" s="48"/>
      <c r="FUP114" s="49"/>
      <c r="FUQ114" s="49"/>
      <c r="FUR114" s="49"/>
      <c r="FUS114" s="49"/>
      <c r="FUT114" s="49"/>
      <c r="FUU114" s="49"/>
      <c r="FUV114" s="51"/>
      <c r="FUW114" s="48"/>
      <c r="FUX114" s="49"/>
      <c r="FUY114" s="49"/>
      <c r="FUZ114" s="49"/>
      <c r="FVA114" s="49"/>
      <c r="FVB114" s="49"/>
      <c r="FVC114" s="49"/>
      <c r="FVD114" s="51"/>
      <c r="FVE114" s="48"/>
      <c r="FVF114" s="49"/>
      <c r="FVG114" s="49"/>
      <c r="FVH114" s="49"/>
      <c r="FVI114" s="49"/>
      <c r="FVJ114" s="49"/>
      <c r="FVK114" s="49"/>
      <c r="FVL114" s="51"/>
      <c r="FVM114" s="48"/>
      <c r="FVN114" s="49"/>
      <c r="FVO114" s="49"/>
      <c r="FVP114" s="49"/>
      <c r="FVQ114" s="49"/>
      <c r="FVR114" s="49"/>
      <c r="FVS114" s="49"/>
      <c r="FVT114" s="51"/>
      <c r="FVU114" s="48"/>
      <c r="FVV114" s="49"/>
      <c r="FVW114" s="49"/>
      <c r="FVX114" s="49"/>
      <c r="FVY114" s="49"/>
      <c r="FVZ114" s="49"/>
      <c r="FWA114" s="49"/>
      <c r="FWB114" s="51"/>
      <c r="FWC114" s="48"/>
      <c r="FWD114" s="49"/>
      <c r="FWE114" s="49"/>
      <c r="FWF114" s="49"/>
      <c r="FWG114" s="49"/>
      <c r="FWH114" s="49"/>
      <c r="FWI114" s="49"/>
      <c r="FWJ114" s="51"/>
      <c r="FWK114" s="48"/>
      <c r="FWL114" s="49"/>
      <c r="FWM114" s="49"/>
      <c r="FWN114" s="49"/>
      <c r="FWO114" s="49"/>
      <c r="FWP114" s="49"/>
      <c r="FWQ114" s="49"/>
      <c r="FWR114" s="51"/>
      <c r="FWS114" s="48"/>
      <c r="FWT114" s="49"/>
      <c r="FWU114" s="49"/>
      <c r="FWV114" s="49"/>
      <c r="FWW114" s="49"/>
      <c r="FWX114" s="49"/>
      <c r="FWY114" s="49"/>
      <c r="FWZ114" s="51"/>
      <c r="FXA114" s="48"/>
      <c r="FXB114" s="49"/>
      <c r="FXC114" s="49"/>
      <c r="FXD114" s="49"/>
      <c r="FXE114" s="49"/>
      <c r="FXF114" s="49"/>
      <c r="FXG114" s="49"/>
      <c r="FXH114" s="51"/>
      <c r="FXI114" s="48"/>
      <c r="FXJ114" s="49"/>
      <c r="FXK114" s="49"/>
      <c r="FXL114" s="49"/>
      <c r="FXM114" s="49"/>
      <c r="FXN114" s="49"/>
      <c r="FXO114" s="49"/>
      <c r="FXP114" s="51"/>
      <c r="FXQ114" s="48"/>
      <c r="FXR114" s="49"/>
      <c r="FXS114" s="49"/>
      <c r="FXT114" s="49"/>
      <c r="FXU114" s="49"/>
      <c r="FXV114" s="49"/>
      <c r="FXW114" s="49"/>
      <c r="FXX114" s="51"/>
      <c r="FXY114" s="48"/>
      <c r="FXZ114" s="49"/>
      <c r="FYA114" s="49"/>
      <c r="FYB114" s="49"/>
      <c r="FYC114" s="49"/>
      <c r="FYD114" s="49"/>
      <c r="FYE114" s="49"/>
      <c r="FYF114" s="51"/>
      <c r="FYG114" s="48"/>
      <c r="FYH114" s="49"/>
      <c r="FYI114" s="49"/>
      <c r="FYJ114" s="49"/>
      <c r="FYK114" s="49"/>
      <c r="FYL114" s="49"/>
      <c r="FYM114" s="49"/>
      <c r="FYN114" s="51"/>
      <c r="FYO114" s="48"/>
      <c r="FYP114" s="49"/>
      <c r="FYQ114" s="49"/>
      <c r="FYR114" s="49"/>
      <c r="FYS114" s="49"/>
      <c r="FYT114" s="49"/>
      <c r="FYU114" s="49"/>
      <c r="FYV114" s="51"/>
      <c r="FYW114" s="48"/>
      <c r="FYX114" s="49"/>
      <c r="FYY114" s="49"/>
      <c r="FYZ114" s="49"/>
      <c r="FZA114" s="49"/>
      <c r="FZB114" s="49"/>
      <c r="FZC114" s="49"/>
      <c r="FZD114" s="51"/>
      <c r="FZE114" s="48"/>
      <c r="FZF114" s="49"/>
      <c r="FZG114" s="49"/>
      <c r="FZH114" s="49"/>
      <c r="FZI114" s="49"/>
      <c r="FZJ114" s="49"/>
      <c r="FZK114" s="49"/>
      <c r="FZL114" s="51"/>
      <c r="FZM114" s="48"/>
      <c r="FZN114" s="49"/>
      <c r="FZO114" s="49"/>
      <c r="FZP114" s="49"/>
      <c r="FZQ114" s="49"/>
      <c r="FZR114" s="49"/>
      <c r="FZS114" s="49"/>
      <c r="FZT114" s="51"/>
      <c r="FZU114" s="48"/>
      <c r="FZV114" s="49"/>
      <c r="FZW114" s="49"/>
      <c r="FZX114" s="49"/>
      <c r="FZY114" s="49"/>
      <c r="FZZ114" s="49"/>
      <c r="GAA114" s="49"/>
      <c r="GAB114" s="51"/>
      <c r="GAC114" s="48"/>
      <c r="GAD114" s="49"/>
      <c r="GAE114" s="49"/>
      <c r="GAF114" s="49"/>
      <c r="GAG114" s="49"/>
      <c r="GAH114" s="49"/>
      <c r="GAI114" s="49"/>
      <c r="GAJ114" s="51"/>
      <c r="GAK114" s="48"/>
      <c r="GAL114" s="49"/>
      <c r="GAM114" s="49"/>
      <c r="GAN114" s="49"/>
      <c r="GAO114" s="49"/>
      <c r="GAP114" s="49"/>
      <c r="GAQ114" s="49"/>
      <c r="GAR114" s="51"/>
      <c r="GAS114" s="48"/>
      <c r="GAT114" s="49"/>
      <c r="GAU114" s="49"/>
      <c r="GAV114" s="49"/>
      <c r="GAW114" s="49"/>
      <c r="GAX114" s="49"/>
      <c r="GAY114" s="49"/>
      <c r="GAZ114" s="51"/>
      <c r="GBA114" s="48"/>
      <c r="GBB114" s="49"/>
      <c r="GBC114" s="49"/>
      <c r="GBD114" s="49"/>
      <c r="GBE114" s="49"/>
      <c r="GBF114" s="49"/>
      <c r="GBG114" s="49"/>
      <c r="GBH114" s="51"/>
      <c r="GBI114" s="48"/>
      <c r="GBJ114" s="49"/>
      <c r="GBK114" s="49"/>
      <c r="GBL114" s="49"/>
      <c r="GBM114" s="49"/>
      <c r="GBN114" s="49"/>
      <c r="GBO114" s="49"/>
      <c r="GBP114" s="51"/>
      <c r="GBQ114" s="48"/>
      <c r="GBR114" s="49"/>
      <c r="GBS114" s="49"/>
      <c r="GBT114" s="49"/>
      <c r="GBU114" s="49"/>
      <c r="GBV114" s="49"/>
      <c r="GBW114" s="49"/>
      <c r="GBX114" s="51"/>
      <c r="GBY114" s="48"/>
      <c r="GBZ114" s="49"/>
      <c r="GCA114" s="49"/>
      <c r="GCB114" s="49"/>
      <c r="GCC114" s="49"/>
      <c r="GCD114" s="49"/>
      <c r="GCE114" s="49"/>
      <c r="GCF114" s="51"/>
      <c r="GCG114" s="48"/>
      <c r="GCH114" s="49"/>
      <c r="GCI114" s="49"/>
      <c r="GCJ114" s="49"/>
      <c r="GCK114" s="49"/>
      <c r="GCL114" s="49"/>
      <c r="GCM114" s="49"/>
      <c r="GCN114" s="51"/>
      <c r="GCO114" s="48"/>
      <c r="GCP114" s="49"/>
      <c r="GCQ114" s="49"/>
      <c r="GCR114" s="49"/>
      <c r="GCS114" s="49"/>
      <c r="GCT114" s="49"/>
      <c r="GCU114" s="49"/>
      <c r="GCV114" s="51"/>
      <c r="GCW114" s="48"/>
      <c r="GCX114" s="49"/>
      <c r="GCY114" s="49"/>
      <c r="GCZ114" s="49"/>
      <c r="GDA114" s="49"/>
      <c r="GDB114" s="49"/>
      <c r="GDC114" s="49"/>
      <c r="GDD114" s="51"/>
      <c r="GDE114" s="48"/>
      <c r="GDF114" s="49"/>
      <c r="GDG114" s="49"/>
      <c r="GDH114" s="49"/>
      <c r="GDI114" s="49"/>
      <c r="GDJ114" s="49"/>
      <c r="GDK114" s="49"/>
      <c r="GDL114" s="51"/>
      <c r="GDM114" s="48"/>
      <c r="GDN114" s="49"/>
      <c r="GDO114" s="49"/>
      <c r="GDP114" s="49"/>
      <c r="GDQ114" s="49"/>
      <c r="GDR114" s="49"/>
      <c r="GDS114" s="49"/>
      <c r="GDT114" s="51"/>
      <c r="GDU114" s="48"/>
      <c r="GDV114" s="49"/>
      <c r="GDW114" s="49"/>
      <c r="GDX114" s="49"/>
      <c r="GDY114" s="49"/>
      <c r="GDZ114" s="49"/>
      <c r="GEA114" s="49"/>
      <c r="GEB114" s="51"/>
      <c r="GEC114" s="48"/>
      <c r="GED114" s="49"/>
      <c r="GEE114" s="49"/>
      <c r="GEF114" s="49"/>
      <c r="GEG114" s="49"/>
      <c r="GEH114" s="49"/>
      <c r="GEI114" s="49"/>
      <c r="GEJ114" s="51"/>
      <c r="GEK114" s="48"/>
      <c r="GEL114" s="49"/>
      <c r="GEM114" s="49"/>
      <c r="GEN114" s="49"/>
      <c r="GEO114" s="49"/>
      <c r="GEP114" s="49"/>
      <c r="GEQ114" s="49"/>
      <c r="GER114" s="51"/>
      <c r="GES114" s="48"/>
      <c r="GET114" s="49"/>
      <c r="GEU114" s="49"/>
      <c r="GEV114" s="49"/>
      <c r="GEW114" s="49"/>
      <c r="GEX114" s="49"/>
      <c r="GEY114" s="49"/>
      <c r="GEZ114" s="51"/>
      <c r="GFA114" s="48"/>
      <c r="GFB114" s="49"/>
      <c r="GFC114" s="49"/>
      <c r="GFD114" s="49"/>
      <c r="GFE114" s="49"/>
      <c r="GFF114" s="49"/>
      <c r="GFG114" s="49"/>
      <c r="GFH114" s="51"/>
      <c r="GFI114" s="48"/>
      <c r="GFJ114" s="49"/>
      <c r="GFK114" s="49"/>
      <c r="GFL114" s="49"/>
      <c r="GFM114" s="49"/>
      <c r="GFN114" s="49"/>
      <c r="GFO114" s="49"/>
      <c r="GFP114" s="51"/>
      <c r="GFQ114" s="48"/>
      <c r="GFR114" s="49"/>
      <c r="GFS114" s="49"/>
      <c r="GFT114" s="49"/>
      <c r="GFU114" s="49"/>
      <c r="GFV114" s="49"/>
      <c r="GFW114" s="49"/>
      <c r="GFX114" s="51"/>
      <c r="GFY114" s="48"/>
      <c r="GFZ114" s="49"/>
      <c r="GGA114" s="49"/>
      <c r="GGB114" s="49"/>
      <c r="GGC114" s="49"/>
      <c r="GGD114" s="49"/>
      <c r="GGE114" s="49"/>
      <c r="GGF114" s="51"/>
      <c r="GGG114" s="48"/>
      <c r="GGH114" s="49"/>
      <c r="GGI114" s="49"/>
      <c r="GGJ114" s="49"/>
      <c r="GGK114" s="49"/>
      <c r="GGL114" s="49"/>
      <c r="GGM114" s="49"/>
      <c r="GGN114" s="51"/>
      <c r="GGO114" s="48"/>
      <c r="GGP114" s="49"/>
      <c r="GGQ114" s="49"/>
      <c r="GGR114" s="49"/>
      <c r="GGS114" s="49"/>
      <c r="GGT114" s="49"/>
      <c r="GGU114" s="49"/>
      <c r="GGV114" s="51"/>
      <c r="GGW114" s="48"/>
      <c r="GGX114" s="49"/>
      <c r="GGY114" s="49"/>
      <c r="GGZ114" s="49"/>
      <c r="GHA114" s="49"/>
      <c r="GHB114" s="49"/>
      <c r="GHC114" s="49"/>
      <c r="GHD114" s="51"/>
      <c r="GHE114" s="48"/>
      <c r="GHF114" s="49"/>
      <c r="GHG114" s="49"/>
      <c r="GHH114" s="49"/>
      <c r="GHI114" s="49"/>
      <c r="GHJ114" s="49"/>
      <c r="GHK114" s="49"/>
      <c r="GHL114" s="51"/>
      <c r="GHM114" s="48"/>
      <c r="GHN114" s="49"/>
      <c r="GHO114" s="49"/>
      <c r="GHP114" s="49"/>
      <c r="GHQ114" s="49"/>
      <c r="GHR114" s="49"/>
      <c r="GHS114" s="49"/>
      <c r="GHT114" s="51"/>
      <c r="GHU114" s="48"/>
      <c r="GHV114" s="49"/>
      <c r="GHW114" s="49"/>
      <c r="GHX114" s="49"/>
      <c r="GHY114" s="49"/>
      <c r="GHZ114" s="49"/>
      <c r="GIA114" s="49"/>
      <c r="GIB114" s="51"/>
      <c r="GIC114" s="48"/>
      <c r="GID114" s="49"/>
      <c r="GIE114" s="49"/>
      <c r="GIF114" s="49"/>
      <c r="GIG114" s="49"/>
      <c r="GIH114" s="49"/>
      <c r="GII114" s="49"/>
      <c r="GIJ114" s="51"/>
      <c r="GIK114" s="48"/>
      <c r="GIL114" s="49"/>
      <c r="GIM114" s="49"/>
      <c r="GIN114" s="49"/>
      <c r="GIO114" s="49"/>
      <c r="GIP114" s="49"/>
      <c r="GIQ114" s="49"/>
      <c r="GIR114" s="51"/>
      <c r="GIS114" s="48"/>
      <c r="GIT114" s="49"/>
      <c r="GIU114" s="49"/>
      <c r="GIV114" s="49"/>
      <c r="GIW114" s="49"/>
      <c r="GIX114" s="49"/>
      <c r="GIY114" s="49"/>
      <c r="GIZ114" s="51"/>
      <c r="GJA114" s="48"/>
      <c r="GJB114" s="49"/>
      <c r="GJC114" s="49"/>
      <c r="GJD114" s="49"/>
      <c r="GJE114" s="49"/>
      <c r="GJF114" s="49"/>
      <c r="GJG114" s="49"/>
      <c r="GJH114" s="51"/>
      <c r="GJI114" s="48"/>
      <c r="GJJ114" s="49"/>
      <c r="GJK114" s="49"/>
      <c r="GJL114" s="49"/>
      <c r="GJM114" s="49"/>
      <c r="GJN114" s="49"/>
      <c r="GJO114" s="49"/>
      <c r="GJP114" s="51"/>
      <c r="GJQ114" s="48"/>
      <c r="GJR114" s="49"/>
      <c r="GJS114" s="49"/>
      <c r="GJT114" s="49"/>
      <c r="GJU114" s="49"/>
      <c r="GJV114" s="49"/>
      <c r="GJW114" s="49"/>
      <c r="GJX114" s="51"/>
      <c r="GJY114" s="48"/>
      <c r="GJZ114" s="49"/>
      <c r="GKA114" s="49"/>
      <c r="GKB114" s="49"/>
      <c r="GKC114" s="49"/>
      <c r="GKD114" s="49"/>
      <c r="GKE114" s="49"/>
      <c r="GKF114" s="51"/>
      <c r="GKG114" s="48"/>
      <c r="GKH114" s="49"/>
      <c r="GKI114" s="49"/>
      <c r="GKJ114" s="49"/>
      <c r="GKK114" s="49"/>
      <c r="GKL114" s="49"/>
      <c r="GKM114" s="49"/>
      <c r="GKN114" s="51"/>
      <c r="GKO114" s="48"/>
      <c r="GKP114" s="49"/>
      <c r="GKQ114" s="49"/>
      <c r="GKR114" s="49"/>
      <c r="GKS114" s="49"/>
      <c r="GKT114" s="49"/>
      <c r="GKU114" s="49"/>
      <c r="GKV114" s="51"/>
      <c r="GKW114" s="48"/>
      <c r="GKX114" s="49"/>
      <c r="GKY114" s="49"/>
      <c r="GKZ114" s="49"/>
      <c r="GLA114" s="49"/>
      <c r="GLB114" s="49"/>
      <c r="GLC114" s="49"/>
      <c r="GLD114" s="51"/>
      <c r="GLE114" s="48"/>
      <c r="GLF114" s="49"/>
      <c r="GLG114" s="49"/>
      <c r="GLH114" s="49"/>
      <c r="GLI114" s="49"/>
      <c r="GLJ114" s="49"/>
      <c r="GLK114" s="49"/>
      <c r="GLL114" s="51"/>
      <c r="GLM114" s="48"/>
      <c r="GLN114" s="49"/>
      <c r="GLO114" s="49"/>
      <c r="GLP114" s="49"/>
      <c r="GLQ114" s="49"/>
      <c r="GLR114" s="49"/>
      <c r="GLS114" s="49"/>
      <c r="GLT114" s="51"/>
      <c r="GLU114" s="48"/>
      <c r="GLV114" s="49"/>
      <c r="GLW114" s="49"/>
      <c r="GLX114" s="49"/>
      <c r="GLY114" s="49"/>
      <c r="GLZ114" s="49"/>
      <c r="GMA114" s="49"/>
      <c r="GMB114" s="51"/>
      <c r="GMC114" s="48"/>
      <c r="GMD114" s="49"/>
      <c r="GME114" s="49"/>
      <c r="GMF114" s="49"/>
      <c r="GMG114" s="49"/>
      <c r="GMH114" s="49"/>
      <c r="GMI114" s="49"/>
      <c r="GMJ114" s="51"/>
      <c r="GMK114" s="48"/>
      <c r="GML114" s="49"/>
      <c r="GMM114" s="49"/>
      <c r="GMN114" s="49"/>
      <c r="GMO114" s="49"/>
      <c r="GMP114" s="49"/>
      <c r="GMQ114" s="49"/>
      <c r="GMR114" s="51"/>
      <c r="GMS114" s="48"/>
      <c r="GMT114" s="49"/>
      <c r="GMU114" s="49"/>
      <c r="GMV114" s="49"/>
      <c r="GMW114" s="49"/>
      <c r="GMX114" s="49"/>
      <c r="GMY114" s="49"/>
      <c r="GMZ114" s="51"/>
      <c r="GNA114" s="48"/>
      <c r="GNB114" s="49"/>
      <c r="GNC114" s="49"/>
      <c r="GND114" s="49"/>
      <c r="GNE114" s="49"/>
      <c r="GNF114" s="49"/>
      <c r="GNG114" s="49"/>
      <c r="GNH114" s="51"/>
      <c r="GNI114" s="48"/>
      <c r="GNJ114" s="49"/>
      <c r="GNK114" s="49"/>
      <c r="GNL114" s="49"/>
      <c r="GNM114" s="49"/>
      <c r="GNN114" s="49"/>
      <c r="GNO114" s="49"/>
      <c r="GNP114" s="51"/>
      <c r="GNQ114" s="48"/>
      <c r="GNR114" s="49"/>
      <c r="GNS114" s="49"/>
      <c r="GNT114" s="49"/>
      <c r="GNU114" s="49"/>
      <c r="GNV114" s="49"/>
      <c r="GNW114" s="49"/>
      <c r="GNX114" s="51"/>
      <c r="GNY114" s="48"/>
      <c r="GNZ114" s="49"/>
      <c r="GOA114" s="49"/>
      <c r="GOB114" s="49"/>
      <c r="GOC114" s="49"/>
      <c r="GOD114" s="49"/>
      <c r="GOE114" s="49"/>
      <c r="GOF114" s="51"/>
      <c r="GOG114" s="48"/>
      <c r="GOH114" s="49"/>
      <c r="GOI114" s="49"/>
      <c r="GOJ114" s="49"/>
      <c r="GOK114" s="49"/>
      <c r="GOL114" s="49"/>
      <c r="GOM114" s="49"/>
      <c r="GON114" s="51"/>
      <c r="GOO114" s="48"/>
      <c r="GOP114" s="49"/>
      <c r="GOQ114" s="49"/>
      <c r="GOR114" s="49"/>
      <c r="GOS114" s="49"/>
      <c r="GOT114" s="49"/>
      <c r="GOU114" s="49"/>
      <c r="GOV114" s="51"/>
      <c r="GOW114" s="48"/>
      <c r="GOX114" s="49"/>
      <c r="GOY114" s="49"/>
      <c r="GOZ114" s="49"/>
      <c r="GPA114" s="49"/>
      <c r="GPB114" s="49"/>
      <c r="GPC114" s="49"/>
      <c r="GPD114" s="51"/>
      <c r="GPE114" s="48"/>
      <c r="GPF114" s="49"/>
      <c r="GPG114" s="49"/>
      <c r="GPH114" s="49"/>
      <c r="GPI114" s="49"/>
      <c r="GPJ114" s="49"/>
      <c r="GPK114" s="49"/>
      <c r="GPL114" s="51"/>
      <c r="GPM114" s="48"/>
      <c r="GPN114" s="49"/>
      <c r="GPO114" s="49"/>
      <c r="GPP114" s="49"/>
      <c r="GPQ114" s="49"/>
      <c r="GPR114" s="49"/>
      <c r="GPS114" s="49"/>
      <c r="GPT114" s="51"/>
      <c r="GPU114" s="48"/>
      <c r="GPV114" s="49"/>
      <c r="GPW114" s="49"/>
      <c r="GPX114" s="49"/>
      <c r="GPY114" s="49"/>
      <c r="GPZ114" s="49"/>
      <c r="GQA114" s="49"/>
      <c r="GQB114" s="51"/>
      <c r="GQC114" s="48"/>
      <c r="GQD114" s="49"/>
      <c r="GQE114" s="49"/>
      <c r="GQF114" s="49"/>
      <c r="GQG114" s="49"/>
      <c r="GQH114" s="49"/>
      <c r="GQI114" s="49"/>
      <c r="GQJ114" s="51"/>
      <c r="GQK114" s="48"/>
      <c r="GQL114" s="49"/>
      <c r="GQM114" s="49"/>
      <c r="GQN114" s="49"/>
      <c r="GQO114" s="49"/>
      <c r="GQP114" s="49"/>
      <c r="GQQ114" s="49"/>
      <c r="GQR114" s="51"/>
      <c r="GQS114" s="48"/>
      <c r="GQT114" s="49"/>
      <c r="GQU114" s="49"/>
      <c r="GQV114" s="49"/>
      <c r="GQW114" s="49"/>
      <c r="GQX114" s="49"/>
      <c r="GQY114" s="49"/>
      <c r="GQZ114" s="51"/>
      <c r="GRA114" s="48"/>
      <c r="GRB114" s="49"/>
      <c r="GRC114" s="49"/>
      <c r="GRD114" s="49"/>
      <c r="GRE114" s="49"/>
      <c r="GRF114" s="49"/>
      <c r="GRG114" s="49"/>
      <c r="GRH114" s="51"/>
      <c r="GRI114" s="48"/>
      <c r="GRJ114" s="49"/>
      <c r="GRK114" s="49"/>
      <c r="GRL114" s="49"/>
      <c r="GRM114" s="49"/>
      <c r="GRN114" s="49"/>
      <c r="GRO114" s="49"/>
      <c r="GRP114" s="51"/>
      <c r="GRQ114" s="48"/>
      <c r="GRR114" s="49"/>
      <c r="GRS114" s="49"/>
      <c r="GRT114" s="49"/>
      <c r="GRU114" s="49"/>
      <c r="GRV114" s="49"/>
      <c r="GRW114" s="49"/>
      <c r="GRX114" s="51"/>
      <c r="GRY114" s="48"/>
      <c r="GRZ114" s="49"/>
      <c r="GSA114" s="49"/>
      <c r="GSB114" s="49"/>
      <c r="GSC114" s="49"/>
      <c r="GSD114" s="49"/>
      <c r="GSE114" s="49"/>
      <c r="GSF114" s="51"/>
      <c r="GSG114" s="48"/>
      <c r="GSH114" s="49"/>
      <c r="GSI114" s="49"/>
      <c r="GSJ114" s="49"/>
      <c r="GSK114" s="49"/>
      <c r="GSL114" s="49"/>
      <c r="GSM114" s="49"/>
      <c r="GSN114" s="51"/>
      <c r="GSO114" s="48"/>
      <c r="GSP114" s="49"/>
      <c r="GSQ114" s="49"/>
      <c r="GSR114" s="49"/>
      <c r="GSS114" s="49"/>
      <c r="GST114" s="49"/>
      <c r="GSU114" s="49"/>
      <c r="GSV114" s="51"/>
      <c r="GSW114" s="48"/>
      <c r="GSX114" s="49"/>
      <c r="GSY114" s="49"/>
      <c r="GSZ114" s="49"/>
      <c r="GTA114" s="49"/>
      <c r="GTB114" s="49"/>
      <c r="GTC114" s="49"/>
      <c r="GTD114" s="51"/>
      <c r="GTE114" s="48"/>
      <c r="GTF114" s="49"/>
      <c r="GTG114" s="49"/>
      <c r="GTH114" s="49"/>
      <c r="GTI114" s="49"/>
      <c r="GTJ114" s="49"/>
      <c r="GTK114" s="49"/>
      <c r="GTL114" s="51"/>
      <c r="GTM114" s="48"/>
      <c r="GTN114" s="49"/>
      <c r="GTO114" s="49"/>
      <c r="GTP114" s="49"/>
      <c r="GTQ114" s="49"/>
      <c r="GTR114" s="49"/>
      <c r="GTS114" s="49"/>
      <c r="GTT114" s="51"/>
      <c r="GTU114" s="48"/>
      <c r="GTV114" s="49"/>
      <c r="GTW114" s="49"/>
      <c r="GTX114" s="49"/>
      <c r="GTY114" s="49"/>
      <c r="GTZ114" s="49"/>
      <c r="GUA114" s="49"/>
      <c r="GUB114" s="51"/>
      <c r="GUC114" s="48"/>
      <c r="GUD114" s="49"/>
      <c r="GUE114" s="49"/>
      <c r="GUF114" s="49"/>
      <c r="GUG114" s="49"/>
      <c r="GUH114" s="49"/>
      <c r="GUI114" s="49"/>
      <c r="GUJ114" s="51"/>
      <c r="GUK114" s="48"/>
      <c r="GUL114" s="49"/>
      <c r="GUM114" s="49"/>
      <c r="GUN114" s="49"/>
      <c r="GUO114" s="49"/>
      <c r="GUP114" s="49"/>
      <c r="GUQ114" s="49"/>
      <c r="GUR114" s="51"/>
      <c r="GUS114" s="48"/>
      <c r="GUT114" s="49"/>
      <c r="GUU114" s="49"/>
      <c r="GUV114" s="49"/>
      <c r="GUW114" s="49"/>
      <c r="GUX114" s="49"/>
      <c r="GUY114" s="49"/>
      <c r="GUZ114" s="51"/>
      <c r="GVA114" s="48"/>
      <c r="GVB114" s="49"/>
      <c r="GVC114" s="49"/>
      <c r="GVD114" s="49"/>
      <c r="GVE114" s="49"/>
      <c r="GVF114" s="49"/>
      <c r="GVG114" s="49"/>
      <c r="GVH114" s="51"/>
      <c r="GVI114" s="48"/>
      <c r="GVJ114" s="49"/>
      <c r="GVK114" s="49"/>
      <c r="GVL114" s="49"/>
      <c r="GVM114" s="49"/>
      <c r="GVN114" s="49"/>
      <c r="GVO114" s="49"/>
      <c r="GVP114" s="51"/>
      <c r="GVQ114" s="48"/>
      <c r="GVR114" s="49"/>
      <c r="GVS114" s="49"/>
      <c r="GVT114" s="49"/>
      <c r="GVU114" s="49"/>
      <c r="GVV114" s="49"/>
      <c r="GVW114" s="49"/>
      <c r="GVX114" s="51"/>
      <c r="GVY114" s="48"/>
      <c r="GVZ114" s="49"/>
      <c r="GWA114" s="49"/>
      <c r="GWB114" s="49"/>
      <c r="GWC114" s="49"/>
      <c r="GWD114" s="49"/>
      <c r="GWE114" s="49"/>
      <c r="GWF114" s="51"/>
      <c r="GWG114" s="48"/>
      <c r="GWH114" s="49"/>
      <c r="GWI114" s="49"/>
      <c r="GWJ114" s="49"/>
      <c r="GWK114" s="49"/>
      <c r="GWL114" s="49"/>
      <c r="GWM114" s="49"/>
      <c r="GWN114" s="51"/>
      <c r="GWO114" s="48"/>
      <c r="GWP114" s="49"/>
      <c r="GWQ114" s="49"/>
      <c r="GWR114" s="49"/>
      <c r="GWS114" s="49"/>
      <c r="GWT114" s="49"/>
      <c r="GWU114" s="49"/>
      <c r="GWV114" s="51"/>
      <c r="GWW114" s="48"/>
      <c r="GWX114" s="49"/>
      <c r="GWY114" s="49"/>
      <c r="GWZ114" s="49"/>
      <c r="GXA114" s="49"/>
      <c r="GXB114" s="49"/>
      <c r="GXC114" s="49"/>
      <c r="GXD114" s="51"/>
      <c r="GXE114" s="48"/>
      <c r="GXF114" s="49"/>
      <c r="GXG114" s="49"/>
      <c r="GXH114" s="49"/>
      <c r="GXI114" s="49"/>
      <c r="GXJ114" s="49"/>
      <c r="GXK114" s="49"/>
      <c r="GXL114" s="51"/>
      <c r="GXM114" s="48"/>
      <c r="GXN114" s="49"/>
      <c r="GXO114" s="49"/>
      <c r="GXP114" s="49"/>
      <c r="GXQ114" s="49"/>
      <c r="GXR114" s="49"/>
      <c r="GXS114" s="49"/>
      <c r="GXT114" s="51"/>
      <c r="GXU114" s="48"/>
      <c r="GXV114" s="49"/>
      <c r="GXW114" s="49"/>
      <c r="GXX114" s="49"/>
      <c r="GXY114" s="49"/>
      <c r="GXZ114" s="49"/>
      <c r="GYA114" s="49"/>
      <c r="GYB114" s="51"/>
      <c r="GYC114" s="48"/>
      <c r="GYD114" s="49"/>
      <c r="GYE114" s="49"/>
      <c r="GYF114" s="49"/>
      <c r="GYG114" s="49"/>
      <c r="GYH114" s="49"/>
      <c r="GYI114" s="49"/>
      <c r="GYJ114" s="51"/>
      <c r="GYK114" s="48"/>
      <c r="GYL114" s="49"/>
      <c r="GYM114" s="49"/>
      <c r="GYN114" s="49"/>
      <c r="GYO114" s="49"/>
      <c r="GYP114" s="49"/>
      <c r="GYQ114" s="49"/>
      <c r="GYR114" s="51"/>
      <c r="GYS114" s="48"/>
      <c r="GYT114" s="49"/>
      <c r="GYU114" s="49"/>
      <c r="GYV114" s="49"/>
      <c r="GYW114" s="49"/>
      <c r="GYX114" s="49"/>
      <c r="GYY114" s="49"/>
      <c r="GYZ114" s="51"/>
      <c r="GZA114" s="48"/>
      <c r="GZB114" s="49"/>
      <c r="GZC114" s="49"/>
      <c r="GZD114" s="49"/>
      <c r="GZE114" s="49"/>
      <c r="GZF114" s="49"/>
      <c r="GZG114" s="49"/>
      <c r="GZH114" s="51"/>
      <c r="GZI114" s="48"/>
      <c r="GZJ114" s="49"/>
      <c r="GZK114" s="49"/>
      <c r="GZL114" s="49"/>
      <c r="GZM114" s="49"/>
      <c r="GZN114" s="49"/>
      <c r="GZO114" s="49"/>
      <c r="GZP114" s="51"/>
      <c r="GZQ114" s="48"/>
      <c r="GZR114" s="49"/>
      <c r="GZS114" s="49"/>
      <c r="GZT114" s="49"/>
      <c r="GZU114" s="49"/>
      <c r="GZV114" s="49"/>
      <c r="GZW114" s="49"/>
      <c r="GZX114" s="51"/>
      <c r="GZY114" s="48"/>
      <c r="GZZ114" s="49"/>
      <c r="HAA114" s="49"/>
      <c r="HAB114" s="49"/>
      <c r="HAC114" s="49"/>
      <c r="HAD114" s="49"/>
      <c r="HAE114" s="49"/>
      <c r="HAF114" s="51"/>
      <c r="HAG114" s="48"/>
      <c r="HAH114" s="49"/>
      <c r="HAI114" s="49"/>
      <c r="HAJ114" s="49"/>
      <c r="HAK114" s="49"/>
      <c r="HAL114" s="49"/>
      <c r="HAM114" s="49"/>
      <c r="HAN114" s="51"/>
      <c r="HAO114" s="48"/>
      <c r="HAP114" s="49"/>
      <c r="HAQ114" s="49"/>
      <c r="HAR114" s="49"/>
      <c r="HAS114" s="49"/>
      <c r="HAT114" s="49"/>
      <c r="HAU114" s="49"/>
      <c r="HAV114" s="51"/>
      <c r="HAW114" s="48"/>
      <c r="HAX114" s="49"/>
      <c r="HAY114" s="49"/>
      <c r="HAZ114" s="49"/>
      <c r="HBA114" s="49"/>
      <c r="HBB114" s="49"/>
      <c r="HBC114" s="49"/>
      <c r="HBD114" s="51"/>
      <c r="HBE114" s="48"/>
      <c r="HBF114" s="49"/>
      <c r="HBG114" s="49"/>
      <c r="HBH114" s="49"/>
      <c r="HBI114" s="49"/>
      <c r="HBJ114" s="49"/>
      <c r="HBK114" s="49"/>
      <c r="HBL114" s="51"/>
      <c r="HBM114" s="48"/>
      <c r="HBN114" s="49"/>
      <c r="HBO114" s="49"/>
      <c r="HBP114" s="49"/>
      <c r="HBQ114" s="49"/>
      <c r="HBR114" s="49"/>
      <c r="HBS114" s="49"/>
      <c r="HBT114" s="51"/>
      <c r="HBU114" s="48"/>
      <c r="HBV114" s="49"/>
      <c r="HBW114" s="49"/>
      <c r="HBX114" s="49"/>
      <c r="HBY114" s="49"/>
      <c r="HBZ114" s="49"/>
      <c r="HCA114" s="49"/>
      <c r="HCB114" s="51"/>
      <c r="HCC114" s="48"/>
      <c r="HCD114" s="49"/>
      <c r="HCE114" s="49"/>
      <c r="HCF114" s="49"/>
      <c r="HCG114" s="49"/>
      <c r="HCH114" s="49"/>
      <c r="HCI114" s="49"/>
      <c r="HCJ114" s="51"/>
      <c r="HCK114" s="48"/>
      <c r="HCL114" s="49"/>
      <c r="HCM114" s="49"/>
      <c r="HCN114" s="49"/>
      <c r="HCO114" s="49"/>
      <c r="HCP114" s="49"/>
      <c r="HCQ114" s="49"/>
      <c r="HCR114" s="51"/>
      <c r="HCS114" s="48"/>
      <c r="HCT114" s="49"/>
      <c r="HCU114" s="49"/>
      <c r="HCV114" s="49"/>
      <c r="HCW114" s="49"/>
      <c r="HCX114" s="49"/>
      <c r="HCY114" s="49"/>
      <c r="HCZ114" s="51"/>
      <c r="HDA114" s="48"/>
      <c r="HDB114" s="49"/>
      <c r="HDC114" s="49"/>
      <c r="HDD114" s="49"/>
      <c r="HDE114" s="49"/>
      <c r="HDF114" s="49"/>
      <c r="HDG114" s="49"/>
      <c r="HDH114" s="51"/>
      <c r="HDI114" s="48"/>
      <c r="HDJ114" s="49"/>
      <c r="HDK114" s="49"/>
      <c r="HDL114" s="49"/>
      <c r="HDM114" s="49"/>
      <c r="HDN114" s="49"/>
      <c r="HDO114" s="49"/>
      <c r="HDP114" s="51"/>
      <c r="HDQ114" s="48"/>
      <c r="HDR114" s="49"/>
      <c r="HDS114" s="49"/>
      <c r="HDT114" s="49"/>
      <c r="HDU114" s="49"/>
      <c r="HDV114" s="49"/>
      <c r="HDW114" s="49"/>
      <c r="HDX114" s="51"/>
      <c r="HDY114" s="48"/>
      <c r="HDZ114" s="49"/>
      <c r="HEA114" s="49"/>
      <c r="HEB114" s="49"/>
      <c r="HEC114" s="49"/>
      <c r="HED114" s="49"/>
      <c r="HEE114" s="49"/>
      <c r="HEF114" s="51"/>
      <c r="HEG114" s="48"/>
      <c r="HEH114" s="49"/>
      <c r="HEI114" s="49"/>
      <c r="HEJ114" s="49"/>
      <c r="HEK114" s="49"/>
      <c r="HEL114" s="49"/>
      <c r="HEM114" s="49"/>
      <c r="HEN114" s="51"/>
      <c r="HEO114" s="48"/>
      <c r="HEP114" s="49"/>
      <c r="HEQ114" s="49"/>
      <c r="HER114" s="49"/>
      <c r="HES114" s="49"/>
      <c r="HET114" s="49"/>
      <c r="HEU114" s="49"/>
      <c r="HEV114" s="51"/>
      <c r="HEW114" s="48"/>
      <c r="HEX114" s="49"/>
      <c r="HEY114" s="49"/>
      <c r="HEZ114" s="49"/>
      <c r="HFA114" s="49"/>
      <c r="HFB114" s="49"/>
      <c r="HFC114" s="49"/>
      <c r="HFD114" s="51"/>
      <c r="HFE114" s="48"/>
      <c r="HFF114" s="49"/>
      <c r="HFG114" s="49"/>
      <c r="HFH114" s="49"/>
      <c r="HFI114" s="49"/>
      <c r="HFJ114" s="49"/>
      <c r="HFK114" s="49"/>
      <c r="HFL114" s="51"/>
      <c r="HFM114" s="48"/>
      <c r="HFN114" s="49"/>
      <c r="HFO114" s="49"/>
      <c r="HFP114" s="49"/>
      <c r="HFQ114" s="49"/>
      <c r="HFR114" s="49"/>
      <c r="HFS114" s="49"/>
      <c r="HFT114" s="51"/>
      <c r="HFU114" s="48"/>
      <c r="HFV114" s="49"/>
      <c r="HFW114" s="49"/>
      <c r="HFX114" s="49"/>
      <c r="HFY114" s="49"/>
      <c r="HFZ114" s="49"/>
      <c r="HGA114" s="49"/>
      <c r="HGB114" s="51"/>
      <c r="HGC114" s="48"/>
      <c r="HGD114" s="49"/>
      <c r="HGE114" s="49"/>
      <c r="HGF114" s="49"/>
      <c r="HGG114" s="49"/>
      <c r="HGH114" s="49"/>
      <c r="HGI114" s="49"/>
      <c r="HGJ114" s="51"/>
      <c r="HGK114" s="48"/>
      <c r="HGL114" s="49"/>
      <c r="HGM114" s="49"/>
      <c r="HGN114" s="49"/>
      <c r="HGO114" s="49"/>
      <c r="HGP114" s="49"/>
      <c r="HGQ114" s="49"/>
      <c r="HGR114" s="51"/>
      <c r="HGS114" s="48"/>
      <c r="HGT114" s="49"/>
      <c r="HGU114" s="49"/>
      <c r="HGV114" s="49"/>
      <c r="HGW114" s="49"/>
      <c r="HGX114" s="49"/>
      <c r="HGY114" s="49"/>
      <c r="HGZ114" s="51"/>
      <c r="HHA114" s="48"/>
      <c r="HHB114" s="49"/>
      <c r="HHC114" s="49"/>
      <c r="HHD114" s="49"/>
      <c r="HHE114" s="49"/>
      <c r="HHF114" s="49"/>
      <c r="HHG114" s="49"/>
      <c r="HHH114" s="51"/>
      <c r="HHI114" s="48"/>
      <c r="HHJ114" s="49"/>
      <c r="HHK114" s="49"/>
      <c r="HHL114" s="49"/>
      <c r="HHM114" s="49"/>
      <c r="HHN114" s="49"/>
      <c r="HHO114" s="49"/>
      <c r="HHP114" s="51"/>
      <c r="HHQ114" s="48"/>
      <c r="HHR114" s="49"/>
      <c r="HHS114" s="49"/>
      <c r="HHT114" s="49"/>
      <c r="HHU114" s="49"/>
      <c r="HHV114" s="49"/>
      <c r="HHW114" s="49"/>
      <c r="HHX114" s="51"/>
      <c r="HHY114" s="48"/>
      <c r="HHZ114" s="49"/>
      <c r="HIA114" s="49"/>
      <c r="HIB114" s="49"/>
      <c r="HIC114" s="49"/>
      <c r="HID114" s="49"/>
      <c r="HIE114" s="49"/>
      <c r="HIF114" s="51"/>
      <c r="HIG114" s="48"/>
      <c r="HIH114" s="49"/>
      <c r="HII114" s="49"/>
      <c r="HIJ114" s="49"/>
      <c r="HIK114" s="49"/>
      <c r="HIL114" s="49"/>
      <c r="HIM114" s="49"/>
      <c r="HIN114" s="51"/>
      <c r="HIO114" s="48"/>
      <c r="HIP114" s="49"/>
      <c r="HIQ114" s="49"/>
      <c r="HIR114" s="49"/>
      <c r="HIS114" s="49"/>
      <c r="HIT114" s="49"/>
      <c r="HIU114" s="49"/>
      <c r="HIV114" s="51"/>
      <c r="HIW114" s="48"/>
      <c r="HIX114" s="49"/>
      <c r="HIY114" s="49"/>
      <c r="HIZ114" s="49"/>
      <c r="HJA114" s="49"/>
      <c r="HJB114" s="49"/>
      <c r="HJC114" s="49"/>
      <c r="HJD114" s="51"/>
      <c r="HJE114" s="48"/>
      <c r="HJF114" s="49"/>
      <c r="HJG114" s="49"/>
      <c r="HJH114" s="49"/>
      <c r="HJI114" s="49"/>
      <c r="HJJ114" s="49"/>
      <c r="HJK114" s="49"/>
      <c r="HJL114" s="51"/>
      <c r="HJM114" s="48"/>
      <c r="HJN114" s="49"/>
      <c r="HJO114" s="49"/>
      <c r="HJP114" s="49"/>
      <c r="HJQ114" s="49"/>
      <c r="HJR114" s="49"/>
      <c r="HJS114" s="49"/>
      <c r="HJT114" s="51"/>
      <c r="HJU114" s="48"/>
      <c r="HJV114" s="49"/>
      <c r="HJW114" s="49"/>
      <c r="HJX114" s="49"/>
      <c r="HJY114" s="49"/>
      <c r="HJZ114" s="49"/>
      <c r="HKA114" s="49"/>
      <c r="HKB114" s="51"/>
      <c r="HKC114" s="48"/>
      <c r="HKD114" s="49"/>
      <c r="HKE114" s="49"/>
      <c r="HKF114" s="49"/>
      <c r="HKG114" s="49"/>
      <c r="HKH114" s="49"/>
      <c r="HKI114" s="49"/>
      <c r="HKJ114" s="51"/>
      <c r="HKK114" s="48"/>
      <c r="HKL114" s="49"/>
      <c r="HKM114" s="49"/>
      <c r="HKN114" s="49"/>
      <c r="HKO114" s="49"/>
      <c r="HKP114" s="49"/>
      <c r="HKQ114" s="49"/>
      <c r="HKR114" s="51"/>
      <c r="HKS114" s="48"/>
      <c r="HKT114" s="49"/>
      <c r="HKU114" s="49"/>
      <c r="HKV114" s="49"/>
      <c r="HKW114" s="49"/>
      <c r="HKX114" s="49"/>
      <c r="HKY114" s="49"/>
      <c r="HKZ114" s="51"/>
      <c r="HLA114" s="48"/>
      <c r="HLB114" s="49"/>
      <c r="HLC114" s="49"/>
      <c r="HLD114" s="49"/>
      <c r="HLE114" s="49"/>
      <c r="HLF114" s="49"/>
      <c r="HLG114" s="49"/>
      <c r="HLH114" s="51"/>
      <c r="HLI114" s="48"/>
      <c r="HLJ114" s="49"/>
      <c r="HLK114" s="49"/>
      <c r="HLL114" s="49"/>
      <c r="HLM114" s="49"/>
      <c r="HLN114" s="49"/>
      <c r="HLO114" s="49"/>
      <c r="HLP114" s="51"/>
      <c r="HLQ114" s="48"/>
      <c r="HLR114" s="49"/>
      <c r="HLS114" s="49"/>
      <c r="HLT114" s="49"/>
      <c r="HLU114" s="49"/>
      <c r="HLV114" s="49"/>
      <c r="HLW114" s="49"/>
      <c r="HLX114" s="51"/>
      <c r="HLY114" s="48"/>
      <c r="HLZ114" s="49"/>
      <c r="HMA114" s="49"/>
      <c r="HMB114" s="49"/>
      <c r="HMC114" s="49"/>
      <c r="HMD114" s="49"/>
      <c r="HME114" s="49"/>
      <c r="HMF114" s="51"/>
      <c r="HMG114" s="48"/>
      <c r="HMH114" s="49"/>
      <c r="HMI114" s="49"/>
      <c r="HMJ114" s="49"/>
      <c r="HMK114" s="49"/>
      <c r="HML114" s="49"/>
      <c r="HMM114" s="49"/>
      <c r="HMN114" s="51"/>
      <c r="HMO114" s="48"/>
      <c r="HMP114" s="49"/>
      <c r="HMQ114" s="49"/>
      <c r="HMR114" s="49"/>
      <c r="HMS114" s="49"/>
      <c r="HMT114" s="49"/>
      <c r="HMU114" s="49"/>
      <c r="HMV114" s="51"/>
      <c r="HMW114" s="48"/>
      <c r="HMX114" s="49"/>
      <c r="HMY114" s="49"/>
      <c r="HMZ114" s="49"/>
      <c r="HNA114" s="49"/>
      <c r="HNB114" s="49"/>
      <c r="HNC114" s="49"/>
      <c r="HND114" s="51"/>
      <c r="HNE114" s="48"/>
      <c r="HNF114" s="49"/>
      <c r="HNG114" s="49"/>
      <c r="HNH114" s="49"/>
      <c r="HNI114" s="49"/>
      <c r="HNJ114" s="49"/>
      <c r="HNK114" s="49"/>
      <c r="HNL114" s="51"/>
      <c r="HNM114" s="48"/>
      <c r="HNN114" s="49"/>
      <c r="HNO114" s="49"/>
      <c r="HNP114" s="49"/>
      <c r="HNQ114" s="49"/>
      <c r="HNR114" s="49"/>
      <c r="HNS114" s="49"/>
      <c r="HNT114" s="51"/>
      <c r="HNU114" s="48"/>
      <c r="HNV114" s="49"/>
      <c r="HNW114" s="49"/>
      <c r="HNX114" s="49"/>
      <c r="HNY114" s="49"/>
      <c r="HNZ114" s="49"/>
      <c r="HOA114" s="49"/>
      <c r="HOB114" s="51"/>
      <c r="HOC114" s="48"/>
      <c r="HOD114" s="49"/>
      <c r="HOE114" s="49"/>
      <c r="HOF114" s="49"/>
      <c r="HOG114" s="49"/>
      <c r="HOH114" s="49"/>
      <c r="HOI114" s="49"/>
      <c r="HOJ114" s="51"/>
      <c r="HOK114" s="48"/>
      <c r="HOL114" s="49"/>
      <c r="HOM114" s="49"/>
      <c r="HON114" s="49"/>
      <c r="HOO114" s="49"/>
      <c r="HOP114" s="49"/>
      <c r="HOQ114" s="49"/>
      <c r="HOR114" s="51"/>
      <c r="HOS114" s="48"/>
      <c r="HOT114" s="49"/>
      <c r="HOU114" s="49"/>
      <c r="HOV114" s="49"/>
      <c r="HOW114" s="49"/>
      <c r="HOX114" s="49"/>
      <c r="HOY114" s="49"/>
      <c r="HOZ114" s="51"/>
      <c r="HPA114" s="48"/>
      <c r="HPB114" s="49"/>
      <c r="HPC114" s="49"/>
      <c r="HPD114" s="49"/>
      <c r="HPE114" s="49"/>
      <c r="HPF114" s="49"/>
      <c r="HPG114" s="49"/>
      <c r="HPH114" s="51"/>
      <c r="HPI114" s="48"/>
      <c r="HPJ114" s="49"/>
      <c r="HPK114" s="49"/>
      <c r="HPL114" s="49"/>
      <c r="HPM114" s="49"/>
      <c r="HPN114" s="49"/>
      <c r="HPO114" s="49"/>
      <c r="HPP114" s="51"/>
      <c r="HPQ114" s="48"/>
      <c r="HPR114" s="49"/>
      <c r="HPS114" s="49"/>
      <c r="HPT114" s="49"/>
      <c r="HPU114" s="49"/>
      <c r="HPV114" s="49"/>
      <c r="HPW114" s="49"/>
      <c r="HPX114" s="51"/>
      <c r="HPY114" s="48"/>
      <c r="HPZ114" s="49"/>
      <c r="HQA114" s="49"/>
      <c r="HQB114" s="49"/>
      <c r="HQC114" s="49"/>
      <c r="HQD114" s="49"/>
      <c r="HQE114" s="49"/>
      <c r="HQF114" s="51"/>
      <c r="HQG114" s="48"/>
      <c r="HQH114" s="49"/>
      <c r="HQI114" s="49"/>
      <c r="HQJ114" s="49"/>
      <c r="HQK114" s="49"/>
      <c r="HQL114" s="49"/>
      <c r="HQM114" s="49"/>
      <c r="HQN114" s="51"/>
      <c r="HQO114" s="48"/>
      <c r="HQP114" s="49"/>
      <c r="HQQ114" s="49"/>
      <c r="HQR114" s="49"/>
      <c r="HQS114" s="49"/>
      <c r="HQT114" s="49"/>
      <c r="HQU114" s="49"/>
      <c r="HQV114" s="51"/>
      <c r="HQW114" s="48"/>
      <c r="HQX114" s="49"/>
      <c r="HQY114" s="49"/>
      <c r="HQZ114" s="49"/>
      <c r="HRA114" s="49"/>
      <c r="HRB114" s="49"/>
      <c r="HRC114" s="49"/>
      <c r="HRD114" s="51"/>
      <c r="HRE114" s="48"/>
      <c r="HRF114" s="49"/>
      <c r="HRG114" s="49"/>
      <c r="HRH114" s="49"/>
      <c r="HRI114" s="49"/>
      <c r="HRJ114" s="49"/>
      <c r="HRK114" s="49"/>
      <c r="HRL114" s="51"/>
      <c r="HRM114" s="48"/>
      <c r="HRN114" s="49"/>
      <c r="HRO114" s="49"/>
      <c r="HRP114" s="49"/>
      <c r="HRQ114" s="49"/>
      <c r="HRR114" s="49"/>
      <c r="HRS114" s="49"/>
      <c r="HRT114" s="51"/>
      <c r="HRU114" s="48"/>
      <c r="HRV114" s="49"/>
      <c r="HRW114" s="49"/>
      <c r="HRX114" s="49"/>
      <c r="HRY114" s="49"/>
      <c r="HRZ114" s="49"/>
      <c r="HSA114" s="49"/>
      <c r="HSB114" s="51"/>
      <c r="HSC114" s="48"/>
      <c r="HSD114" s="49"/>
      <c r="HSE114" s="49"/>
      <c r="HSF114" s="49"/>
      <c r="HSG114" s="49"/>
      <c r="HSH114" s="49"/>
      <c r="HSI114" s="49"/>
      <c r="HSJ114" s="51"/>
      <c r="HSK114" s="48"/>
      <c r="HSL114" s="49"/>
      <c r="HSM114" s="49"/>
      <c r="HSN114" s="49"/>
      <c r="HSO114" s="49"/>
      <c r="HSP114" s="49"/>
      <c r="HSQ114" s="49"/>
      <c r="HSR114" s="51"/>
      <c r="HSS114" s="48"/>
      <c r="HST114" s="49"/>
      <c r="HSU114" s="49"/>
      <c r="HSV114" s="49"/>
      <c r="HSW114" s="49"/>
      <c r="HSX114" s="49"/>
      <c r="HSY114" s="49"/>
      <c r="HSZ114" s="51"/>
      <c r="HTA114" s="48"/>
      <c r="HTB114" s="49"/>
      <c r="HTC114" s="49"/>
      <c r="HTD114" s="49"/>
      <c r="HTE114" s="49"/>
      <c r="HTF114" s="49"/>
      <c r="HTG114" s="49"/>
      <c r="HTH114" s="51"/>
      <c r="HTI114" s="48"/>
      <c r="HTJ114" s="49"/>
      <c r="HTK114" s="49"/>
      <c r="HTL114" s="49"/>
      <c r="HTM114" s="49"/>
      <c r="HTN114" s="49"/>
      <c r="HTO114" s="49"/>
      <c r="HTP114" s="51"/>
      <c r="HTQ114" s="48"/>
      <c r="HTR114" s="49"/>
      <c r="HTS114" s="49"/>
      <c r="HTT114" s="49"/>
      <c r="HTU114" s="49"/>
      <c r="HTV114" s="49"/>
      <c r="HTW114" s="49"/>
      <c r="HTX114" s="51"/>
      <c r="HTY114" s="48"/>
      <c r="HTZ114" s="49"/>
      <c r="HUA114" s="49"/>
      <c r="HUB114" s="49"/>
      <c r="HUC114" s="49"/>
      <c r="HUD114" s="49"/>
      <c r="HUE114" s="49"/>
      <c r="HUF114" s="51"/>
      <c r="HUG114" s="48"/>
      <c r="HUH114" s="49"/>
      <c r="HUI114" s="49"/>
      <c r="HUJ114" s="49"/>
      <c r="HUK114" s="49"/>
      <c r="HUL114" s="49"/>
      <c r="HUM114" s="49"/>
      <c r="HUN114" s="51"/>
      <c r="HUO114" s="48"/>
      <c r="HUP114" s="49"/>
      <c r="HUQ114" s="49"/>
      <c r="HUR114" s="49"/>
      <c r="HUS114" s="49"/>
      <c r="HUT114" s="49"/>
      <c r="HUU114" s="49"/>
      <c r="HUV114" s="51"/>
      <c r="HUW114" s="48"/>
      <c r="HUX114" s="49"/>
      <c r="HUY114" s="49"/>
      <c r="HUZ114" s="49"/>
      <c r="HVA114" s="49"/>
      <c r="HVB114" s="49"/>
      <c r="HVC114" s="49"/>
      <c r="HVD114" s="51"/>
      <c r="HVE114" s="48"/>
      <c r="HVF114" s="49"/>
      <c r="HVG114" s="49"/>
      <c r="HVH114" s="49"/>
      <c r="HVI114" s="49"/>
      <c r="HVJ114" s="49"/>
      <c r="HVK114" s="49"/>
      <c r="HVL114" s="51"/>
      <c r="HVM114" s="48"/>
      <c r="HVN114" s="49"/>
      <c r="HVO114" s="49"/>
      <c r="HVP114" s="49"/>
      <c r="HVQ114" s="49"/>
      <c r="HVR114" s="49"/>
      <c r="HVS114" s="49"/>
      <c r="HVT114" s="51"/>
      <c r="HVU114" s="48"/>
      <c r="HVV114" s="49"/>
      <c r="HVW114" s="49"/>
      <c r="HVX114" s="49"/>
      <c r="HVY114" s="49"/>
      <c r="HVZ114" s="49"/>
      <c r="HWA114" s="49"/>
      <c r="HWB114" s="51"/>
      <c r="HWC114" s="48"/>
      <c r="HWD114" s="49"/>
      <c r="HWE114" s="49"/>
      <c r="HWF114" s="49"/>
      <c r="HWG114" s="49"/>
      <c r="HWH114" s="49"/>
      <c r="HWI114" s="49"/>
      <c r="HWJ114" s="51"/>
      <c r="HWK114" s="48"/>
      <c r="HWL114" s="49"/>
      <c r="HWM114" s="49"/>
      <c r="HWN114" s="49"/>
      <c r="HWO114" s="49"/>
      <c r="HWP114" s="49"/>
      <c r="HWQ114" s="49"/>
      <c r="HWR114" s="51"/>
      <c r="HWS114" s="48"/>
      <c r="HWT114" s="49"/>
      <c r="HWU114" s="49"/>
      <c r="HWV114" s="49"/>
      <c r="HWW114" s="49"/>
      <c r="HWX114" s="49"/>
      <c r="HWY114" s="49"/>
      <c r="HWZ114" s="51"/>
      <c r="HXA114" s="48"/>
      <c r="HXB114" s="49"/>
      <c r="HXC114" s="49"/>
      <c r="HXD114" s="49"/>
      <c r="HXE114" s="49"/>
      <c r="HXF114" s="49"/>
      <c r="HXG114" s="49"/>
      <c r="HXH114" s="51"/>
      <c r="HXI114" s="48"/>
      <c r="HXJ114" s="49"/>
      <c r="HXK114" s="49"/>
      <c r="HXL114" s="49"/>
      <c r="HXM114" s="49"/>
      <c r="HXN114" s="49"/>
      <c r="HXO114" s="49"/>
      <c r="HXP114" s="51"/>
      <c r="HXQ114" s="48"/>
      <c r="HXR114" s="49"/>
      <c r="HXS114" s="49"/>
      <c r="HXT114" s="49"/>
      <c r="HXU114" s="49"/>
      <c r="HXV114" s="49"/>
      <c r="HXW114" s="49"/>
      <c r="HXX114" s="51"/>
      <c r="HXY114" s="48"/>
      <c r="HXZ114" s="49"/>
      <c r="HYA114" s="49"/>
      <c r="HYB114" s="49"/>
      <c r="HYC114" s="49"/>
      <c r="HYD114" s="49"/>
      <c r="HYE114" s="49"/>
      <c r="HYF114" s="51"/>
      <c r="HYG114" s="48"/>
      <c r="HYH114" s="49"/>
      <c r="HYI114" s="49"/>
      <c r="HYJ114" s="49"/>
      <c r="HYK114" s="49"/>
      <c r="HYL114" s="49"/>
      <c r="HYM114" s="49"/>
      <c r="HYN114" s="51"/>
      <c r="HYO114" s="48"/>
      <c r="HYP114" s="49"/>
      <c r="HYQ114" s="49"/>
      <c r="HYR114" s="49"/>
      <c r="HYS114" s="49"/>
      <c r="HYT114" s="49"/>
      <c r="HYU114" s="49"/>
      <c r="HYV114" s="51"/>
      <c r="HYW114" s="48"/>
      <c r="HYX114" s="49"/>
      <c r="HYY114" s="49"/>
      <c r="HYZ114" s="49"/>
      <c r="HZA114" s="49"/>
      <c r="HZB114" s="49"/>
      <c r="HZC114" s="49"/>
      <c r="HZD114" s="51"/>
      <c r="HZE114" s="48"/>
      <c r="HZF114" s="49"/>
      <c r="HZG114" s="49"/>
      <c r="HZH114" s="49"/>
      <c r="HZI114" s="49"/>
      <c r="HZJ114" s="49"/>
      <c r="HZK114" s="49"/>
      <c r="HZL114" s="51"/>
      <c r="HZM114" s="48"/>
      <c r="HZN114" s="49"/>
      <c r="HZO114" s="49"/>
      <c r="HZP114" s="49"/>
      <c r="HZQ114" s="49"/>
      <c r="HZR114" s="49"/>
      <c r="HZS114" s="49"/>
      <c r="HZT114" s="51"/>
      <c r="HZU114" s="48"/>
      <c r="HZV114" s="49"/>
      <c r="HZW114" s="49"/>
      <c r="HZX114" s="49"/>
      <c r="HZY114" s="49"/>
      <c r="HZZ114" s="49"/>
      <c r="IAA114" s="49"/>
      <c r="IAB114" s="51"/>
      <c r="IAC114" s="48"/>
      <c r="IAD114" s="49"/>
      <c r="IAE114" s="49"/>
      <c r="IAF114" s="49"/>
      <c r="IAG114" s="49"/>
      <c r="IAH114" s="49"/>
      <c r="IAI114" s="49"/>
      <c r="IAJ114" s="51"/>
      <c r="IAK114" s="48"/>
      <c r="IAL114" s="49"/>
      <c r="IAM114" s="49"/>
      <c r="IAN114" s="49"/>
      <c r="IAO114" s="49"/>
      <c r="IAP114" s="49"/>
      <c r="IAQ114" s="49"/>
      <c r="IAR114" s="51"/>
      <c r="IAS114" s="48"/>
      <c r="IAT114" s="49"/>
      <c r="IAU114" s="49"/>
      <c r="IAV114" s="49"/>
      <c r="IAW114" s="49"/>
      <c r="IAX114" s="49"/>
      <c r="IAY114" s="49"/>
      <c r="IAZ114" s="51"/>
      <c r="IBA114" s="48"/>
      <c r="IBB114" s="49"/>
      <c r="IBC114" s="49"/>
      <c r="IBD114" s="49"/>
      <c r="IBE114" s="49"/>
      <c r="IBF114" s="49"/>
      <c r="IBG114" s="49"/>
      <c r="IBH114" s="51"/>
      <c r="IBI114" s="48"/>
      <c r="IBJ114" s="49"/>
      <c r="IBK114" s="49"/>
      <c r="IBL114" s="49"/>
      <c r="IBM114" s="49"/>
      <c r="IBN114" s="49"/>
      <c r="IBO114" s="49"/>
      <c r="IBP114" s="51"/>
      <c r="IBQ114" s="48"/>
      <c r="IBR114" s="49"/>
      <c r="IBS114" s="49"/>
      <c r="IBT114" s="49"/>
      <c r="IBU114" s="49"/>
      <c r="IBV114" s="49"/>
      <c r="IBW114" s="49"/>
      <c r="IBX114" s="51"/>
      <c r="IBY114" s="48"/>
      <c r="IBZ114" s="49"/>
      <c r="ICA114" s="49"/>
      <c r="ICB114" s="49"/>
      <c r="ICC114" s="49"/>
      <c r="ICD114" s="49"/>
      <c r="ICE114" s="49"/>
      <c r="ICF114" s="51"/>
      <c r="ICG114" s="48"/>
      <c r="ICH114" s="49"/>
      <c r="ICI114" s="49"/>
      <c r="ICJ114" s="49"/>
      <c r="ICK114" s="49"/>
      <c r="ICL114" s="49"/>
      <c r="ICM114" s="49"/>
      <c r="ICN114" s="51"/>
      <c r="ICO114" s="48"/>
      <c r="ICP114" s="49"/>
      <c r="ICQ114" s="49"/>
      <c r="ICR114" s="49"/>
      <c r="ICS114" s="49"/>
      <c r="ICT114" s="49"/>
      <c r="ICU114" s="49"/>
      <c r="ICV114" s="51"/>
      <c r="ICW114" s="48"/>
      <c r="ICX114" s="49"/>
      <c r="ICY114" s="49"/>
      <c r="ICZ114" s="49"/>
      <c r="IDA114" s="49"/>
      <c r="IDB114" s="49"/>
      <c r="IDC114" s="49"/>
      <c r="IDD114" s="51"/>
      <c r="IDE114" s="48"/>
      <c r="IDF114" s="49"/>
      <c r="IDG114" s="49"/>
      <c r="IDH114" s="49"/>
      <c r="IDI114" s="49"/>
      <c r="IDJ114" s="49"/>
      <c r="IDK114" s="49"/>
      <c r="IDL114" s="51"/>
      <c r="IDM114" s="48"/>
      <c r="IDN114" s="49"/>
      <c r="IDO114" s="49"/>
      <c r="IDP114" s="49"/>
      <c r="IDQ114" s="49"/>
      <c r="IDR114" s="49"/>
      <c r="IDS114" s="49"/>
      <c r="IDT114" s="51"/>
      <c r="IDU114" s="48"/>
      <c r="IDV114" s="49"/>
      <c r="IDW114" s="49"/>
      <c r="IDX114" s="49"/>
      <c r="IDY114" s="49"/>
      <c r="IDZ114" s="49"/>
      <c r="IEA114" s="49"/>
      <c r="IEB114" s="51"/>
      <c r="IEC114" s="48"/>
      <c r="IED114" s="49"/>
      <c r="IEE114" s="49"/>
      <c r="IEF114" s="49"/>
      <c r="IEG114" s="49"/>
      <c r="IEH114" s="49"/>
      <c r="IEI114" s="49"/>
      <c r="IEJ114" s="51"/>
      <c r="IEK114" s="48"/>
      <c r="IEL114" s="49"/>
      <c r="IEM114" s="49"/>
      <c r="IEN114" s="49"/>
      <c r="IEO114" s="49"/>
      <c r="IEP114" s="49"/>
      <c r="IEQ114" s="49"/>
      <c r="IER114" s="51"/>
      <c r="IES114" s="48"/>
      <c r="IET114" s="49"/>
      <c r="IEU114" s="49"/>
      <c r="IEV114" s="49"/>
      <c r="IEW114" s="49"/>
      <c r="IEX114" s="49"/>
      <c r="IEY114" s="49"/>
      <c r="IEZ114" s="51"/>
      <c r="IFA114" s="48"/>
      <c r="IFB114" s="49"/>
      <c r="IFC114" s="49"/>
      <c r="IFD114" s="49"/>
      <c r="IFE114" s="49"/>
      <c r="IFF114" s="49"/>
      <c r="IFG114" s="49"/>
      <c r="IFH114" s="51"/>
      <c r="IFI114" s="48"/>
      <c r="IFJ114" s="49"/>
      <c r="IFK114" s="49"/>
      <c r="IFL114" s="49"/>
      <c r="IFM114" s="49"/>
      <c r="IFN114" s="49"/>
      <c r="IFO114" s="49"/>
      <c r="IFP114" s="51"/>
      <c r="IFQ114" s="48"/>
      <c r="IFR114" s="49"/>
      <c r="IFS114" s="49"/>
      <c r="IFT114" s="49"/>
      <c r="IFU114" s="49"/>
      <c r="IFV114" s="49"/>
      <c r="IFW114" s="49"/>
      <c r="IFX114" s="51"/>
      <c r="IFY114" s="48"/>
      <c r="IFZ114" s="49"/>
      <c r="IGA114" s="49"/>
      <c r="IGB114" s="49"/>
      <c r="IGC114" s="49"/>
      <c r="IGD114" s="49"/>
      <c r="IGE114" s="49"/>
      <c r="IGF114" s="51"/>
      <c r="IGG114" s="48"/>
      <c r="IGH114" s="49"/>
      <c r="IGI114" s="49"/>
      <c r="IGJ114" s="49"/>
      <c r="IGK114" s="49"/>
      <c r="IGL114" s="49"/>
      <c r="IGM114" s="49"/>
      <c r="IGN114" s="51"/>
      <c r="IGO114" s="48"/>
      <c r="IGP114" s="49"/>
      <c r="IGQ114" s="49"/>
      <c r="IGR114" s="49"/>
      <c r="IGS114" s="49"/>
      <c r="IGT114" s="49"/>
      <c r="IGU114" s="49"/>
      <c r="IGV114" s="51"/>
      <c r="IGW114" s="48"/>
      <c r="IGX114" s="49"/>
      <c r="IGY114" s="49"/>
      <c r="IGZ114" s="49"/>
      <c r="IHA114" s="49"/>
      <c r="IHB114" s="49"/>
      <c r="IHC114" s="49"/>
      <c r="IHD114" s="51"/>
      <c r="IHE114" s="48"/>
      <c r="IHF114" s="49"/>
      <c r="IHG114" s="49"/>
      <c r="IHH114" s="49"/>
      <c r="IHI114" s="49"/>
      <c r="IHJ114" s="49"/>
      <c r="IHK114" s="49"/>
      <c r="IHL114" s="51"/>
      <c r="IHM114" s="48"/>
      <c r="IHN114" s="49"/>
      <c r="IHO114" s="49"/>
      <c r="IHP114" s="49"/>
      <c r="IHQ114" s="49"/>
      <c r="IHR114" s="49"/>
      <c r="IHS114" s="49"/>
      <c r="IHT114" s="51"/>
      <c r="IHU114" s="48"/>
      <c r="IHV114" s="49"/>
      <c r="IHW114" s="49"/>
      <c r="IHX114" s="49"/>
      <c r="IHY114" s="49"/>
      <c r="IHZ114" s="49"/>
      <c r="IIA114" s="49"/>
      <c r="IIB114" s="51"/>
      <c r="IIC114" s="48"/>
      <c r="IID114" s="49"/>
      <c r="IIE114" s="49"/>
      <c r="IIF114" s="49"/>
      <c r="IIG114" s="49"/>
      <c r="IIH114" s="49"/>
      <c r="III114" s="49"/>
      <c r="IIJ114" s="51"/>
      <c r="IIK114" s="48"/>
      <c r="IIL114" s="49"/>
      <c r="IIM114" s="49"/>
      <c r="IIN114" s="49"/>
      <c r="IIO114" s="49"/>
      <c r="IIP114" s="49"/>
      <c r="IIQ114" s="49"/>
      <c r="IIR114" s="51"/>
      <c r="IIS114" s="48"/>
      <c r="IIT114" s="49"/>
      <c r="IIU114" s="49"/>
      <c r="IIV114" s="49"/>
      <c r="IIW114" s="49"/>
      <c r="IIX114" s="49"/>
      <c r="IIY114" s="49"/>
      <c r="IIZ114" s="51"/>
      <c r="IJA114" s="48"/>
      <c r="IJB114" s="49"/>
      <c r="IJC114" s="49"/>
      <c r="IJD114" s="49"/>
      <c r="IJE114" s="49"/>
      <c r="IJF114" s="49"/>
      <c r="IJG114" s="49"/>
      <c r="IJH114" s="51"/>
      <c r="IJI114" s="48"/>
      <c r="IJJ114" s="49"/>
      <c r="IJK114" s="49"/>
      <c r="IJL114" s="49"/>
      <c r="IJM114" s="49"/>
      <c r="IJN114" s="49"/>
      <c r="IJO114" s="49"/>
      <c r="IJP114" s="51"/>
      <c r="IJQ114" s="48"/>
      <c r="IJR114" s="49"/>
      <c r="IJS114" s="49"/>
      <c r="IJT114" s="49"/>
      <c r="IJU114" s="49"/>
      <c r="IJV114" s="49"/>
      <c r="IJW114" s="49"/>
      <c r="IJX114" s="51"/>
      <c r="IJY114" s="48"/>
      <c r="IJZ114" s="49"/>
      <c r="IKA114" s="49"/>
      <c r="IKB114" s="49"/>
      <c r="IKC114" s="49"/>
      <c r="IKD114" s="49"/>
      <c r="IKE114" s="49"/>
      <c r="IKF114" s="51"/>
      <c r="IKG114" s="48"/>
      <c r="IKH114" s="49"/>
      <c r="IKI114" s="49"/>
      <c r="IKJ114" s="49"/>
      <c r="IKK114" s="49"/>
      <c r="IKL114" s="49"/>
      <c r="IKM114" s="49"/>
      <c r="IKN114" s="51"/>
      <c r="IKO114" s="48"/>
      <c r="IKP114" s="49"/>
      <c r="IKQ114" s="49"/>
      <c r="IKR114" s="49"/>
      <c r="IKS114" s="49"/>
      <c r="IKT114" s="49"/>
      <c r="IKU114" s="49"/>
      <c r="IKV114" s="51"/>
      <c r="IKW114" s="48"/>
      <c r="IKX114" s="49"/>
      <c r="IKY114" s="49"/>
      <c r="IKZ114" s="49"/>
      <c r="ILA114" s="49"/>
      <c r="ILB114" s="49"/>
      <c r="ILC114" s="49"/>
      <c r="ILD114" s="51"/>
      <c r="ILE114" s="48"/>
      <c r="ILF114" s="49"/>
      <c r="ILG114" s="49"/>
      <c r="ILH114" s="49"/>
      <c r="ILI114" s="49"/>
      <c r="ILJ114" s="49"/>
      <c r="ILK114" s="49"/>
      <c r="ILL114" s="51"/>
      <c r="ILM114" s="48"/>
      <c r="ILN114" s="49"/>
      <c r="ILO114" s="49"/>
      <c r="ILP114" s="49"/>
      <c r="ILQ114" s="49"/>
      <c r="ILR114" s="49"/>
      <c r="ILS114" s="49"/>
      <c r="ILT114" s="51"/>
      <c r="ILU114" s="48"/>
      <c r="ILV114" s="49"/>
      <c r="ILW114" s="49"/>
      <c r="ILX114" s="49"/>
      <c r="ILY114" s="49"/>
      <c r="ILZ114" s="49"/>
      <c r="IMA114" s="49"/>
      <c r="IMB114" s="51"/>
      <c r="IMC114" s="48"/>
      <c r="IMD114" s="49"/>
      <c r="IME114" s="49"/>
      <c r="IMF114" s="49"/>
      <c r="IMG114" s="49"/>
      <c r="IMH114" s="49"/>
      <c r="IMI114" s="49"/>
      <c r="IMJ114" s="51"/>
      <c r="IMK114" s="48"/>
      <c r="IML114" s="49"/>
      <c r="IMM114" s="49"/>
      <c r="IMN114" s="49"/>
      <c r="IMO114" s="49"/>
      <c r="IMP114" s="49"/>
      <c r="IMQ114" s="49"/>
      <c r="IMR114" s="51"/>
      <c r="IMS114" s="48"/>
      <c r="IMT114" s="49"/>
      <c r="IMU114" s="49"/>
      <c r="IMV114" s="49"/>
      <c r="IMW114" s="49"/>
      <c r="IMX114" s="49"/>
      <c r="IMY114" s="49"/>
      <c r="IMZ114" s="51"/>
      <c r="INA114" s="48"/>
      <c r="INB114" s="49"/>
      <c r="INC114" s="49"/>
      <c r="IND114" s="49"/>
      <c r="INE114" s="49"/>
      <c r="INF114" s="49"/>
      <c r="ING114" s="49"/>
      <c r="INH114" s="51"/>
      <c r="INI114" s="48"/>
      <c r="INJ114" s="49"/>
      <c r="INK114" s="49"/>
      <c r="INL114" s="49"/>
      <c r="INM114" s="49"/>
      <c r="INN114" s="49"/>
      <c r="INO114" s="49"/>
      <c r="INP114" s="51"/>
      <c r="INQ114" s="48"/>
      <c r="INR114" s="49"/>
      <c r="INS114" s="49"/>
      <c r="INT114" s="49"/>
      <c r="INU114" s="49"/>
      <c r="INV114" s="49"/>
      <c r="INW114" s="49"/>
      <c r="INX114" s="51"/>
      <c r="INY114" s="48"/>
      <c r="INZ114" s="49"/>
      <c r="IOA114" s="49"/>
      <c r="IOB114" s="49"/>
      <c r="IOC114" s="49"/>
      <c r="IOD114" s="49"/>
      <c r="IOE114" s="49"/>
      <c r="IOF114" s="51"/>
      <c r="IOG114" s="48"/>
      <c r="IOH114" s="49"/>
      <c r="IOI114" s="49"/>
      <c r="IOJ114" s="49"/>
      <c r="IOK114" s="49"/>
      <c r="IOL114" s="49"/>
      <c r="IOM114" s="49"/>
      <c r="ION114" s="51"/>
      <c r="IOO114" s="48"/>
      <c r="IOP114" s="49"/>
      <c r="IOQ114" s="49"/>
      <c r="IOR114" s="49"/>
      <c r="IOS114" s="49"/>
      <c r="IOT114" s="49"/>
      <c r="IOU114" s="49"/>
      <c r="IOV114" s="51"/>
      <c r="IOW114" s="48"/>
      <c r="IOX114" s="49"/>
      <c r="IOY114" s="49"/>
      <c r="IOZ114" s="49"/>
      <c r="IPA114" s="49"/>
      <c r="IPB114" s="49"/>
      <c r="IPC114" s="49"/>
      <c r="IPD114" s="51"/>
      <c r="IPE114" s="48"/>
      <c r="IPF114" s="49"/>
      <c r="IPG114" s="49"/>
      <c r="IPH114" s="49"/>
      <c r="IPI114" s="49"/>
      <c r="IPJ114" s="49"/>
      <c r="IPK114" s="49"/>
      <c r="IPL114" s="51"/>
      <c r="IPM114" s="48"/>
      <c r="IPN114" s="49"/>
      <c r="IPO114" s="49"/>
      <c r="IPP114" s="49"/>
      <c r="IPQ114" s="49"/>
      <c r="IPR114" s="49"/>
      <c r="IPS114" s="49"/>
      <c r="IPT114" s="51"/>
      <c r="IPU114" s="48"/>
      <c r="IPV114" s="49"/>
      <c r="IPW114" s="49"/>
      <c r="IPX114" s="49"/>
      <c r="IPY114" s="49"/>
      <c r="IPZ114" s="49"/>
      <c r="IQA114" s="49"/>
      <c r="IQB114" s="51"/>
      <c r="IQC114" s="48"/>
      <c r="IQD114" s="49"/>
      <c r="IQE114" s="49"/>
      <c r="IQF114" s="49"/>
      <c r="IQG114" s="49"/>
      <c r="IQH114" s="49"/>
      <c r="IQI114" s="49"/>
      <c r="IQJ114" s="51"/>
      <c r="IQK114" s="48"/>
      <c r="IQL114" s="49"/>
      <c r="IQM114" s="49"/>
      <c r="IQN114" s="49"/>
      <c r="IQO114" s="49"/>
      <c r="IQP114" s="49"/>
      <c r="IQQ114" s="49"/>
      <c r="IQR114" s="51"/>
      <c r="IQS114" s="48"/>
      <c r="IQT114" s="49"/>
      <c r="IQU114" s="49"/>
      <c r="IQV114" s="49"/>
      <c r="IQW114" s="49"/>
      <c r="IQX114" s="49"/>
      <c r="IQY114" s="49"/>
      <c r="IQZ114" s="51"/>
      <c r="IRA114" s="48"/>
      <c r="IRB114" s="49"/>
      <c r="IRC114" s="49"/>
      <c r="IRD114" s="49"/>
      <c r="IRE114" s="49"/>
      <c r="IRF114" s="49"/>
      <c r="IRG114" s="49"/>
      <c r="IRH114" s="51"/>
      <c r="IRI114" s="48"/>
      <c r="IRJ114" s="49"/>
      <c r="IRK114" s="49"/>
      <c r="IRL114" s="49"/>
      <c r="IRM114" s="49"/>
      <c r="IRN114" s="49"/>
      <c r="IRO114" s="49"/>
      <c r="IRP114" s="51"/>
      <c r="IRQ114" s="48"/>
      <c r="IRR114" s="49"/>
      <c r="IRS114" s="49"/>
      <c r="IRT114" s="49"/>
      <c r="IRU114" s="49"/>
      <c r="IRV114" s="49"/>
      <c r="IRW114" s="49"/>
      <c r="IRX114" s="51"/>
      <c r="IRY114" s="48"/>
      <c r="IRZ114" s="49"/>
      <c r="ISA114" s="49"/>
      <c r="ISB114" s="49"/>
      <c r="ISC114" s="49"/>
      <c r="ISD114" s="49"/>
      <c r="ISE114" s="49"/>
      <c r="ISF114" s="51"/>
      <c r="ISG114" s="48"/>
      <c r="ISH114" s="49"/>
      <c r="ISI114" s="49"/>
      <c r="ISJ114" s="49"/>
      <c r="ISK114" s="49"/>
      <c r="ISL114" s="49"/>
      <c r="ISM114" s="49"/>
      <c r="ISN114" s="51"/>
      <c r="ISO114" s="48"/>
      <c r="ISP114" s="49"/>
      <c r="ISQ114" s="49"/>
      <c r="ISR114" s="49"/>
      <c r="ISS114" s="49"/>
      <c r="IST114" s="49"/>
      <c r="ISU114" s="49"/>
      <c r="ISV114" s="51"/>
      <c r="ISW114" s="48"/>
      <c r="ISX114" s="49"/>
      <c r="ISY114" s="49"/>
      <c r="ISZ114" s="49"/>
      <c r="ITA114" s="49"/>
      <c r="ITB114" s="49"/>
      <c r="ITC114" s="49"/>
      <c r="ITD114" s="51"/>
      <c r="ITE114" s="48"/>
      <c r="ITF114" s="49"/>
      <c r="ITG114" s="49"/>
      <c r="ITH114" s="49"/>
      <c r="ITI114" s="49"/>
      <c r="ITJ114" s="49"/>
      <c r="ITK114" s="49"/>
      <c r="ITL114" s="51"/>
      <c r="ITM114" s="48"/>
      <c r="ITN114" s="49"/>
      <c r="ITO114" s="49"/>
      <c r="ITP114" s="49"/>
      <c r="ITQ114" s="49"/>
      <c r="ITR114" s="49"/>
      <c r="ITS114" s="49"/>
      <c r="ITT114" s="51"/>
      <c r="ITU114" s="48"/>
      <c r="ITV114" s="49"/>
      <c r="ITW114" s="49"/>
      <c r="ITX114" s="49"/>
      <c r="ITY114" s="49"/>
      <c r="ITZ114" s="49"/>
      <c r="IUA114" s="49"/>
      <c r="IUB114" s="51"/>
      <c r="IUC114" s="48"/>
      <c r="IUD114" s="49"/>
      <c r="IUE114" s="49"/>
      <c r="IUF114" s="49"/>
      <c r="IUG114" s="49"/>
      <c r="IUH114" s="49"/>
      <c r="IUI114" s="49"/>
      <c r="IUJ114" s="51"/>
      <c r="IUK114" s="48"/>
      <c r="IUL114" s="49"/>
      <c r="IUM114" s="49"/>
      <c r="IUN114" s="49"/>
      <c r="IUO114" s="49"/>
      <c r="IUP114" s="49"/>
      <c r="IUQ114" s="49"/>
      <c r="IUR114" s="51"/>
      <c r="IUS114" s="48"/>
      <c r="IUT114" s="49"/>
      <c r="IUU114" s="49"/>
      <c r="IUV114" s="49"/>
      <c r="IUW114" s="49"/>
      <c r="IUX114" s="49"/>
      <c r="IUY114" s="49"/>
      <c r="IUZ114" s="51"/>
      <c r="IVA114" s="48"/>
      <c r="IVB114" s="49"/>
      <c r="IVC114" s="49"/>
      <c r="IVD114" s="49"/>
      <c r="IVE114" s="49"/>
      <c r="IVF114" s="49"/>
      <c r="IVG114" s="49"/>
      <c r="IVH114" s="51"/>
      <c r="IVI114" s="48"/>
      <c r="IVJ114" s="49"/>
      <c r="IVK114" s="49"/>
      <c r="IVL114" s="49"/>
      <c r="IVM114" s="49"/>
      <c r="IVN114" s="49"/>
      <c r="IVO114" s="49"/>
      <c r="IVP114" s="51"/>
      <c r="IVQ114" s="48"/>
      <c r="IVR114" s="49"/>
      <c r="IVS114" s="49"/>
      <c r="IVT114" s="49"/>
      <c r="IVU114" s="49"/>
      <c r="IVV114" s="49"/>
      <c r="IVW114" s="49"/>
      <c r="IVX114" s="51"/>
      <c r="IVY114" s="48"/>
      <c r="IVZ114" s="49"/>
      <c r="IWA114" s="49"/>
      <c r="IWB114" s="49"/>
      <c r="IWC114" s="49"/>
      <c r="IWD114" s="49"/>
      <c r="IWE114" s="49"/>
      <c r="IWF114" s="51"/>
      <c r="IWG114" s="48"/>
      <c r="IWH114" s="49"/>
      <c r="IWI114" s="49"/>
      <c r="IWJ114" s="49"/>
      <c r="IWK114" s="49"/>
      <c r="IWL114" s="49"/>
      <c r="IWM114" s="49"/>
      <c r="IWN114" s="51"/>
      <c r="IWO114" s="48"/>
      <c r="IWP114" s="49"/>
      <c r="IWQ114" s="49"/>
      <c r="IWR114" s="49"/>
      <c r="IWS114" s="49"/>
      <c r="IWT114" s="49"/>
      <c r="IWU114" s="49"/>
      <c r="IWV114" s="51"/>
      <c r="IWW114" s="48"/>
      <c r="IWX114" s="49"/>
      <c r="IWY114" s="49"/>
      <c r="IWZ114" s="49"/>
      <c r="IXA114" s="49"/>
      <c r="IXB114" s="49"/>
      <c r="IXC114" s="49"/>
      <c r="IXD114" s="51"/>
      <c r="IXE114" s="48"/>
      <c r="IXF114" s="49"/>
      <c r="IXG114" s="49"/>
      <c r="IXH114" s="49"/>
      <c r="IXI114" s="49"/>
      <c r="IXJ114" s="49"/>
      <c r="IXK114" s="49"/>
      <c r="IXL114" s="51"/>
      <c r="IXM114" s="48"/>
      <c r="IXN114" s="49"/>
      <c r="IXO114" s="49"/>
      <c r="IXP114" s="49"/>
      <c r="IXQ114" s="49"/>
      <c r="IXR114" s="49"/>
      <c r="IXS114" s="49"/>
      <c r="IXT114" s="51"/>
      <c r="IXU114" s="48"/>
      <c r="IXV114" s="49"/>
      <c r="IXW114" s="49"/>
      <c r="IXX114" s="49"/>
      <c r="IXY114" s="49"/>
      <c r="IXZ114" s="49"/>
      <c r="IYA114" s="49"/>
      <c r="IYB114" s="51"/>
      <c r="IYC114" s="48"/>
      <c r="IYD114" s="49"/>
      <c r="IYE114" s="49"/>
      <c r="IYF114" s="49"/>
      <c r="IYG114" s="49"/>
      <c r="IYH114" s="49"/>
      <c r="IYI114" s="49"/>
      <c r="IYJ114" s="51"/>
      <c r="IYK114" s="48"/>
      <c r="IYL114" s="49"/>
      <c r="IYM114" s="49"/>
      <c r="IYN114" s="49"/>
      <c r="IYO114" s="49"/>
      <c r="IYP114" s="49"/>
      <c r="IYQ114" s="49"/>
      <c r="IYR114" s="51"/>
      <c r="IYS114" s="48"/>
      <c r="IYT114" s="49"/>
      <c r="IYU114" s="49"/>
      <c r="IYV114" s="49"/>
      <c r="IYW114" s="49"/>
      <c r="IYX114" s="49"/>
      <c r="IYY114" s="49"/>
      <c r="IYZ114" s="51"/>
      <c r="IZA114" s="48"/>
      <c r="IZB114" s="49"/>
      <c r="IZC114" s="49"/>
      <c r="IZD114" s="49"/>
      <c r="IZE114" s="49"/>
      <c r="IZF114" s="49"/>
      <c r="IZG114" s="49"/>
      <c r="IZH114" s="51"/>
      <c r="IZI114" s="48"/>
      <c r="IZJ114" s="49"/>
      <c r="IZK114" s="49"/>
      <c r="IZL114" s="49"/>
      <c r="IZM114" s="49"/>
      <c r="IZN114" s="49"/>
      <c r="IZO114" s="49"/>
      <c r="IZP114" s="51"/>
      <c r="IZQ114" s="48"/>
      <c r="IZR114" s="49"/>
      <c r="IZS114" s="49"/>
      <c r="IZT114" s="49"/>
      <c r="IZU114" s="49"/>
      <c r="IZV114" s="49"/>
      <c r="IZW114" s="49"/>
      <c r="IZX114" s="51"/>
      <c r="IZY114" s="48"/>
      <c r="IZZ114" s="49"/>
      <c r="JAA114" s="49"/>
      <c r="JAB114" s="49"/>
      <c r="JAC114" s="49"/>
      <c r="JAD114" s="49"/>
      <c r="JAE114" s="49"/>
      <c r="JAF114" s="51"/>
      <c r="JAG114" s="48"/>
      <c r="JAH114" s="49"/>
      <c r="JAI114" s="49"/>
      <c r="JAJ114" s="49"/>
      <c r="JAK114" s="49"/>
      <c r="JAL114" s="49"/>
      <c r="JAM114" s="49"/>
      <c r="JAN114" s="51"/>
      <c r="JAO114" s="48"/>
      <c r="JAP114" s="49"/>
      <c r="JAQ114" s="49"/>
      <c r="JAR114" s="49"/>
      <c r="JAS114" s="49"/>
      <c r="JAT114" s="49"/>
      <c r="JAU114" s="49"/>
      <c r="JAV114" s="51"/>
      <c r="JAW114" s="48"/>
      <c r="JAX114" s="49"/>
      <c r="JAY114" s="49"/>
      <c r="JAZ114" s="49"/>
      <c r="JBA114" s="49"/>
      <c r="JBB114" s="49"/>
      <c r="JBC114" s="49"/>
      <c r="JBD114" s="51"/>
      <c r="JBE114" s="48"/>
      <c r="JBF114" s="49"/>
      <c r="JBG114" s="49"/>
      <c r="JBH114" s="49"/>
      <c r="JBI114" s="49"/>
      <c r="JBJ114" s="49"/>
      <c r="JBK114" s="49"/>
      <c r="JBL114" s="51"/>
      <c r="JBM114" s="48"/>
      <c r="JBN114" s="49"/>
      <c r="JBO114" s="49"/>
      <c r="JBP114" s="49"/>
      <c r="JBQ114" s="49"/>
      <c r="JBR114" s="49"/>
      <c r="JBS114" s="49"/>
      <c r="JBT114" s="51"/>
      <c r="JBU114" s="48"/>
      <c r="JBV114" s="49"/>
      <c r="JBW114" s="49"/>
      <c r="JBX114" s="49"/>
      <c r="JBY114" s="49"/>
      <c r="JBZ114" s="49"/>
      <c r="JCA114" s="49"/>
      <c r="JCB114" s="51"/>
      <c r="JCC114" s="48"/>
      <c r="JCD114" s="49"/>
      <c r="JCE114" s="49"/>
      <c r="JCF114" s="49"/>
      <c r="JCG114" s="49"/>
      <c r="JCH114" s="49"/>
      <c r="JCI114" s="49"/>
      <c r="JCJ114" s="51"/>
      <c r="JCK114" s="48"/>
      <c r="JCL114" s="49"/>
      <c r="JCM114" s="49"/>
      <c r="JCN114" s="49"/>
      <c r="JCO114" s="49"/>
      <c r="JCP114" s="49"/>
      <c r="JCQ114" s="49"/>
      <c r="JCR114" s="51"/>
      <c r="JCS114" s="48"/>
      <c r="JCT114" s="49"/>
      <c r="JCU114" s="49"/>
      <c r="JCV114" s="49"/>
      <c r="JCW114" s="49"/>
      <c r="JCX114" s="49"/>
      <c r="JCY114" s="49"/>
      <c r="JCZ114" s="51"/>
      <c r="JDA114" s="48"/>
      <c r="JDB114" s="49"/>
      <c r="JDC114" s="49"/>
      <c r="JDD114" s="49"/>
      <c r="JDE114" s="49"/>
      <c r="JDF114" s="49"/>
      <c r="JDG114" s="49"/>
      <c r="JDH114" s="51"/>
      <c r="JDI114" s="48"/>
      <c r="JDJ114" s="49"/>
      <c r="JDK114" s="49"/>
      <c r="JDL114" s="49"/>
      <c r="JDM114" s="49"/>
      <c r="JDN114" s="49"/>
      <c r="JDO114" s="49"/>
      <c r="JDP114" s="51"/>
      <c r="JDQ114" s="48"/>
      <c r="JDR114" s="49"/>
      <c r="JDS114" s="49"/>
      <c r="JDT114" s="49"/>
      <c r="JDU114" s="49"/>
      <c r="JDV114" s="49"/>
      <c r="JDW114" s="49"/>
      <c r="JDX114" s="51"/>
      <c r="JDY114" s="48"/>
      <c r="JDZ114" s="49"/>
      <c r="JEA114" s="49"/>
      <c r="JEB114" s="49"/>
      <c r="JEC114" s="49"/>
      <c r="JED114" s="49"/>
      <c r="JEE114" s="49"/>
      <c r="JEF114" s="51"/>
      <c r="JEG114" s="48"/>
      <c r="JEH114" s="49"/>
      <c r="JEI114" s="49"/>
      <c r="JEJ114" s="49"/>
      <c r="JEK114" s="49"/>
      <c r="JEL114" s="49"/>
      <c r="JEM114" s="49"/>
      <c r="JEN114" s="51"/>
      <c r="JEO114" s="48"/>
      <c r="JEP114" s="49"/>
      <c r="JEQ114" s="49"/>
      <c r="JER114" s="49"/>
      <c r="JES114" s="49"/>
      <c r="JET114" s="49"/>
      <c r="JEU114" s="49"/>
      <c r="JEV114" s="51"/>
      <c r="JEW114" s="48"/>
      <c r="JEX114" s="49"/>
      <c r="JEY114" s="49"/>
      <c r="JEZ114" s="49"/>
      <c r="JFA114" s="49"/>
      <c r="JFB114" s="49"/>
      <c r="JFC114" s="49"/>
      <c r="JFD114" s="51"/>
      <c r="JFE114" s="48"/>
      <c r="JFF114" s="49"/>
      <c r="JFG114" s="49"/>
      <c r="JFH114" s="49"/>
      <c r="JFI114" s="49"/>
      <c r="JFJ114" s="49"/>
      <c r="JFK114" s="49"/>
      <c r="JFL114" s="51"/>
      <c r="JFM114" s="48"/>
      <c r="JFN114" s="49"/>
      <c r="JFO114" s="49"/>
      <c r="JFP114" s="49"/>
      <c r="JFQ114" s="49"/>
      <c r="JFR114" s="49"/>
      <c r="JFS114" s="49"/>
      <c r="JFT114" s="51"/>
      <c r="JFU114" s="48"/>
      <c r="JFV114" s="49"/>
      <c r="JFW114" s="49"/>
      <c r="JFX114" s="49"/>
      <c r="JFY114" s="49"/>
      <c r="JFZ114" s="49"/>
      <c r="JGA114" s="49"/>
      <c r="JGB114" s="51"/>
      <c r="JGC114" s="48"/>
      <c r="JGD114" s="49"/>
      <c r="JGE114" s="49"/>
      <c r="JGF114" s="49"/>
      <c r="JGG114" s="49"/>
      <c r="JGH114" s="49"/>
      <c r="JGI114" s="49"/>
      <c r="JGJ114" s="51"/>
      <c r="JGK114" s="48"/>
      <c r="JGL114" s="49"/>
      <c r="JGM114" s="49"/>
      <c r="JGN114" s="49"/>
      <c r="JGO114" s="49"/>
      <c r="JGP114" s="49"/>
      <c r="JGQ114" s="49"/>
      <c r="JGR114" s="51"/>
      <c r="JGS114" s="48"/>
      <c r="JGT114" s="49"/>
      <c r="JGU114" s="49"/>
      <c r="JGV114" s="49"/>
      <c r="JGW114" s="49"/>
      <c r="JGX114" s="49"/>
      <c r="JGY114" s="49"/>
      <c r="JGZ114" s="51"/>
      <c r="JHA114" s="48"/>
      <c r="JHB114" s="49"/>
      <c r="JHC114" s="49"/>
      <c r="JHD114" s="49"/>
      <c r="JHE114" s="49"/>
      <c r="JHF114" s="49"/>
      <c r="JHG114" s="49"/>
      <c r="JHH114" s="51"/>
      <c r="JHI114" s="48"/>
      <c r="JHJ114" s="49"/>
      <c r="JHK114" s="49"/>
      <c r="JHL114" s="49"/>
      <c r="JHM114" s="49"/>
      <c r="JHN114" s="49"/>
      <c r="JHO114" s="49"/>
      <c r="JHP114" s="51"/>
      <c r="JHQ114" s="48"/>
      <c r="JHR114" s="49"/>
      <c r="JHS114" s="49"/>
      <c r="JHT114" s="49"/>
      <c r="JHU114" s="49"/>
      <c r="JHV114" s="49"/>
      <c r="JHW114" s="49"/>
      <c r="JHX114" s="51"/>
      <c r="JHY114" s="48"/>
      <c r="JHZ114" s="49"/>
      <c r="JIA114" s="49"/>
      <c r="JIB114" s="49"/>
      <c r="JIC114" s="49"/>
      <c r="JID114" s="49"/>
      <c r="JIE114" s="49"/>
      <c r="JIF114" s="51"/>
      <c r="JIG114" s="48"/>
      <c r="JIH114" s="49"/>
      <c r="JII114" s="49"/>
      <c r="JIJ114" s="49"/>
      <c r="JIK114" s="49"/>
      <c r="JIL114" s="49"/>
      <c r="JIM114" s="49"/>
      <c r="JIN114" s="51"/>
      <c r="JIO114" s="48"/>
      <c r="JIP114" s="49"/>
      <c r="JIQ114" s="49"/>
      <c r="JIR114" s="49"/>
      <c r="JIS114" s="49"/>
      <c r="JIT114" s="49"/>
      <c r="JIU114" s="49"/>
      <c r="JIV114" s="51"/>
      <c r="JIW114" s="48"/>
      <c r="JIX114" s="49"/>
      <c r="JIY114" s="49"/>
      <c r="JIZ114" s="49"/>
      <c r="JJA114" s="49"/>
      <c r="JJB114" s="49"/>
      <c r="JJC114" s="49"/>
      <c r="JJD114" s="51"/>
      <c r="JJE114" s="48"/>
      <c r="JJF114" s="49"/>
      <c r="JJG114" s="49"/>
      <c r="JJH114" s="49"/>
      <c r="JJI114" s="49"/>
      <c r="JJJ114" s="49"/>
      <c r="JJK114" s="49"/>
      <c r="JJL114" s="51"/>
      <c r="JJM114" s="48"/>
      <c r="JJN114" s="49"/>
      <c r="JJO114" s="49"/>
      <c r="JJP114" s="49"/>
      <c r="JJQ114" s="49"/>
      <c r="JJR114" s="49"/>
      <c r="JJS114" s="49"/>
      <c r="JJT114" s="51"/>
      <c r="JJU114" s="48"/>
      <c r="JJV114" s="49"/>
      <c r="JJW114" s="49"/>
      <c r="JJX114" s="49"/>
      <c r="JJY114" s="49"/>
      <c r="JJZ114" s="49"/>
      <c r="JKA114" s="49"/>
      <c r="JKB114" s="51"/>
      <c r="JKC114" s="48"/>
      <c r="JKD114" s="49"/>
      <c r="JKE114" s="49"/>
      <c r="JKF114" s="49"/>
      <c r="JKG114" s="49"/>
      <c r="JKH114" s="49"/>
      <c r="JKI114" s="49"/>
      <c r="JKJ114" s="51"/>
      <c r="JKK114" s="48"/>
      <c r="JKL114" s="49"/>
      <c r="JKM114" s="49"/>
      <c r="JKN114" s="49"/>
      <c r="JKO114" s="49"/>
      <c r="JKP114" s="49"/>
      <c r="JKQ114" s="49"/>
      <c r="JKR114" s="51"/>
      <c r="JKS114" s="48"/>
      <c r="JKT114" s="49"/>
      <c r="JKU114" s="49"/>
      <c r="JKV114" s="49"/>
      <c r="JKW114" s="49"/>
      <c r="JKX114" s="49"/>
      <c r="JKY114" s="49"/>
      <c r="JKZ114" s="51"/>
      <c r="JLA114" s="48"/>
      <c r="JLB114" s="49"/>
      <c r="JLC114" s="49"/>
      <c r="JLD114" s="49"/>
      <c r="JLE114" s="49"/>
      <c r="JLF114" s="49"/>
      <c r="JLG114" s="49"/>
      <c r="JLH114" s="51"/>
      <c r="JLI114" s="48"/>
      <c r="JLJ114" s="49"/>
      <c r="JLK114" s="49"/>
      <c r="JLL114" s="49"/>
      <c r="JLM114" s="49"/>
      <c r="JLN114" s="49"/>
      <c r="JLO114" s="49"/>
      <c r="JLP114" s="51"/>
      <c r="JLQ114" s="48"/>
      <c r="JLR114" s="49"/>
      <c r="JLS114" s="49"/>
      <c r="JLT114" s="49"/>
      <c r="JLU114" s="49"/>
      <c r="JLV114" s="49"/>
      <c r="JLW114" s="49"/>
      <c r="JLX114" s="51"/>
      <c r="JLY114" s="48"/>
      <c r="JLZ114" s="49"/>
      <c r="JMA114" s="49"/>
      <c r="JMB114" s="49"/>
      <c r="JMC114" s="49"/>
      <c r="JMD114" s="49"/>
      <c r="JME114" s="49"/>
      <c r="JMF114" s="51"/>
      <c r="JMG114" s="48"/>
      <c r="JMH114" s="49"/>
      <c r="JMI114" s="49"/>
      <c r="JMJ114" s="49"/>
      <c r="JMK114" s="49"/>
      <c r="JML114" s="49"/>
      <c r="JMM114" s="49"/>
      <c r="JMN114" s="51"/>
      <c r="JMO114" s="48"/>
      <c r="JMP114" s="49"/>
      <c r="JMQ114" s="49"/>
      <c r="JMR114" s="49"/>
      <c r="JMS114" s="49"/>
      <c r="JMT114" s="49"/>
      <c r="JMU114" s="49"/>
      <c r="JMV114" s="51"/>
      <c r="JMW114" s="48"/>
      <c r="JMX114" s="49"/>
      <c r="JMY114" s="49"/>
      <c r="JMZ114" s="49"/>
      <c r="JNA114" s="49"/>
      <c r="JNB114" s="49"/>
      <c r="JNC114" s="49"/>
      <c r="JND114" s="51"/>
      <c r="JNE114" s="48"/>
      <c r="JNF114" s="49"/>
      <c r="JNG114" s="49"/>
      <c r="JNH114" s="49"/>
      <c r="JNI114" s="49"/>
      <c r="JNJ114" s="49"/>
      <c r="JNK114" s="49"/>
      <c r="JNL114" s="51"/>
      <c r="JNM114" s="48"/>
      <c r="JNN114" s="49"/>
      <c r="JNO114" s="49"/>
      <c r="JNP114" s="49"/>
      <c r="JNQ114" s="49"/>
      <c r="JNR114" s="49"/>
      <c r="JNS114" s="49"/>
      <c r="JNT114" s="51"/>
      <c r="JNU114" s="48"/>
      <c r="JNV114" s="49"/>
      <c r="JNW114" s="49"/>
      <c r="JNX114" s="49"/>
      <c r="JNY114" s="49"/>
      <c r="JNZ114" s="49"/>
      <c r="JOA114" s="49"/>
      <c r="JOB114" s="51"/>
      <c r="JOC114" s="48"/>
      <c r="JOD114" s="49"/>
      <c r="JOE114" s="49"/>
      <c r="JOF114" s="49"/>
      <c r="JOG114" s="49"/>
      <c r="JOH114" s="49"/>
      <c r="JOI114" s="49"/>
      <c r="JOJ114" s="51"/>
      <c r="JOK114" s="48"/>
      <c r="JOL114" s="49"/>
      <c r="JOM114" s="49"/>
      <c r="JON114" s="49"/>
      <c r="JOO114" s="49"/>
      <c r="JOP114" s="49"/>
      <c r="JOQ114" s="49"/>
      <c r="JOR114" s="51"/>
      <c r="JOS114" s="48"/>
      <c r="JOT114" s="49"/>
      <c r="JOU114" s="49"/>
      <c r="JOV114" s="49"/>
      <c r="JOW114" s="49"/>
      <c r="JOX114" s="49"/>
      <c r="JOY114" s="49"/>
      <c r="JOZ114" s="51"/>
      <c r="JPA114" s="48"/>
      <c r="JPB114" s="49"/>
      <c r="JPC114" s="49"/>
      <c r="JPD114" s="49"/>
      <c r="JPE114" s="49"/>
      <c r="JPF114" s="49"/>
      <c r="JPG114" s="49"/>
      <c r="JPH114" s="51"/>
      <c r="JPI114" s="48"/>
      <c r="JPJ114" s="49"/>
      <c r="JPK114" s="49"/>
      <c r="JPL114" s="49"/>
      <c r="JPM114" s="49"/>
      <c r="JPN114" s="49"/>
      <c r="JPO114" s="49"/>
      <c r="JPP114" s="51"/>
      <c r="JPQ114" s="48"/>
      <c r="JPR114" s="49"/>
      <c r="JPS114" s="49"/>
      <c r="JPT114" s="49"/>
      <c r="JPU114" s="49"/>
      <c r="JPV114" s="49"/>
      <c r="JPW114" s="49"/>
      <c r="JPX114" s="51"/>
      <c r="JPY114" s="48"/>
      <c r="JPZ114" s="49"/>
      <c r="JQA114" s="49"/>
      <c r="JQB114" s="49"/>
      <c r="JQC114" s="49"/>
      <c r="JQD114" s="49"/>
      <c r="JQE114" s="49"/>
      <c r="JQF114" s="51"/>
      <c r="JQG114" s="48"/>
      <c r="JQH114" s="49"/>
      <c r="JQI114" s="49"/>
      <c r="JQJ114" s="49"/>
      <c r="JQK114" s="49"/>
      <c r="JQL114" s="49"/>
      <c r="JQM114" s="49"/>
      <c r="JQN114" s="51"/>
      <c r="JQO114" s="48"/>
      <c r="JQP114" s="49"/>
      <c r="JQQ114" s="49"/>
      <c r="JQR114" s="49"/>
      <c r="JQS114" s="49"/>
      <c r="JQT114" s="49"/>
      <c r="JQU114" s="49"/>
      <c r="JQV114" s="51"/>
      <c r="JQW114" s="48"/>
      <c r="JQX114" s="49"/>
      <c r="JQY114" s="49"/>
      <c r="JQZ114" s="49"/>
      <c r="JRA114" s="49"/>
      <c r="JRB114" s="49"/>
      <c r="JRC114" s="49"/>
      <c r="JRD114" s="51"/>
      <c r="JRE114" s="48"/>
      <c r="JRF114" s="49"/>
      <c r="JRG114" s="49"/>
      <c r="JRH114" s="49"/>
      <c r="JRI114" s="49"/>
      <c r="JRJ114" s="49"/>
      <c r="JRK114" s="49"/>
      <c r="JRL114" s="51"/>
      <c r="JRM114" s="48"/>
      <c r="JRN114" s="49"/>
      <c r="JRO114" s="49"/>
      <c r="JRP114" s="49"/>
      <c r="JRQ114" s="49"/>
      <c r="JRR114" s="49"/>
      <c r="JRS114" s="49"/>
      <c r="JRT114" s="51"/>
      <c r="JRU114" s="48"/>
      <c r="JRV114" s="49"/>
      <c r="JRW114" s="49"/>
      <c r="JRX114" s="49"/>
      <c r="JRY114" s="49"/>
      <c r="JRZ114" s="49"/>
      <c r="JSA114" s="49"/>
      <c r="JSB114" s="51"/>
      <c r="JSC114" s="48"/>
      <c r="JSD114" s="49"/>
      <c r="JSE114" s="49"/>
      <c r="JSF114" s="49"/>
      <c r="JSG114" s="49"/>
      <c r="JSH114" s="49"/>
      <c r="JSI114" s="49"/>
      <c r="JSJ114" s="51"/>
      <c r="JSK114" s="48"/>
      <c r="JSL114" s="49"/>
      <c r="JSM114" s="49"/>
      <c r="JSN114" s="49"/>
      <c r="JSO114" s="49"/>
      <c r="JSP114" s="49"/>
      <c r="JSQ114" s="49"/>
      <c r="JSR114" s="51"/>
      <c r="JSS114" s="48"/>
      <c r="JST114" s="49"/>
      <c r="JSU114" s="49"/>
      <c r="JSV114" s="49"/>
      <c r="JSW114" s="49"/>
      <c r="JSX114" s="49"/>
      <c r="JSY114" s="49"/>
      <c r="JSZ114" s="51"/>
      <c r="JTA114" s="48"/>
      <c r="JTB114" s="49"/>
      <c r="JTC114" s="49"/>
      <c r="JTD114" s="49"/>
      <c r="JTE114" s="49"/>
      <c r="JTF114" s="49"/>
      <c r="JTG114" s="49"/>
      <c r="JTH114" s="51"/>
      <c r="JTI114" s="48"/>
      <c r="JTJ114" s="49"/>
      <c r="JTK114" s="49"/>
      <c r="JTL114" s="49"/>
      <c r="JTM114" s="49"/>
      <c r="JTN114" s="49"/>
      <c r="JTO114" s="49"/>
      <c r="JTP114" s="51"/>
      <c r="JTQ114" s="48"/>
      <c r="JTR114" s="49"/>
      <c r="JTS114" s="49"/>
      <c r="JTT114" s="49"/>
      <c r="JTU114" s="49"/>
      <c r="JTV114" s="49"/>
      <c r="JTW114" s="49"/>
      <c r="JTX114" s="51"/>
      <c r="JTY114" s="48"/>
      <c r="JTZ114" s="49"/>
      <c r="JUA114" s="49"/>
      <c r="JUB114" s="49"/>
      <c r="JUC114" s="49"/>
      <c r="JUD114" s="49"/>
      <c r="JUE114" s="49"/>
      <c r="JUF114" s="51"/>
      <c r="JUG114" s="48"/>
      <c r="JUH114" s="49"/>
      <c r="JUI114" s="49"/>
      <c r="JUJ114" s="49"/>
      <c r="JUK114" s="49"/>
      <c r="JUL114" s="49"/>
      <c r="JUM114" s="49"/>
      <c r="JUN114" s="51"/>
      <c r="JUO114" s="48"/>
      <c r="JUP114" s="49"/>
      <c r="JUQ114" s="49"/>
      <c r="JUR114" s="49"/>
      <c r="JUS114" s="49"/>
      <c r="JUT114" s="49"/>
      <c r="JUU114" s="49"/>
      <c r="JUV114" s="51"/>
      <c r="JUW114" s="48"/>
      <c r="JUX114" s="49"/>
      <c r="JUY114" s="49"/>
      <c r="JUZ114" s="49"/>
      <c r="JVA114" s="49"/>
      <c r="JVB114" s="49"/>
      <c r="JVC114" s="49"/>
      <c r="JVD114" s="51"/>
      <c r="JVE114" s="48"/>
      <c r="JVF114" s="49"/>
      <c r="JVG114" s="49"/>
      <c r="JVH114" s="49"/>
      <c r="JVI114" s="49"/>
      <c r="JVJ114" s="49"/>
      <c r="JVK114" s="49"/>
      <c r="JVL114" s="51"/>
      <c r="JVM114" s="48"/>
      <c r="JVN114" s="49"/>
      <c r="JVO114" s="49"/>
      <c r="JVP114" s="49"/>
      <c r="JVQ114" s="49"/>
      <c r="JVR114" s="49"/>
      <c r="JVS114" s="49"/>
      <c r="JVT114" s="51"/>
      <c r="JVU114" s="48"/>
      <c r="JVV114" s="49"/>
      <c r="JVW114" s="49"/>
      <c r="JVX114" s="49"/>
      <c r="JVY114" s="49"/>
      <c r="JVZ114" s="49"/>
      <c r="JWA114" s="49"/>
      <c r="JWB114" s="51"/>
      <c r="JWC114" s="48"/>
      <c r="JWD114" s="49"/>
      <c r="JWE114" s="49"/>
      <c r="JWF114" s="49"/>
      <c r="JWG114" s="49"/>
      <c r="JWH114" s="49"/>
      <c r="JWI114" s="49"/>
      <c r="JWJ114" s="51"/>
      <c r="JWK114" s="48"/>
      <c r="JWL114" s="49"/>
      <c r="JWM114" s="49"/>
      <c r="JWN114" s="49"/>
      <c r="JWO114" s="49"/>
      <c r="JWP114" s="49"/>
      <c r="JWQ114" s="49"/>
      <c r="JWR114" s="51"/>
      <c r="JWS114" s="48"/>
      <c r="JWT114" s="49"/>
      <c r="JWU114" s="49"/>
      <c r="JWV114" s="49"/>
      <c r="JWW114" s="49"/>
      <c r="JWX114" s="49"/>
      <c r="JWY114" s="49"/>
      <c r="JWZ114" s="51"/>
      <c r="JXA114" s="48"/>
      <c r="JXB114" s="49"/>
      <c r="JXC114" s="49"/>
      <c r="JXD114" s="49"/>
      <c r="JXE114" s="49"/>
      <c r="JXF114" s="49"/>
      <c r="JXG114" s="49"/>
      <c r="JXH114" s="51"/>
      <c r="JXI114" s="48"/>
      <c r="JXJ114" s="49"/>
      <c r="JXK114" s="49"/>
      <c r="JXL114" s="49"/>
      <c r="JXM114" s="49"/>
      <c r="JXN114" s="49"/>
      <c r="JXO114" s="49"/>
      <c r="JXP114" s="51"/>
      <c r="JXQ114" s="48"/>
      <c r="JXR114" s="49"/>
      <c r="JXS114" s="49"/>
      <c r="JXT114" s="49"/>
      <c r="JXU114" s="49"/>
      <c r="JXV114" s="49"/>
      <c r="JXW114" s="49"/>
      <c r="JXX114" s="51"/>
      <c r="JXY114" s="48"/>
      <c r="JXZ114" s="49"/>
      <c r="JYA114" s="49"/>
      <c r="JYB114" s="49"/>
      <c r="JYC114" s="49"/>
      <c r="JYD114" s="49"/>
      <c r="JYE114" s="49"/>
      <c r="JYF114" s="51"/>
      <c r="JYG114" s="48"/>
      <c r="JYH114" s="49"/>
      <c r="JYI114" s="49"/>
      <c r="JYJ114" s="49"/>
      <c r="JYK114" s="49"/>
      <c r="JYL114" s="49"/>
      <c r="JYM114" s="49"/>
      <c r="JYN114" s="51"/>
      <c r="JYO114" s="48"/>
      <c r="JYP114" s="49"/>
      <c r="JYQ114" s="49"/>
      <c r="JYR114" s="49"/>
      <c r="JYS114" s="49"/>
      <c r="JYT114" s="49"/>
      <c r="JYU114" s="49"/>
      <c r="JYV114" s="51"/>
      <c r="JYW114" s="48"/>
      <c r="JYX114" s="49"/>
      <c r="JYY114" s="49"/>
      <c r="JYZ114" s="49"/>
      <c r="JZA114" s="49"/>
      <c r="JZB114" s="49"/>
      <c r="JZC114" s="49"/>
      <c r="JZD114" s="51"/>
      <c r="JZE114" s="48"/>
      <c r="JZF114" s="49"/>
      <c r="JZG114" s="49"/>
      <c r="JZH114" s="49"/>
      <c r="JZI114" s="49"/>
      <c r="JZJ114" s="49"/>
      <c r="JZK114" s="49"/>
      <c r="JZL114" s="51"/>
      <c r="JZM114" s="48"/>
      <c r="JZN114" s="49"/>
      <c r="JZO114" s="49"/>
      <c r="JZP114" s="49"/>
      <c r="JZQ114" s="49"/>
      <c r="JZR114" s="49"/>
      <c r="JZS114" s="49"/>
      <c r="JZT114" s="51"/>
      <c r="JZU114" s="48"/>
      <c r="JZV114" s="49"/>
      <c r="JZW114" s="49"/>
      <c r="JZX114" s="49"/>
      <c r="JZY114" s="49"/>
      <c r="JZZ114" s="49"/>
      <c r="KAA114" s="49"/>
      <c r="KAB114" s="51"/>
      <c r="KAC114" s="48"/>
      <c r="KAD114" s="49"/>
      <c r="KAE114" s="49"/>
      <c r="KAF114" s="49"/>
      <c r="KAG114" s="49"/>
      <c r="KAH114" s="49"/>
      <c r="KAI114" s="49"/>
      <c r="KAJ114" s="51"/>
      <c r="KAK114" s="48"/>
      <c r="KAL114" s="49"/>
      <c r="KAM114" s="49"/>
      <c r="KAN114" s="49"/>
      <c r="KAO114" s="49"/>
      <c r="KAP114" s="49"/>
      <c r="KAQ114" s="49"/>
      <c r="KAR114" s="51"/>
      <c r="KAS114" s="48"/>
      <c r="KAT114" s="49"/>
      <c r="KAU114" s="49"/>
      <c r="KAV114" s="49"/>
      <c r="KAW114" s="49"/>
      <c r="KAX114" s="49"/>
      <c r="KAY114" s="49"/>
      <c r="KAZ114" s="51"/>
      <c r="KBA114" s="48"/>
      <c r="KBB114" s="49"/>
      <c r="KBC114" s="49"/>
      <c r="KBD114" s="49"/>
      <c r="KBE114" s="49"/>
      <c r="KBF114" s="49"/>
      <c r="KBG114" s="49"/>
      <c r="KBH114" s="51"/>
      <c r="KBI114" s="48"/>
      <c r="KBJ114" s="49"/>
      <c r="KBK114" s="49"/>
      <c r="KBL114" s="49"/>
      <c r="KBM114" s="49"/>
      <c r="KBN114" s="49"/>
      <c r="KBO114" s="49"/>
      <c r="KBP114" s="51"/>
      <c r="KBQ114" s="48"/>
      <c r="KBR114" s="49"/>
      <c r="KBS114" s="49"/>
      <c r="KBT114" s="49"/>
      <c r="KBU114" s="49"/>
      <c r="KBV114" s="49"/>
      <c r="KBW114" s="49"/>
      <c r="KBX114" s="51"/>
      <c r="KBY114" s="48"/>
      <c r="KBZ114" s="49"/>
      <c r="KCA114" s="49"/>
      <c r="KCB114" s="49"/>
      <c r="KCC114" s="49"/>
      <c r="KCD114" s="49"/>
      <c r="KCE114" s="49"/>
      <c r="KCF114" s="51"/>
      <c r="KCG114" s="48"/>
      <c r="KCH114" s="49"/>
      <c r="KCI114" s="49"/>
      <c r="KCJ114" s="49"/>
      <c r="KCK114" s="49"/>
      <c r="KCL114" s="49"/>
      <c r="KCM114" s="49"/>
      <c r="KCN114" s="51"/>
      <c r="KCO114" s="48"/>
      <c r="KCP114" s="49"/>
      <c r="KCQ114" s="49"/>
      <c r="KCR114" s="49"/>
      <c r="KCS114" s="49"/>
      <c r="KCT114" s="49"/>
      <c r="KCU114" s="49"/>
      <c r="KCV114" s="51"/>
      <c r="KCW114" s="48"/>
      <c r="KCX114" s="49"/>
      <c r="KCY114" s="49"/>
      <c r="KCZ114" s="49"/>
      <c r="KDA114" s="49"/>
      <c r="KDB114" s="49"/>
      <c r="KDC114" s="49"/>
      <c r="KDD114" s="51"/>
      <c r="KDE114" s="48"/>
      <c r="KDF114" s="49"/>
      <c r="KDG114" s="49"/>
      <c r="KDH114" s="49"/>
      <c r="KDI114" s="49"/>
      <c r="KDJ114" s="49"/>
      <c r="KDK114" s="49"/>
      <c r="KDL114" s="51"/>
      <c r="KDM114" s="48"/>
      <c r="KDN114" s="49"/>
      <c r="KDO114" s="49"/>
      <c r="KDP114" s="49"/>
      <c r="KDQ114" s="49"/>
      <c r="KDR114" s="49"/>
      <c r="KDS114" s="49"/>
      <c r="KDT114" s="51"/>
      <c r="KDU114" s="48"/>
      <c r="KDV114" s="49"/>
      <c r="KDW114" s="49"/>
      <c r="KDX114" s="49"/>
      <c r="KDY114" s="49"/>
      <c r="KDZ114" s="49"/>
      <c r="KEA114" s="49"/>
      <c r="KEB114" s="51"/>
      <c r="KEC114" s="48"/>
      <c r="KED114" s="49"/>
      <c r="KEE114" s="49"/>
      <c r="KEF114" s="49"/>
      <c r="KEG114" s="49"/>
      <c r="KEH114" s="49"/>
      <c r="KEI114" s="49"/>
      <c r="KEJ114" s="51"/>
      <c r="KEK114" s="48"/>
      <c r="KEL114" s="49"/>
      <c r="KEM114" s="49"/>
      <c r="KEN114" s="49"/>
      <c r="KEO114" s="49"/>
      <c r="KEP114" s="49"/>
      <c r="KEQ114" s="49"/>
      <c r="KER114" s="51"/>
      <c r="KES114" s="48"/>
      <c r="KET114" s="49"/>
      <c r="KEU114" s="49"/>
      <c r="KEV114" s="49"/>
      <c r="KEW114" s="49"/>
      <c r="KEX114" s="49"/>
      <c r="KEY114" s="49"/>
      <c r="KEZ114" s="51"/>
      <c r="KFA114" s="48"/>
      <c r="KFB114" s="49"/>
      <c r="KFC114" s="49"/>
      <c r="KFD114" s="49"/>
      <c r="KFE114" s="49"/>
      <c r="KFF114" s="49"/>
      <c r="KFG114" s="49"/>
      <c r="KFH114" s="51"/>
      <c r="KFI114" s="48"/>
      <c r="KFJ114" s="49"/>
      <c r="KFK114" s="49"/>
      <c r="KFL114" s="49"/>
      <c r="KFM114" s="49"/>
      <c r="KFN114" s="49"/>
      <c r="KFO114" s="49"/>
      <c r="KFP114" s="51"/>
      <c r="KFQ114" s="48"/>
      <c r="KFR114" s="49"/>
      <c r="KFS114" s="49"/>
      <c r="KFT114" s="49"/>
      <c r="KFU114" s="49"/>
      <c r="KFV114" s="49"/>
      <c r="KFW114" s="49"/>
      <c r="KFX114" s="51"/>
      <c r="KFY114" s="48"/>
      <c r="KFZ114" s="49"/>
      <c r="KGA114" s="49"/>
      <c r="KGB114" s="49"/>
      <c r="KGC114" s="49"/>
      <c r="KGD114" s="49"/>
      <c r="KGE114" s="49"/>
      <c r="KGF114" s="51"/>
      <c r="KGG114" s="48"/>
      <c r="KGH114" s="49"/>
      <c r="KGI114" s="49"/>
      <c r="KGJ114" s="49"/>
      <c r="KGK114" s="49"/>
      <c r="KGL114" s="49"/>
      <c r="KGM114" s="49"/>
      <c r="KGN114" s="51"/>
      <c r="KGO114" s="48"/>
      <c r="KGP114" s="49"/>
      <c r="KGQ114" s="49"/>
      <c r="KGR114" s="49"/>
      <c r="KGS114" s="49"/>
      <c r="KGT114" s="49"/>
      <c r="KGU114" s="49"/>
      <c r="KGV114" s="51"/>
      <c r="KGW114" s="48"/>
      <c r="KGX114" s="49"/>
      <c r="KGY114" s="49"/>
      <c r="KGZ114" s="49"/>
      <c r="KHA114" s="49"/>
      <c r="KHB114" s="49"/>
      <c r="KHC114" s="49"/>
      <c r="KHD114" s="51"/>
      <c r="KHE114" s="48"/>
      <c r="KHF114" s="49"/>
      <c r="KHG114" s="49"/>
      <c r="KHH114" s="49"/>
      <c r="KHI114" s="49"/>
      <c r="KHJ114" s="49"/>
      <c r="KHK114" s="49"/>
      <c r="KHL114" s="51"/>
      <c r="KHM114" s="48"/>
      <c r="KHN114" s="49"/>
      <c r="KHO114" s="49"/>
      <c r="KHP114" s="49"/>
      <c r="KHQ114" s="49"/>
      <c r="KHR114" s="49"/>
      <c r="KHS114" s="49"/>
      <c r="KHT114" s="51"/>
      <c r="KHU114" s="48"/>
      <c r="KHV114" s="49"/>
      <c r="KHW114" s="49"/>
      <c r="KHX114" s="49"/>
      <c r="KHY114" s="49"/>
      <c r="KHZ114" s="49"/>
      <c r="KIA114" s="49"/>
      <c r="KIB114" s="51"/>
      <c r="KIC114" s="48"/>
      <c r="KID114" s="49"/>
      <c r="KIE114" s="49"/>
      <c r="KIF114" s="49"/>
      <c r="KIG114" s="49"/>
      <c r="KIH114" s="49"/>
      <c r="KII114" s="49"/>
      <c r="KIJ114" s="51"/>
      <c r="KIK114" s="48"/>
      <c r="KIL114" s="49"/>
      <c r="KIM114" s="49"/>
      <c r="KIN114" s="49"/>
      <c r="KIO114" s="49"/>
      <c r="KIP114" s="49"/>
      <c r="KIQ114" s="49"/>
      <c r="KIR114" s="51"/>
      <c r="KIS114" s="48"/>
      <c r="KIT114" s="49"/>
      <c r="KIU114" s="49"/>
      <c r="KIV114" s="49"/>
      <c r="KIW114" s="49"/>
      <c r="KIX114" s="49"/>
      <c r="KIY114" s="49"/>
      <c r="KIZ114" s="51"/>
      <c r="KJA114" s="48"/>
      <c r="KJB114" s="49"/>
      <c r="KJC114" s="49"/>
      <c r="KJD114" s="49"/>
      <c r="KJE114" s="49"/>
      <c r="KJF114" s="49"/>
      <c r="KJG114" s="49"/>
      <c r="KJH114" s="51"/>
      <c r="KJI114" s="48"/>
      <c r="KJJ114" s="49"/>
      <c r="KJK114" s="49"/>
      <c r="KJL114" s="49"/>
      <c r="KJM114" s="49"/>
      <c r="KJN114" s="49"/>
      <c r="KJO114" s="49"/>
      <c r="KJP114" s="51"/>
      <c r="KJQ114" s="48"/>
      <c r="KJR114" s="49"/>
      <c r="KJS114" s="49"/>
      <c r="KJT114" s="49"/>
      <c r="KJU114" s="49"/>
      <c r="KJV114" s="49"/>
      <c r="KJW114" s="49"/>
      <c r="KJX114" s="51"/>
      <c r="KJY114" s="48"/>
      <c r="KJZ114" s="49"/>
      <c r="KKA114" s="49"/>
      <c r="KKB114" s="49"/>
      <c r="KKC114" s="49"/>
      <c r="KKD114" s="49"/>
      <c r="KKE114" s="49"/>
      <c r="KKF114" s="51"/>
      <c r="KKG114" s="48"/>
      <c r="KKH114" s="49"/>
      <c r="KKI114" s="49"/>
      <c r="KKJ114" s="49"/>
      <c r="KKK114" s="49"/>
      <c r="KKL114" s="49"/>
      <c r="KKM114" s="49"/>
      <c r="KKN114" s="51"/>
      <c r="KKO114" s="48"/>
      <c r="KKP114" s="49"/>
      <c r="KKQ114" s="49"/>
      <c r="KKR114" s="49"/>
      <c r="KKS114" s="49"/>
      <c r="KKT114" s="49"/>
      <c r="KKU114" s="49"/>
      <c r="KKV114" s="51"/>
      <c r="KKW114" s="48"/>
      <c r="KKX114" s="49"/>
      <c r="KKY114" s="49"/>
      <c r="KKZ114" s="49"/>
      <c r="KLA114" s="49"/>
      <c r="KLB114" s="49"/>
      <c r="KLC114" s="49"/>
      <c r="KLD114" s="51"/>
      <c r="KLE114" s="48"/>
      <c r="KLF114" s="49"/>
      <c r="KLG114" s="49"/>
      <c r="KLH114" s="49"/>
      <c r="KLI114" s="49"/>
      <c r="KLJ114" s="49"/>
      <c r="KLK114" s="49"/>
      <c r="KLL114" s="51"/>
      <c r="KLM114" s="48"/>
      <c r="KLN114" s="49"/>
      <c r="KLO114" s="49"/>
      <c r="KLP114" s="49"/>
      <c r="KLQ114" s="49"/>
      <c r="KLR114" s="49"/>
      <c r="KLS114" s="49"/>
      <c r="KLT114" s="51"/>
      <c r="KLU114" s="48"/>
      <c r="KLV114" s="49"/>
      <c r="KLW114" s="49"/>
      <c r="KLX114" s="49"/>
      <c r="KLY114" s="49"/>
      <c r="KLZ114" s="49"/>
      <c r="KMA114" s="49"/>
      <c r="KMB114" s="51"/>
      <c r="KMC114" s="48"/>
      <c r="KMD114" s="49"/>
      <c r="KME114" s="49"/>
      <c r="KMF114" s="49"/>
      <c r="KMG114" s="49"/>
      <c r="KMH114" s="49"/>
      <c r="KMI114" s="49"/>
      <c r="KMJ114" s="51"/>
      <c r="KMK114" s="48"/>
      <c r="KML114" s="49"/>
      <c r="KMM114" s="49"/>
      <c r="KMN114" s="49"/>
      <c r="KMO114" s="49"/>
      <c r="KMP114" s="49"/>
      <c r="KMQ114" s="49"/>
      <c r="KMR114" s="51"/>
      <c r="KMS114" s="48"/>
      <c r="KMT114" s="49"/>
      <c r="KMU114" s="49"/>
      <c r="KMV114" s="49"/>
      <c r="KMW114" s="49"/>
      <c r="KMX114" s="49"/>
      <c r="KMY114" s="49"/>
      <c r="KMZ114" s="51"/>
      <c r="KNA114" s="48"/>
      <c r="KNB114" s="49"/>
      <c r="KNC114" s="49"/>
      <c r="KND114" s="49"/>
      <c r="KNE114" s="49"/>
      <c r="KNF114" s="49"/>
      <c r="KNG114" s="49"/>
      <c r="KNH114" s="51"/>
      <c r="KNI114" s="48"/>
      <c r="KNJ114" s="49"/>
      <c r="KNK114" s="49"/>
      <c r="KNL114" s="49"/>
      <c r="KNM114" s="49"/>
      <c r="KNN114" s="49"/>
      <c r="KNO114" s="49"/>
      <c r="KNP114" s="51"/>
      <c r="KNQ114" s="48"/>
      <c r="KNR114" s="49"/>
      <c r="KNS114" s="49"/>
      <c r="KNT114" s="49"/>
      <c r="KNU114" s="49"/>
      <c r="KNV114" s="49"/>
      <c r="KNW114" s="49"/>
      <c r="KNX114" s="51"/>
      <c r="KNY114" s="48"/>
      <c r="KNZ114" s="49"/>
      <c r="KOA114" s="49"/>
      <c r="KOB114" s="49"/>
      <c r="KOC114" s="49"/>
      <c r="KOD114" s="49"/>
      <c r="KOE114" s="49"/>
      <c r="KOF114" s="51"/>
      <c r="KOG114" s="48"/>
      <c r="KOH114" s="49"/>
      <c r="KOI114" s="49"/>
      <c r="KOJ114" s="49"/>
      <c r="KOK114" s="49"/>
      <c r="KOL114" s="49"/>
      <c r="KOM114" s="49"/>
      <c r="KON114" s="51"/>
      <c r="KOO114" s="48"/>
      <c r="KOP114" s="49"/>
      <c r="KOQ114" s="49"/>
      <c r="KOR114" s="49"/>
      <c r="KOS114" s="49"/>
      <c r="KOT114" s="49"/>
      <c r="KOU114" s="49"/>
      <c r="KOV114" s="51"/>
      <c r="KOW114" s="48"/>
      <c r="KOX114" s="49"/>
      <c r="KOY114" s="49"/>
      <c r="KOZ114" s="49"/>
      <c r="KPA114" s="49"/>
      <c r="KPB114" s="49"/>
      <c r="KPC114" s="49"/>
      <c r="KPD114" s="51"/>
      <c r="KPE114" s="48"/>
      <c r="KPF114" s="49"/>
      <c r="KPG114" s="49"/>
      <c r="KPH114" s="49"/>
      <c r="KPI114" s="49"/>
      <c r="KPJ114" s="49"/>
      <c r="KPK114" s="49"/>
      <c r="KPL114" s="51"/>
      <c r="KPM114" s="48"/>
      <c r="KPN114" s="49"/>
      <c r="KPO114" s="49"/>
      <c r="KPP114" s="49"/>
      <c r="KPQ114" s="49"/>
      <c r="KPR114" s="49"/>
      <c r="KPS114" s="49"/>
      <c r="KPT114" s="51"/>
      <c r="KPU114" s="48"/>
      <c r="KPV114" s="49"/>
      <c r="KPW114" s="49"/>
      <c r="KPX114" s="49"/>
      <c r="KPY114" s="49"/>
      <c r="KPZ114" s="49"/>
      <c r="KQA114" s="49"/>
      <c r="KQB114" s="51"/>
      <c r="KQC114" s="48"/>
      <c r="KQD114" s="49"/>
      <c r="KQE114" s="49"/>
      <c r="KQF114" s="49"/>
      <c r="KQG114" s="49"/>
      <c r="KQH114" s="49"/>
      <c r="KQI114" s="49"/>
      <c r="KQJ114" s="51"/>
      <c r="KQK114" s="48"/>
      <c r="KQL114" s="49"/>
      <c r="KQM114" s="49"/>
      <c r="KQN114" s="49"/>
      <c r="KQO114" s="49"/>
      <c r="KQP114" s="49"/>
      <c r="KQQ114" s="49"/>
      <c r="KQR114" s="51"/>
      <c r="KQS114" s="48"/>
      <c r="KQT114" s="49"/>
      <c r="KQU114" s="49"/>
      <c r="KQV114" s="49"/>
      <c r="KQW114" s="49"/>
      <c r="KQX114" s="49"/>
      <c r="KQY114" s="49"/>
      <c r="KQZ114" s="51"/>
      <c r="KRA114" s="48"/>
      <c r="KRB114" s="49"/>
      <c r="KRC114" s="49"/>
      <c r="KRD114" s="49"/>
      <c r="KRE114" s="49"/>
      <c r="KRF114" s="49"/>
      <c r="KRG114" s="49"/>
      <c r="KRH114" s="51"/>
      <c r="KRI114" s="48"/>
      <c r="KRJ114" s="49"/>
      <c r="KRK114" s="49"/>
      <c r="KRL114" s="49"/>
      <c r="KRM114" s="49"/>
      <c r="KRN114" s="49"/>
      <c r="KRO114" s="49"/>
      <c r="KRP114" s="51"/>
      <c r="KRQ114" s="48"/>
      <c r="KRR114" s="49"/>
      <c r="KRS114" s="49"/>
      <c r="KRT114" s="49"/>
      <c r="KRU114" s="49"/>
      <c r="KRV114" s="49"/>
      <c r="KRW114" s="49"/>
      <c r="KRX114" s="51"/>
      <c r="KRY114" s="48"/>
      <c r="KRZ114" s="49"/>
      <c r="KSA114" s="49"/>
      <c r="KSB114" s="49"/>
      <c r="KSC114" s="49"/>
      <c r="KSD114" s="49"/>
      <c r="KSE114" s="49"/>
      <c r="KSF114" s="51"/>
      <c r="KSG114" s="48"/>
      <c r="KSH114" s="49"/>
      <c r="KSI114" s="49"/>
      <c r="KSJ114" s="49"/>
      <c r="KSK114" s="49"/>
      <c r="KSL114" s="49"/>
      <c r="KSM114" s="49"/>
      <c r="KSN114" s="51"/>
      <c r="KSO114" s="48"/>
      <c r="KSP114" s="49"/>
      <c r="KSQ114" s="49"/>
      <c r="KSR114" s="49"/>
      <c r="KSS114" s="49"/>
      <c r="KST114" s="49"/>
      <c r="KSU114" s="49"/>
      <c r="KSV114" s="51"/>
      <c r="KSW114" s="48"/>
      <c r="KSX114" s="49"/>
      <c r="KSY114" s="49"/>
      <c r="KSZ114" s="49"/>
      <c r="KTA114" s="49"/>
      <c r="KTB114" s="49"/>
      <c r="KTC114" s="49"/>
      <c r="KTD114" s="51"/>
      <c r="KTE114" s="48"/>
      <c r="KTF114" s="49"/>
      <c r="KTG114" s="49"/>
      <c r="KTH114" s="49"/>
      <c r="KTI114" s="49"/>
      <c r="KTJ114" s="49"/>
      <c r="KTK114" s="49"/>
      <c r="KTL114" s="51"/>
      <c r="KTM114" s="48"/>
      <c r="KTN114" s="49"/>
      <c r="KTO114" s="49"/>
      <c r="KTP114" s="49"/>
      <c r="KTQ114" s="49"/>
      <c r="KTR114" s="49"/>
      <c r="KTS114" s="49"/>
      <c r="KTT114" s="51"/>
      <c r="KTU114" s="48"/>
      <c r="KTV114" s="49"/>
      <c r="KTW114" s="49"/>
      <c r="KTX114" s="49"/>
      <c r="KTY114" s="49"/>
      <c r="KTZ114" s="49"/>
      <c r="KUA114" s="49"/>
      <c r="KUB114" s="51"/>
      <c r="KUC114" s="48"/>
      <c r="KUD114" s="49"/>
      <c r="KUE114" s="49"/>
      <c r="KUF114" s="49"/>
      <c r="KUG114" s="49"/>
      <c r="KUH114" s="49"/>
      <c r="KUI114" s="49"/>
      <c r="KUJ114" s="51"/>
      <c r="KUK114" s="48"/>
      <c r="KUL114" s="49"/>
      <c r="KUM114" s="49"/>
      <c r="KUN114" s="49"/>
      <c r="KUO114" s="49"/>
      <c r="KUP114" s="49"/>
      <c r="KUQ114" s="49"/>
      <c r="KUR114" s="51"/>
      <c r="KUS114" s="48"/>
      <c r="KUT114" s="49"/>
      <c r="KUU114" s="49"/>
      <c r="KUV114" s="49"/>
      <c r="KUW114" s="49"/>
      <c r="KUX114" s="49"/>
      <c r="KUY114" s="49"/>
      <c r="KUZ114" s="51"/>
      <c r="KVA114" s="48"/>
      <c r="KVB114" s="49"/>
      <c r="KVC114" s="49"/>
      <c r="KVD114" s="49"/>
      <c r="KVE114" s="49"/>
      <c r="KVF114" s="49"/>
      <c r="KVG114" s="49"/>
      <c r="KVH114" s="51"/>
      <c r="KVI114" s="48"/>
      <c r="KVJ114" s="49"/>
      <c r="KVK114" s="49"/>
      <c r="KVL114" s="49"/>
      <c r="KVM114" s="49"/>
      <c r="KVN114" s="49"/>
      <c r="KVO114" s="49"/>
      <c r="KVP114" s="51"/>
      <c r="KVQ114" s="48"/>
      <c r="KVR114" s="49"/>
      <c r="KVS114" s="49"/>
      <c r="KVT114" s="49"/>
      <c r="KVU114" s="49"/>
      <c r="KVV114" s="49"/>
      <c r="KVW114" s="49"/>
      <c r="KVX114" s="51"/>
      <c r="KVY114" s="48"/>
      <c r="KVZ114" s="49"/>
      <c r="KWA114" s="49"/>
      <c r="KWB114" s="49"/>
      <c r="KWC114" s="49"/>
      <c r="KWD114" s="49"/>
      <c r="KWE114" s="49"/>
      <c r="KWF114" s="51"/>
      <c r="KWG114" s="48"/>
      <c r="KWH114" s="49"/>
      <c r="KWI114" s="49"/>
      <c r="KWJ114" s="49"/>
      <c r="KWK114" s="49"/>
      <c r="KWL114" s="49"/>
      <c r="KWM114" s="49"/>
      <c r="KWN114" s="51"/>
      <c r="KWO114" s="48"/>
      <c r="KWP114" s="49"/>
      <c r="KWQ114" s="49"/>
      <c r="KWR114" s="49"/>
      <c r="KWS114" s="49"/>
      <c r="KWT114" s="49"/>
      <c r="KWU114" s="49"/>
      <c r="KWV114" s="51"/>
      <c r="KWW114" s="48"/>
      <c r="KWX114" s="49"/>
      <c r="KWY114" s="49"/>
      <c r="KWZ114" s="49"/>
      <c r="KXA114" s="49"/>
      <c r="KXB114" s="49"/>
      <c r="KXC114" s="49"/>
      <c r="KXD114" s="51"/>
      <c r="KXE114" s="48"/>
      <c r="KXF114" s="49"/>
      <c r="KXG114" s="49"/>
      <c r="KXH114" s="49"/>
      <c r="KXI114" s="49"/>
      <c r="KXJ114" s="49"/>
      <c r="KXK114" s="49"/>
      <c r="KXL114" s="51"/>
      <c r="KXM114" s="48"/>
      <c r="KXN114" s="49"/>
      <c r="KXO114" s="49"/>
      <c r="KXP114" s="49"/>
      <c r="KXQ114" s="49"/>
      <c r="KXR114" s="49"/>
      <c r="KXS114" s="49"/>
      <c r="KXT114" s="51"/>
      <c r="KXU114" s="48"/>
      <c r="KXV114" s="49"/>
      <c r="KXW114" s="49"/>
      <c r="KXX114" s="49"/>
      <c r="KXY114" s="49"/>
      <c r="KXZ114" s="49"/>
      <c r="KYA114" s="49"/>
      <c r="KYB114" s="51"/>
      <c r="KYC114" s="48"/>
      <c r="KYD114" s="49"/>
      <c r="KYE114" s="49"/>
      <c r="KYF114" s="49"/>
      <c r="KYG114" s="49"/>
      <c r="KYH114" s="49"/>
      <c r="KYI114" s="49"/>
      <c r="KYJ114" s="51"/>
      <c r="KYK114" s="48"/>
      <c r="KYL114" s="49"/>
      <c r="KYM114" s="49"/>
      <c r="KYN114" s="49"/>
      <c r="KYO114" s="49"/>
      <c r="KYP114" s="49"/>
      <c r="KYQ114" s="49"/>
      <c r="KYR114" s="51"/>
      <c r="KYS114" s="48"/>
      <c r="KYT114" s="49"/>
      <c r="KYU114" s="49"/>
      <c r="KYV114" s="49"/>
      <c r="KYW114" s="49"/>
      <c r="KYX114" s="49"/>
      <c r="KYY114" s="49"/>
      <c r="KYZ114" s="51"/>
      <c r="KZA114" s="48"/>
      <c r="KZB114" s="49"/>
      <c r="KZC114" s="49"/>
      <c r="KZD114" s="49"/>
      <c r="KZE114" s="49"/>
      <c r="KZF114" s="49"/>
      <c r="KZG114" s="49"/>
      <c r="KZH114" s="51"/>
      <c r="KZI114" s="48"/>
      <c r="KZJ114" s="49"/>
      <c r="KZK114" s="49"/>
      <c r="KZL114" s="49"/>
      <c r="KZM114" s="49"/>
      <c r="KZN114" s="49"/>
      <c r="KZO114" s="49"/>
      <c r="KZP114" s="51"/>
      <c r="KZQ114" s="48"/>
      <c r="KZR114" s="49"/>
      <c r="KZS114" s="49"/>
      <c r="KZT114" s="49"/>
      <c r="KZU114" s="49"/>
      <c r="KZV114" s="49"/>
      <c r="KZW114" s="49"/>
      <c r="KZX114" s="51"/>
      <c r="KZY114" s="48"/>
      <c r="KZZ114" s="49"/>
      <c r="LAA114" s="49"/>
      <c r="LAB114" s="49"/>
      <c r="LAC114" s="49"/>
      <c r="LAD114" s="49"/>
      <c r="LAE114" s="49"/>
      <c r="LAF114" s="51"/>
      <c r="LAG114" s="48"/>
      <c r="LAH114" s="49"/>
      <c r="LAI114" s="49"/>
      <c r="LAJ114" s="49"/>
      <c r="LAK114" s="49"/>
      <c r="LAL114" s="49"/>
      <c r="LAM114" s="49"/>
      <c r="LAN114" s="51"/>
      <c r="LAO114" s="48"/>
      <c r="LAP114" s="49"/>
      <c r="LAQ114" s="49"/>
      <c r="LAR114" s="49"/>
      <c r="LAS114" s="49"/>
      <c r="LAT114" s="49"/>
      <c r="LAU114" s="49"/>
      <c r="LAV114" s="51"/>
      <c r="LAW114" s="48"/>
      <c r="LAX114" s="49"/>
      <c r="LAY114" s="49"/>
      <c r="LAZ114" s="49"/>
      <c r="LBA114" s="49"/>
      <c r="LBB114" s="49"/>
      <c r="LBC114" s="49"/>
      <c r="LBD114" s="51"/>
      <c r="LBE114" s="48"/>
      <c r="LBF114" s="49"/>
      <c r="LBG114" s="49"/>
      <c r="LBH114" s="49"/>
      <c r="LBI114" s="49"/>
      <c r="LBJ114" s="49"/>
      <c r="LBK114" s="49"/>
      <c r="LBL114" s="51"/>
      <c r="LBM114" s="48"/>
      <c r="LBN114" s="49"/>
      <c r="LBO114" s="49"/>
      <c r="LBP114" s="49"/>
      <c r="LBQ114" s="49"/>
      <c r="LBR114" s="49"/>
      <c r="LBS114" s="49"/>
      <c r="LBT114" s="51"/>
      <c r="LBU114" s="48"/>
      <c r="LBV114" s="49"/>
      <c r="LBW114" s="49"/>
      <c r="LBX114" s="49"/>
      <c r="LBY114" s="49"/>
      <c r="LBZ114" s="49"/>
      <c r="LCA114" s="49"/>
      <c r="LCB114" s="51"/>
      <c r="LCC114" s="48"/>
      <c r="LCD114" s="49"/>
      <c r="LCE114" s="49"/>
      <c r="LCF114" s="49"/>
      <c r="LCG114" s="49"/>
      <c r="LCH114" s="49"/>
      <c r="LCI114" s="49"/>
      <c r="LCJ114" s="51"/>
      <c r="LCK114" s="48"/>
      <c r="LCL114" s="49"/>
      <c r="LCM114" s="49"/>
      <c r="LCN114" s="49"/>
      <c r="LCO114" s="49"/>
      <c r="LCP114" s="49"/>
      <c r="LCQ114" s="49"/>
      <c r="LCR114" s="51"/>
      <c r="LCS114" s="48"/>
      <c r="LCT114" s="49"/>
      <c r="LCU114" s="49"/>
      <c r="LCV114" s="49"/>
      <c r="LCW114" s="49"/>
      <c r="LCX114" s="49"/>
      <c r="LCY114" s="49"/>
      <c r="LCZ114" s="51"/>
      <c r="LDA114" s="48"/>
      <c r="LDB114" s="49"/>
      <c r="LDC114" s="49"/>
      <c r="LDD114" s="49"/>
      <c r="LDE114" s="49"/>
      <c r="LDF114" s="49"/>
      <c r="LDG114" s="49"/>
      <c r="LDH114" s="51"/>
      <c r="LDI114" s="48"/>
      <c r="LDJ114" s="49"/>
      <c r="LDK114" s="49"/>
      <c r="LDL114" s="49"/>
      <c r="LDM114" s="49"/>
      <c r="LDN114" s="49"/>
      <c r="LDO114" s="49"/>
      <c r="LDP114" s="51"/>
      <c r="LDQ114" s="48"/>
      <c r="LDR114" s="49"/>
      <c r="LDS114" s="49"/>
      <c r="LDT114" s="49"/>
      <c r="LDU114" s="49"/>
      <c r="LDV114" s="49"/>
      <c r="LDW114" s="49"/>
      <c r="LDX114" s="51"/>
      <c r="LDY114" s="48"/>
      <c r="LDZ114" s="49"/>
      <c r="LEA114" s="49"/>
      <c r="LEB114" s="49"/>
      <c r="LEC114" s="49"/>
      <c r="LED114" s="49"/>
      <c r="LEE114" s="49"/>
      <c r="LEF114" s="51"/>
      <c r="LEG114" s="48"/>
      <c r="LEH114" s="49"/>
      <c r="LEI114" s="49"/>
      <c r="LEJ114" s="49"/>
      <c r="LEK114" s="49"/>
      <c r="LEL114" s="49"/>
      <c r="LEM114" s="49"/>
      <c r="LEN114" s="51"/>
      <c r="LEO114" s="48"/>
      <c r="LEP114" s="49"/>
      <c r="LEQ114" s="49"/>
      <c r="LER114" s="49"/>
      <c r="LES114" s="49"/>
      <c r="LET114" s="49"/>
      <c r="LEU114" s="49"/>
      <c r="LEV114" s="51"/>
      <c r="LEW114" s="48"/>
      <c r="LEX114" s="49"/>
      <c r="LEY114" s="49"/>
      <c r="LEZ114" s="49"/>
      <c r="LFA114" s="49"/>
      <c r="LFB114" s="49"/>
      <c r="LFC114" s="49"/>
      <c r="LFD114" s="51"/>
      <c r="LFE114" s="48"/>
      <c r="LFF114" s="49"/>
      <c r="LFG114" s="49"/>
      <c r="LFH114" s="49"/>
      <c r="LFI114" s="49"/>
      <c r="LFJ114" s="49"/>
      <c r="LFK114" s="49"/>
      <c r="LFL114" s="51"/>
      <c r="LFM114" s="48"/>
      <c r="LFN114" s="49"/>
      <c r="LFO114" s="49"/>
      <c r="LFP114" s="49"/>
      <c r="LFQ114" s="49"/>
      <c r="LFR114" s="49"/>
      <c r="LFS114" s="49"/>
      <c r="LFT114" s="51"/>
      <c r="LFU114" s="48"/>
      <c r="LFV114" s="49"/>
      <c r="LFW114" s="49"/>
      <c r="LFX114" s="49"/>
      <c r="LFY114" s="49"/>
      <c r="LFZ114" s="49"/>
      <c r="LGA114" s="49"/>
      <c r="LGB114" s="51"/>
      <c r="LGC114" s="48"/>
      <c r="LGD114" s="49"/>
      <c r="LGE114" s="49"/>
      <c r="LGF114" s="49"/>
      <c r="LGG114" s="49"/>
      <c r="LGH114" s="49"/>
      <c r="LGI114" s="49"/>
      <c r="LGJ114" s="51"/>
      <c r="LGK114" s="48"/>
      <c r="LGL114" s="49"/>
      <c r="LGM114" s="49"/>
      <c r="LGN114" s="49"/>
      <c r="LGO114" s="49"/>
      <c r="LGP114" s="49"/>
      <c r="LGQ114" s="49"/>
      <c r="LGR114" s="51"/>
      <c r="LGS114" s="48"/>
      <c r="LGT114" s="49"/>
      <c r="LGU114" s="49"/>
      <c r="LGV114" s="49"/>
      <c r="LGW114" s="49"/>
      <c r="LGX114" s="49"/>
      <c r="LGY114" s="49"/>
      <c r="LGZ114" s="51"/>
      <c r="LHA114" s="48"/>
      <c r="LHB114" s="49"/>
      <c r="LHC114" s="49"/>
      <c r="LHD114" s="49"/>
      <c r="LHE114" s="49"/>
      <c r="LHF114" s="49"/>
      <c r="LHG114" s="49"/>
      <c r="LHH114" s="51"/>
      <c r="LHI114" s="48"/>
      <c r="LHJ114" s="49"/>
      <c r="LHK114" s="49"/>
      <c r="LHL114" s="49"/>
      <c r="LHM114" s="49"/>
      <c r="LHN114" s="49"/>
      <c r="LHO114" s="49"/>
      <c r="LHP114" s="51"/>
      <c r="LHQ114" s="48"/>
      <c r="LHR114" s="49"/>
      <c r="LHS114" s="49"/>
      <c r="LHT114" s="49"/>
      <c r="LHU114" s="49"/>
      <c r="LHV114" s="49"/>
      <c r="LHW114" s="49"/>
      <c r="LHX114" s="51"/>
      <c r="LHY114" s="48"/>
      <c r="LHZ114" s="49"/>
      <c r="LIA114" s="49"/>
      <c r="LIB114" s="49"/>
      <c r="LIC114" s="49"/>
      <c r="LID114" s="49"/>
      <c r="LIE114" s="49"/>
      <c r="LIF114" s="51"/>
      <c r="LIG114" s="48"/>
      <c r="LIH114" s="49"/>
      <c r="LII114" s="49"/>
      <c r="LIJ114" s="49"/>
      <c r="LIK114" s="49"/>
      <c r="LIL114" s="49"/>
      <c r="LIM114" s="49"/>
      <c r="LIN114" s="51"/>
      <c r="LIO114" s="48"/>
      <c r="LIP114" s="49"/>
      <c r="LIQ114" s="49"/>
      <c r="LIR114" s="49"/>
      <c r="LIS114" s="49"/>
      <c r="LIT114" s="49"/>
      <c r="LIU114" s="49"/>
      <c r="LIV114" s="51"/>
      <c r="LIW114" s="48"/>
      <c r="LIX114" s="49"/>
      <c r="LIY114" s="49"/>
      <c r="LIZ114" s="49"/>
      <c r="LJA114" s="49"/>
      <c r="LJB114" s="49"/>
      <c r="LJC114" s="49"/>
      <c r="LJD114" s="51"/>
      <c r="LJE114" s="48"/>
      <c r="LJF114" s="49"/>
      <c r="LJG114" s="49"/>
      <c r="LJH114" s="49"/>
      <c r="LJI114" s="49"/>
      <c r="LJJ114" s="49"/>
      <c r="LJK114" s="49"/>
      <c r="LJL114" s="51"/>
      <c r="LJM114" s="48"/>
      <c r="LJN114" s="49"/>
      <c r="LJO114" s="49"/>
      <c r="LJP114" s="49"/>
      <c r="LJQ114" s="49"/>
      <c r="LJR114" s="49"/>
      <c r="LJS114" s="49"/>
      <c r="LJT114" s="51"/>
      <c r="LJU114" s="48"/>
      <c r="LJV114" s="49"/>
      <c r="LJW114" s="49"/>
      <c r="LJX114" s="49"/>
      <c r="LJY114" s="49"/>
      <c r="LJZ114" s="49"/>
      <c r="LKA114" s="49"/>
      <c r="LKB114" s="51"/>
      <c r="LKC114" s="48"/>
      <c r="LKD114" s="49"/>
      <c r="LKE114" s="49"/>
      <c r="LKF114" s="49"/>
      <c r="LKG114" s="49"/>
      <c r="LKH114" s="49"/>
      <c r="LKI114" s="49"/>
      <c r="LKJ114" s="51"/>
      <c r="LKK114" s="48"/>
      <c r="LKL114" s="49"/>
      <c r="LKM114" s="49"/>
      <c r="LKN114" s="49"/>
      <c r="LKO114" s="49"/>
      <c r="LKP114" s="49"/>
      <c r="LKQ114" s="49"/>
      <c r="LKR114" s="51"/>
      <c r="LKS114" s="48"/>
      <c r="LKT114" s="49"/>
      <c r="LKU114" s="49"/>
      <c r="LKV114" s="49"/>
      <c r="LKW114" s="49"/>
      <c r="LKX114" s="49"/>
      <c r="LKY114" s="49"/>
      <c r="LKZ114" s="51"/>
      <c r="LLA114" s="48"/>
      <c r="LLB114" s="49"/>
      <c r="LLC114" s="49"/>
      <c r="LLD114" s="49"/>
      <c r="LLE114" s="49"/>
      <c r="LLF114" s="49"/>
      <c r="LLG114" s="49"/>
      <c r="LLH114" s="51"/>
      <c r="LLI114" s="48"/>
      <c r="LLJ114" s="49"/>
      <c r="LLK114" s="49"/>
      <c r="LLL114" s="49"/>
      <c r="LLM114" s="49"/>
      <c r="LLN114" s="49"/>
      <c r="LLO114" s="49"/>
      <c r="LLP114" s="51"/>
      <c r="LLQ114" s="48"/>
      <c r="LLR114" s="49"/>
      <c r="LLS114" s="49"/>
      <c r="LLT114" s="49"/>
      <c r="LLU114" s="49"/>
      <c r="LLV114" s="49"/>
      <c r="LLW114" s="49"/>
      <c r="LLX114" s="51"/>
      <c r="LLY114" s="48"/>
      <c r="LLZ114" s="49"/>
      <c r="LMA114" s="49"/>
      <c r="LMB114" s="49"/>
      <c r="LMC114" s="49"/>
      <c r="LMD114" s="49"/>
      <c r="LME114" s="49"/>
      <c r="LMF114" s="51"/>
      <c r="LMG114" s="48"/>
      <c r="LMH114" s="49"/>
      <c r="LMI114" s="49"/>
      <c r="LMJ114" s="49"/>
      <c r="LMK114" s="49"/>
      <c r="LML114" s="49"/>
      <c r="LMM114" s="49"/>
      <c r="LMN114" s="51"/>
      <c r="LMO114" s="48"/>
      <c r="LMP114" s="49"/>
      <c r="LMQ114" s="49"/>
      <c r="LMR114" s="49"/>
      <c r="LMS114" s="49"/>
      <c r="LMT114" s="49"/>
      <c r="LMU114" s="49"/>
      <c r="LMV114" s="51"/>
      <c r="LMW114" s="48"/>
      <c r="LMX114" s="49"/>
      <c r="LMY114" s="49"/>
      <c r="LMZ114" s="49"/>
      <c r="LNA114" s="49"/>
      <c r="LNB114" s="49"/>
      <c r="LNC114" s="49"/>
      <c r="LND114" s="51"/>
      <c r="LNE114" s="48"/>
      <c r="LNF114" s="49"/>
      <c r="LNG114" s="49"/>
      <c r="LNH114" s="49"/>
      <c r="LNI114" s="49"/>
      <c r="LNJ114" s="49"/>
      <c r="LNK114" s="49"/>
      <c r="LNL114" s="51"/>
      <c r="LNM114" s="48"/>
      <c r="LNN114" s="49"/>
      <c r="LNO114" s="49"/>
      <c r="LNP114" s="49"/>
      <c r="LNQ114" s="49"/>
      <c r="LNR114" s="49"/>
      <c r="LNS114" s="49"/>
      <c r="LNT114" s="51"/>
      <c r="LNU114" s="48"/>
      <c r="LNV114" s="49"/>
      <c r="LNW114" s="49"/>
      <c r="LNX114" s="49"/>
      <c r="LNY114" s="49"/>
      <c r="LNZ114" s="49"/>
      <c r="LOA114" s="49"/>
      <c r="LOB114" s="51"/>
      <c r="LOC114" s="48"/>
      <c r="LOD114" s="49"/>
      <c r="LOE114" s="49"/>
      <c r="LOF114" s="49"/>
      <c r="LOG114" s="49"/>
      <c r="LOH114" s="49"/>
      <c r="LOI114" s="49"/>
      <c r="LOJ114" s="51"/>
      <c r="LOK114" s="48"/>
      <c r="LOL114" s="49"/>
      <c r="LOM114" s="49"/>
      <c r="LON114" s="49"/>
      <c r="LOO114" s="49"/>
      <c r="LOP114" s="49"/>
      <c r="LOQ114" s="49"/>
      <c r="LOR114" s="51"/>
      <c r="LOS114" s="48"/>
      <c r="LOT114" s="49"/>
      <c r="LOU114" s="49"/>
      <c r="LOV114" s="49"/>
      <c r="LOW114" s="49"/>
      <c r="LOX114" s="49"/>
      <c r="LOY114" s="49"/>
      <c r="LOZ114" s="51"/>
      <c r="LPA114" s="48"/>
      <c r="LPB114" s="49"/>
      <c r="LPC114" s="49"/>
      <c r="LPD114" s="49"/>
      <c r="LPE114" s="49"/>
      <c r="LPF114" s="49"/>
      <c r="LPG114" s="49"/>
      <c r="LPH114" s="51"/>
      <c r="LPI114" s="48"/>
      <c r="LPJ114" s="49"/>
      <c r="LPK114" s="49"/>
      <c r="LPL114" s="49"/>
      <c r="LPM114" s="49"/>
      <c r="LPN114" s="49"/>
      <c r="LPO114" s="49"/>
      <c r="LPP114" s="51"/>
      <c r="LPQ114" s="48"/>
      <c r="LPR114" s="49"/>
      <c r="LPS114" s="49"/>
      <c r="LPT114" s="49"/>
      <c r="LPU114" s="49"/>
      <c r="LPV114" s="49"/>
      <c r="LPW114" s="49"/>
      <c r="LPX114" s="51"/>
      <c r="LPY114" s="48"/>
      <c r="LPZ114" s="49"/>
      <c r="LQA114" s="49"/>
      <c r="LQB114" s="49"/>
      <c r="LQC114" s="49"/>
      <c r="LQD114" s="49"/>
      <c r="LQE114" s="49"/>
      <c r="LQF114" s="51"/>
      <c r="LQG114" s="48"/>
      <c r="LQH114" s="49"/>
      <c r="LQI114" s="49"/>
      <c r="LQJ114" s="49"/>
      <c r="LQK114" s="49"/>
      <c r="LQL114" s="49"/>
      <c r="LQM114" s="49"/>
      <c r="LQN114" s="51"/>
      <c r="LQO114" s="48"/>
      <c r="LQP114" s="49"/>
      <c r="LQQ114" s="49"/>
      <c r="LQR114" s="49"/>
      <c r="LQS114" s="49"/>
      <c r="LQT114" s="49"/>
      <c r="LQU114" s="49"/>
      <c r="LQV114" s="51"/>
      <c r="LQW114" s="48"/>
      <c r="LQX114" s="49"/>
      <c r="LQY114" s="49"/>
      <c r="LQZ114" s="49"/>
      <c r="LRA114" s="49"/>
      <c r="LRB114" s="49"/>
      <c r="LRC114" s="49"/>
      <c r="LRD114" s="51"/>
      <c r="LRE114" s="48"/>
      <c r="LRF114" s="49"/>
      <c r="LRG114" s="49"/>
      <c r="LRH114" s="49"/>
      <c r="LRI114" s="49"/>
      <c r="LRJ114" s="49"/>
      <c r="LRK114" s="49"/>
      <c r="LRL114" s="51"/>
      <c r="LRM114" s="48"/>
      <c r="LRN114" s="49"/>
      <c r="LRO114" s="49"/>
      <c r="LRP114" s="49"/>
      <c r="LRQ114" s="49"/>
      <c r="LRR114" s="49"/>
      <c r="LRS114" s="49"/>
      <c r="LRT114" s="51"/>
      <c r="LRU114" s="48"/>
      <c r="LRV114" s="49"/>
      <c r="LRW114" s="49"/>
      <c r="LRX114" s="49"/>
      <c r="LRY114" s="49"/>
      <c r="LRZ114" s="49"/>
      <c r="LSA114" s="49"/>
      <c r="LSB114" s="51"/>
      <c r="LSC114" s="48"/>
      <c r="LSD114" s="49"/>
      <c r="LSE114" s="49"/>
      <c r="LSF114" s="49"/>
      <c r="LSG114" s="49"/>
      <c r="LSH114" s="49"/>
      <c r="LSI114" s="49"/>
      <c r="LSJ114" s="51"/>
      <c r="LSK114" s="48"/>
      <c r="LSL114" s="49"/>
      <c r="LSM114" s="49"/>
      <c r="LSN114" s="49"/>
      <c r="LSO114" s="49"/>
      <c r="LSP114" s="49"/>
      <c r="LSQ114" s="49"/>
      <c r="LSR114" s="51"/>
      <c r="LSS114" s="48"/>
      <c r="LST114" s="49"/>
      <c r="LSU114" s="49"/>
      <c r="LSV114" s="49"/>
      <c r="LSW114" s="49"/>
      <c r="LSX114" s="49"/>
      <c r="LSY114" s="49"/>
      <c r="LSZ114" s="51"/>
      <c r="LTA114" s="48"/>
      <c r="LTB114" s="49"/>
      <c r="LTC114" s="49"/>
      <c r="LTD114" s="49"/>
      <c r="LTE114" s="49"/>
      <c r="LTF114" s="49"/>
      <c r="LTG114" s="49"/>
      <c r="LTH114" s="51"/>
      <c r="LTI114" s="48"/>
      <c r="LTJ114" s="49"/>
      <c r="LTK114" s="49"/>
      <c r="LTL114" s="49"/>
      <c r="LTM114" s="49"/>
      <c r="LTN114" s="49"/>
      <c r="LTO114" s="49"/>
      <c r="LTP114" s="51"/>
      <c r="LTQ114" s="48"/>
      <c r="LTR114" s="49"/>
      <c r="LTS114" s="49"/>
      <c r="LTT114" s="49"/>
      <c r="LTU114" s="49"/>
      <c r="LTV114" s="49"/>
      <c r="LTW114" s="49"/>
      <c r="LTX114" s="51"/>
      <c r="LTY114" s="48"/>
      <c r="LTZ114" s="49"/>
      <c r="LUA114" s="49"/>
      <c r="LUB114" s="49"/>
      <c r="LUC114" s="49"/>
      <c r="LUD114" s="49"/>
      <c r="LUE114" s="49"/>
      <c r="LUF114" s="51"/>
      <c r="LUG114" s="48"/>
      <c r="LUH114" s="49"/>
      <c r="LUI114" s="49"/>
      <c r="LUJ114" s="49"/>
      <c r="LUK114" s="49"/>
      <c r="LUL114" s="49"/>
      <c r="LUM114" s="49"/>
      <c r="LUN114" s="51"/>
      <c r="LUO114" s="48"/>
      <c r="LUP114" s="49"/>
      <c r="LUQ114" s="49"/>
      <c r="LUR114" s="49"/>
      <c r="LUS114" s="49"/>
      <c r="LUT114" s="49"/>
      <c r="LUU114" s="49"/>
      <c r="LUV114" s="51"/>
      <c r="LUW114" s="48"/>
      <c r="LUX114" s="49"/>
      <c r="LUY114" s="49"/>
      <c r="LUZ114" s="49"/>
      <c r="LVA114" s="49"/>
      <c r="LVB114" s="49"/>
      <c r="LVC114" s="49"/>
      <c r="LVD114" s="51"/>
      <c r="LVE114" s="48"/>
      <c r="LVF114" s="49"/>
      <c r="LVG114" s="49"/>
      <c r="LVH114" s="49"/>
      <c r="LVI114" s="49"/>
      <c r="LVJ114" s="49"/>
      <c r="LVK114" s="49"/>
      <c r="LVL114" s="51"/>
      <c r="LVM114" s="48"/>
      <c r="LVN114" s="49"/>
      <c r="LVO114" s="49"/>
      <c r="LVP114" s="49"/>
      <c r="LVQ114" s="49"/>
      <c r="LVR114" s="49"/>
      <c r="LVS114" s="49"/>
      <c r="LVT114" s="51"/>
      <c r="LVU114" s="48"/>
      <c r="LVV114" s="49"/>
      <c r="LVW114" s="49"/>
      <c r="LVX114" s="49"/>
      <c r="LVY114" s="49"/>
      <c r="LVZ114" s="49"/>
      <c r="LWA114" s="49"/>
      <c r="LWB114" s="51"/>
      <c r="LWC114" s="48"/>
      <c r="LWD114" s="49"/>
      <c r="LWE114" s="49"/>
      <c r="LWF114" s="49"/>
      <c r="LWG114" s="49"/>
      <c r="LWH114" s="49"/>
      <c r="LWI114" s="49"/>
      <c r="LWJ114" s="51"/>
      <c r="LWK114" s="48"/>
      <c r="LWL114" s="49"/>
      <c r="LWM114" s="49"/>
      <c r="LWN114" s="49"/>
      <c r="LWO114" s="49"/>
      <c r="LWP114" s="49"/>
      <c r="LWQ114" s="49"/>
      <c r="LWR114" s="51"/>
      <c r="LWS114" s="48"/>
      <c r="LWT114" s="49"/>
      <c r="LWU114" s="49"/>
      <c r="LWV114" s="49"/>
      <c r="LWW114" s="49"/>
      <c r="LWX114" s="49"/>
      <c r="LWY114" s="49"/>
      <c r="LWZ114" s="51"/>
      <c r="LXA114" s="48"/>
      <c r="LXB114" s="49"/>
      <c r="LXC114" s="49"/>
      <c r="LXD114" s="49"/>
      <c r="LXE114" s="49"/>
      <c r="LXF114" s="49"/>
      <c r="LXG114" s="49"/>
      <c r="LXH114" s="51"/>
      <c r="LXI114" s="48"/>
      <c r="LXJ114" s="49"/>
      <c r="LXK114" s="49"/>
      <c r="LXL114" s="49"/>
      <c r="LXM114" s="49"/>
      <c r="LXN114" s="49"/>
      <c r="LXO114" s="49"/>
      <c r="LXP114" s="51"/>
      <c r="LXQ114" s="48"/>
      <c r="LXR114" s="49"/>
      <c r="LXS114" s="49"/>
      <c r="LXT114" s="49"/>
      <c r="LXU114" s="49"/>
      <c r="LXV114" s="49"/>
      <c r="LXW114" s="49"/>
      <c r="LXX114" s="51"/>
      <c r="LXY114" s="48"/>
      <c r="LXZ114" s="49"/>
      <c r="LYA114" s="49"/>
      <c r="LYB114" s="49"/>
      <c r="LYC114" s="49"/>
      <c r="LYD114" s="49"/>
      <c r="LYE114" s="49"/>
      <c r="LYF114" s="51"/>
      <c r="LYG114" s="48"/>
      <c r="LYH114" s="49"/>
      <c r="LYI114" s="49"/>
      <c r="LYJ114" s="49"/>
      <c r="LYK114" s="49"/>
      <c r="LYL114" s="49"/>
      <c r="LYM114" s="49"/>
      <c r="LYN114" s="51"/>
      <c r="LYO114" s="48"/>
      <c r="LYP114" s="49"/>
      <c r="LYQ114" s="49"/>
      <c r="LYR114" s="49"/>
      <c r="LYS114" s="49"/>
      <c r="LYT114" s="49"/>
      <c r="LYU114" s="49"/>
      <c r="LYV114" s="51"/>
      <c r="LYW114" s="48"/>
      <c r="LYX114" s="49"/>
      <c r="LYY114" s="49"/>
      <c r="LYZ114" s="49"/>
      <c r="LZA114" s="49"/>
      <c r="LZB114" s="49"/>
      <c r="LZC114" s="49"/>
      <c r="LZD114" s="51"/>
      <c r="LZE114" s="48"/>
      <c r="LZF114" s="49"/>
      <c r="LZG114" s="49"/>
      <c r="LZH114" s="49"/>
      <c r="LZI114" s="49"/>
      <c r="LZJ114" s="49"/>
      <c r="LZK114" s="49"/>
      <c r="LZL114" s="51"/>
      <c r="LZM114" s="48"/>
      <c r="LZN114" s="49"/>
      <c r="LZO114" s="49"/>
      <c r="LZP114" s="49"/>
      <c r="LZQ114" s="49"/>
      <c r="LZR114" s="49"/>
      <c r="LZS114" s="49"/>
      <c r="LZT114" s="51"/>
      <c r="LZU114" s="48"/>
      <c r="LZV114" s="49"/>
      <c r="LZW114" s="49"/>
      <c r="LZX114" s="49"/>
      <c r="LZY114" s="49"/>
      <c r="LZZ114" s="49"/>
      <c r="MAA114" s="49"/>
      <c r="MAB114" s="51"/>
      <c r="MAC114" s="48"/>
      <c r="MAD114" s="49"/>
      <c r="MAE114" s="49"/>
      <c r="MAF114" s="49"/>
      <c r="MAG114" s="49"/>
      <c r="MAH114" s="49"/>
      <c r="MAI114" s="49"/>
      <c r="MAJ114" s="51"/>
      <c r="MAK114" s="48"/>
      <c r="MAL114" s="49"/>
      <c r="MAM114" s="49"/>
      <c r="MAN114" s="49"/>
      <c r="MAO114" s="49"/>
      <c r="MAP114" s="49"/>
      <c r="MAQ114" s="49"/>
      <c r="MAR114" s="51"/>
      <c r="MAS114" s="48"/>
      <c r="MAT114" s="49"/>
      <c r="MAU114" s="49"/>
      <c r="MAV114" s="49"/>
      <c r="MAW114" s="49"/>
      <c r="MAX114" s="49"/>
      <c r="MAY114" s="49"/>
      <c r="MAZ114" s="51"/>
      <c r="MBA114" s="48"/>
      <c r="MBB114" s="49"/>
      <c r="MBC114" s="49"/>
      <c r="MBD114" s="49"/>
      <c r="MBE114" s="49"/>
      <c r="MBF114" s="49"/>
      <c r="MBG114" s="49"/>
      <c r="MBH114" s="51"/>
      <c r="MBI114" s="48"/>
      <c r="MBJ114" s="49"/>
      <c r="MBK114" s="49"/>
      <c r="MBL114" s="49"/>
      <c r="MBM114" s="49"/>
      <c r="MBN114" s="49"/>
      <c r="MBO114" s="49"/>
      <c r="MBP114" s="51"/>
      <c r="MBQ114" s="48"/>
      <c r="MBR114" s="49"/>
      <c r="MBS114" s="49"/>
      <c r="MBT114" s="49"/>
      <c r="MBU114" s="49"/>
      <c r="MBV114" s="49"/>
      <c r="MBW114" s="49"/>
      <c r="MBX114" s="51"/>
      <c r="MBY114" s="48"/>
      <c r="MBZ114" s="49"/>
      <c r="MCA114" s="49"/>
      <c r="MCB114" s="49"/>
      <c r="MCC114" s="49"/>
      <c r="MCD114" s="49"/>
      <c r="MCE114" s="49"/>
      <c r="MCF114" s="51"/>
      <c r="MCG114" s="48"/>
      <c r="MCH114" s="49"/>
      <c r="MCI114" s="49"/>
      <c r="MCJ114" s="49"/>
      <c r="MCK114" s="49"/>
      <c r="MCL114" s="49"/>
      <c r="MCM114" s="49"/>
      <c r="MCN114" s="51"/>
      <c r="MCO114" s="48"/>
      <c r="MCP114" s="49"/>
      <c r="MCQ114" s="49"/>
      <c r="MCR114" s="49"/>
      <c r="MCS114" s="49"/>
      <c r="MCT114" s="49"/>
      <c r="MCU114" s="49"/>
      <c r="MCV114" s="51"/>
      <c r="MCW114" s="48"/>
      <c r="MCX114" s="49"/>
      <c r="MCY114" s="49"/>
      <c r="MCZ114" s="49"/>
      <c r="MDA114" s="49"/>
      <c r="MDB114" s="49"/>
      <c r="MDC114" s="49"/>
      <c r="MDD114" s="51"/>
      <c r="MDE114" s="48"/>
      <c r="MDF114" s="49"/>
      <c r="MDG114" s="49"/>
      <c r="MDH114" s="49"/>
      <c r="MDI114" s="49"/>
      <c r="MDJ114" s="49"/>
      <c r="MDK114" s="49"/>
      <c r="MDL114" s="51"/>
      <c r="MDM114" s="48"/>
      <c r="MDN114" s="49"/>
      <c r="MDO114" s="49"/>
      <c r="MDP114" s="49"/>
      <c r="MDQ114" s="49"/>
      <c r="MDR114" s="49"/>
      <c r="MDS114" s="49"/>
      <c r="MDT114" s="51"/>
      <c r="MDU114" s="48"/>
      <c r="MDV114" s="49"/>
      <c r="MDW114" s="49"/>
      <c r="MDX114" s="49"/>
      <c r="MDY114" s="49"/>
      <c r="MDZ114" s="49"/>
      <c r="MEA114" s="49"/>
      <c r="MEB114" s="51"/>
      <c r="MEC114" s="48"/>
      <c r="MED114" s="49"/>
      <c r="MEE114" s="49"/>
      <c r="MEF114" s="49"/>
      <c r="MEG114" s="49"/>
      <c r="MEH114" s="49"/>
      <c r="MEI114" s="49"/>
      <c r="MEJ114" s="51"/>
      <c r="MEK114" s="48"/>
      <c r="MEL114" s="49"/>
      <c r="MEM114" s="49"/>
      <c r="MEN114" s="49"/>
      <c r="MEO114" s="49"/>
      <c r="MEP114" s="49"/>
      <c r="MEQ114" s="49"/>
      <c r="MER114" s="51"/>
      <c r="MES114" s="48"/>
      <c r="MET114" s="49"/>
      <c r="MEU114" s="49"/>
      <c r="MEV114" s="49"/>
      <c r="MEW114" s="49"/>
      <c r="MEX114" s="49"/>
      <c r="MEY114" s="49"/>
      <c r="MEZ114" s="51"/>
      <c r="MFA114" s="48"/>
      <c r="MFB114" s="49"/>
      <c r="MFC114" s="49"/>
      <c r="MFD114" s="49"/>
      <c r="MFE114" s="49"/>
      <c r="MFF114" s="49"/>
      <c r="MFG114" s="49"/>
      <c r="MFH114" s="51"/>
      <c r="MFI114" s="48"/>
      <c r="MFJ114" s="49"/>
      <c r="MFK114" s="49"/>
      <c r="MFL114" s="49"/>
      <c r="MFM114" s="49"/>
      <c r="MFN114" s="49"/>
      <c r="MFO114" s="49"/>
      <c r="MFP114" s="51"/>
      <c r="MFQ114" s="48"/>
      <c r="MFR114" s="49"/>
      <c r="MFS114" s="49"/>
      <c r="MFT114" s="49"/>
      <c r="MFU114" s="49"/>
      <c r="MFV114" s="49"/>
      <c r="MFW114" s="49"/>
      <c r="MFX114" s="51"/>
      <c r="MFY114" s="48"/>
      <c r="MFZ114" s="49"/>
      <c r="MGA114" s="49"/>
      <c r="MGB114" s="49"/>
      <c r="MGC114" s="49"/>
      <c r="MGD114" s="49"/>
      <c r="MGE114" s="49"/>
      <c r="MGF114" s="51"/>
      <c r="MGG114" s="48"/>
      <c r="MGH114" s="49"/>
      <c r="MGI114" s="49"/>
      <c r="MGJ114" s="49"/>
      <c r="MGK114" s="49"/>
      <c r="MGL114" s="49"/>
      <c r="MGM114" s="49"/>
      <c r="MGN114" s="51"/>
      <c r="MGO114" s="48"/>
      <c r="MGP114" s="49"/>
      <c r="MGQ114" s="49"/>
      <c r="MGR114" s="49"/>
      <c r="MGS114" s="49"/>
      <c r="MGT114" s="49"/>
      <c r="MGU114" s="49"/>
      <c r="MGV114" s="51"/>
      <c r="MGW114" s="48"/>
      <c r="MGX114" s="49"/>
      <c r="MGY114" s="49"/>
      <c r="MGZ114" s="49"/>
      <c r="MHA114" s="49"/>
      <c r="MHB114" s="49"/>
      <c r="MHC114" s="49"/>
      <c r="MHD114" s="51"/>
      <c r="MHE114" s="48"/>
      <c r="MHF114" s="49"/>
      <c r="MHG114" s="49"/>
      <c r="MHH114" s="49"/>
      <c r="MHI114" s="49"/>
      <c r="MHJ114" s="49"/>
      <c r="MHK114" s="49"/>
      <c r="MHL114" s="51"/>
      <c r="MHM114" s="48"/>
      <c r="MHN114" s="49"/>
      <c r="MHO114" s="49"/>
      <c r="MHP114" s="49"/>
      <c r="MHQ114" s="49"/>
      <c r="MHR114" s="49"/>
      <c r="MHS114" s="49"/>
      <c r="MHT114" s="51"/>
      <c r="MHU114" s="48"/>
      <c r="MHV114" s="49"/>
      <c r="MHW114" s="49"/>
      <c r="MHX114" s="49"/>
      <c r="MHY114" s="49"/>
      <c r="MHZ114" s="49"/>
      <c r="MIA114" s="49"/>
      <c r="MIB114" s="51"/>
      <c r="MIC114" s="48"/>
      <c r="MID114" s="49"/>
      <c r="MIE114" s="49"/>
      <c r="MIF114" s="49"/>
      <c r="MIG114" s="49"/>
      <c r="MIH114" s="49"/>
      <c r="MII114" s="49"/>
      <c r="MIJ114" s="51"/>
      <c r="MIK114" s="48"/>
      <c r="MIL114" s="49"/>
      <c r="MIM114" s="49"/>
      <c r="MIN114" s="49"/>
      <c r="MIO114" s="49"/>
      <c r="MIP114" s="49"/>
      <c r="MIQ114" s="49"/>
      <c r="MIR114" s="51"/>
      <c r="MIS114" s="48"/>
      <c r="MIT114" s="49"/>
      <c r="MIU114" s="49"/>
      <c r="MIV114" s="49"/>
      <c r="MIW114" s="49"/>
      <c r="MIX114" s="49"/>
      <c r="MIY114" s="49"/>
      <c r="MIZ114" s="51"/>
      <c r="MJA114" s="48"/>
      <c r="MJB114" s="49"/>
      <c r="MJC114" s="49"/>
      <c r="MJD114" s="49"/>
      <c r="MJE114" s="49"/>
      <c r="MJF114" s="49"/>
      <c r="MJG114" s="49"/>
      <c r="MJH114" s="51"/>
      <c r="MJI114" s="48"/>
      <c r="MJJ114" s="49"/>
      <c r="MJK114" s="49"/>
      <c r="MJL114" s="49"/>
      <c r="MJM114" s="49"/>
      <c r="MJN114" s="49"/>
      <c r="MJO114" s="49"/>
      <c r="MJP114" s="51"/>
      <c r="MJQ114" s="48"/>
      <c r="MJR114" s="49"/>
      <c r="MJS114" s="49"/>
      <c r="MJT114" s="49"/>
      <c r="MJU114" s="49"/>
      <c r="MJV114" s="49"/>
      <c r="MJW114" s="49"/>
      <c r="MJX114" s="51"/>
      <c r="MJY114" s="48"/>
      <c r="MJZ114" s="49"/>
      <c r="MKA114" s="49"/>
      <c r="MKB114" s="49"/>
      <c r="MKC114" s="49"/>
      <c r="MKD114" s="49"/>
      <c r="MKE114" s="49"/>
      <c r="MKF114" s="51"/>
      <c r="MKG114" s="48"/>
      <c r="MKH114" s="49"/>
      <c r="MKI114" s="49"/>
      <c r="MKJ114" s="49"/>
      <c r="MKK114" s="49"/>
      <c r="MKL114" s="49"/>
      <c r="MKM114" s="49"/>
      <c r="MKN114" s="51"/>
      <c r="MKO114" s="48"/>
      <c r="MKP114" s="49"/>
      <c r="MKQ114" s="49"/>
      <c r="MKR114" s="49"/>
      <c r="MKS114" s="49"/>
      <c r="MKT114" s="49"/>
      <c r="MKU114" s="49"/>
      <c r="MKV114" s="51"/>
      <c r="MKW114" s="48"/>
      <c r="MKX114" s="49"/>
      <c r="MKY114" s="49"/>
      <c r="MKZ114" s="49"/>
      <c r="MLA114" s="49"/>
      <c r="MLB114" s="49"/>
      <c r="MLC114" s="49"/>
      <c r="MLD114" s="51"/>
      <c r="MLE114" s="48"/>
      <c r="MLF114" s="49"/>
      <c r="MLG114" s="49"/>
      <c r="MLH114" s="49"/>
      <c r="MLI114" s="49"/>
      <c r="MLJ114" s="49"/>
      <c r="MLK114" s="49"/>
      <c r="MLL114" s="51"/>
      <c r="MLM114" s="48"/>
      <c r="MLN114" s="49"/>
      <c r="MLO114" s="49"/>
      <c r="MLP114" s="49"/>
      <c r="MLQ114" s="49"/>
      <c r="MLR114" s="49"/>
      <c r="MLS114" s="49"/>
      <c r="MLT114" s="51"/>
      <c r="MLU114" s="48"/>
      <c r="MLV114" s="49"/>
      <c r="MLW114" s="49"/>
      <c r="MLX114" s="49"/>
      <c r="MLY114" s="49"/>
      <c r="MLZ114" s="49"/>
      <c r="MMA114" s="49"/>
      <c r="MMB114" s="51"/>
      <c r="MMC114" s="48"/>
      <c r="MMD114" s="49"/>
      <c r="MME114" s="49"/>
      <c r="MMF114" s="49"/>
      <c r="MMG114" s="49"/>
      <c r="MMH114" s="49"/>
      <c r="MMI114" s="49"/>
      <c r="MMJ114" s="51"/>
      <c r="MMK114" s="48"/>
      <c r="MML114" s="49"/>
      <c r="MMM114" s="49"/>
      <c r="MMN114" s="49"/>
      <c r="MMO114" s="49"/>
      <c r="MMP114" s="49"/>
      <c r="MMQ114" s="49"/>
      <c r="MMR114" s="51"/>
      <c r="MMS114" s="48"/>
      <c r="MMT114" s="49"/>
      <c r="MMU114" s="49"/>
      <c r="MMV114" s="49"/>
      <c r="MMW114" s="49"/>
      <c r="MMX114" s="49"/>
      <c r="MMY114" s="49"/>
      <c r="MMZ114" s="51"/>
      <c r="MNA114" s="48"/>
      <c r="MNB114" s="49"/>
      <c r="MNC114" s="49"/>
      <c r="MND114" s="49"/>
      <c r="MNE114" s="49"/>
      <c r="MNF114" s="49"/>
      <c r="MNG114" s="49"/>
      <c r="MNH114" s="51"/>
      <c r="MNI114" s="48"/>
      <c r="MNJ114" s="49"/>
      <c r="MNK114" s="49"/>
      <c r="MNL114" s="49"/>
      <c r="MNM114" s="49"/>
      <c r="MNN114" s="49"/>
      <c r="MNO114" s="49"/>
      <c r="MNP114" s="51"/>
      <c r="MNQ114" s="48"/>
      <c r="MNR114" s="49"/>
      <c r="MNS114" s="49"/>
      <c r="MNT114" s="49"/>
      <c r="MNU114" s="49"/>
      <c r="MNV114" s="49"/>
      <c r="MNW114" s="49"/>
      <c r="MNX114" s="51"/>
      <c r="MNY114" s="48"/>
      <c r="MNZ114" s="49"/>
      <c r="MOA114" s="49"/>
      <c r="MOB114" s="49"/>
      <c r="MOC114" s="49"/>
      <c r="MOD114" s="49"/>
      <c r="MOE114" s="49"/>
      <c r="MOF114" s="51"/>
      <c r="MOG114" s="48"/>
      <c r="MOH114" s="49"/>
      <c r="MOI114" s="49"/>
      <c r="MOJ114" s="49"/>
      <c r="MOK114" s="49"/>
      <c r="MOL114" s="49"/>
      <c r="MOM114" s="49"/>
      <c r="MON114" s="51"/>
      <c r="MOO114" s="48"/>
      <c r="MOP114" s="49"/>
      <c r="MOQ114" s="49"/>
      <c r="MOR114" s="49"/>
      <c r="MOS114" s="49"/>
      <c r="MOT114" s="49"/>
      <c r="MOU114" s="49"/>
      <c r="MOV114" s="51"/>
      <c r="MOW114" s="48"/>
      <c r="MOX114" s="49"/>
      <c r="MOY114" s="49"/>
      <c r="MOZ114" s="49"/>
      <c r="MPA114" s="49"/>
      <c r="MPB114" s="49"/>
      <c r="MPC114" s="49"/>
      <c r="MPD114" s="51"/>
      <c r="MPE114" s="48"/>
      <c r="MPF114" s="49"/>
      <c r="MPG114" s="49"/>
      <c r="MPH114" s="49"/>
      <c r="MPI114" s="49"/>
      <c r="MPJ114" s="49"/>
      <c r="MPK114" s="49"/>
      <c r="MPL114" s="51"/>
      <c r="MPM114" s="48"/>
      <c r="MPN114" s="49"/>
      <c r="MPO114" s="49"/>
      <c r="MPP114" s="49"/>
      <c r="MPQ114" s="49"/>
      <c r="MPR114" s="49"/>
      <c r="MPS114" s="49"/>
      <c r="MPT114" s="51"/>
      <c r="MPU114" s="48"/>
      <c r="MPV114" s="49"/>
      <c r="MPW114" s="49"/>
      <c r="MPX114" s="49"/>
      <c r="MPY114" s="49"/>
      <c r="MPZ114" s="49"/>
      <c r="MQA114" s="49"/>
      <c r="MQB114" s="51"/>
      <c r="MQC114" s="48"/>
      <c r="MQD114" s="49"/>
      <c r="MQE114" s="49"/>
      <c r="MQF114" s="49"/>
      <c r="MQG114" s="49"/>
      <c r="MQH114" s="49"/>
      <c r="MQI114" s="49"/>
      <c r="MQJ114" s="51"/>
      <c r="MQK114" s="48"/>
      <c r="MQL114" s="49"/>
      <c r="MQM114" s="49"/>
      <c r="MQN114" s="49"/>
      <c r="MQO114" s="49"/>
      <c r="MQP114" s="49"/>
      <c r="MQQ114" s="49"/>
      <c r="MQR114" s="51"/>
      <c r="MQS114" s="48"/>
      <c r="MQT114" s="49"/>
      <c r="MQU114" s="49"/>
      <c r="MQV114" s="49"/>
      <c r="MQW114" s="49"/>
      <c r="MQX114" s="49"/>
      <c r="MQY114" s="49"/>
      <c r="MQZ114" s="51"/>
      <c r="MRA114" s="48"/>
      <c r="MRB114" s="49"/>
      <c r="MRC114" s="49"/>
      <c r="MRD114" s="49"/>
      <c r="MRE114" s="49"/>
      <c r="MRF114" s="49"/>
      <c r="MRG114" s="49"/>
      <c r="MRH114" s="51"/>
      <c r="MRI114" s="48"/>
      <c r="MRJ114" s="49"/>
      <c r="MRK114" s="49"/>
      <c r="MRL114" s="49"/>
      <c r="MRM114" s="49"/>
      <c r="MRN114" s="49"/>
      <c r="MRO114" s="49"/>
      <c r="MRP114" s="51"/>
      <c r="MRQ114" s="48"/>
      <c r="MRR114" s="49"/>
      <c r="MRS114" s="49"/>
      <c r="MRT114" s="49"/>
      <c r="MRU114" s="49"/>
      <c r="MRV114" s="49"/>
      <c r="MRW114" s="49"/>
      <c r="MRX114" s="51"/>
      <c r="MRY114" s="48"/>
      <c r="MRZ114" s="49"/>
      <c r="MSA114" s="49"/>
      <c r="MSB114" s="49"/>
      <c r="MSC114" s="49"/>
      <c r="MSD114" s="49"/>
      <c r="MSE114" s="49"/>
      <c r="MSF114" s="51"/>
      <c r="MSG114" s="48"/>
      <c r="MSH114" s="49"/>
      <c r="MSI114" s="49"/>
      <c r="MSJ114" s="49"/>
      <c r="MSK114" s="49"/>
      <c r="MSL114" s="49"/>
      <c r="MSM114" s="49"/>
      <c r="MSN114" s="51"/>
      <c r="MSO114" s="48"/>
      <c r="MSP114" s="49"/>
      <c r="MSQ114" s="49"/>
      <c r="MSR114" s="49"/>
      <c r="MSS114" s="49"/>
      <c r="MST114" s="49"/>
      <c r="MSU114" s="49"/>
      <c r="MSV114" s="51"/>
      <c r="MSW114" s="48"/>
      <c r="MSX114" s="49"/>
      <c r="MSY114" s="49"/>
      <c r="MSZ114" s="49"/>
      <c r="MTA114" s="49"/>
      <c r="MTB114" s="49"/>
      <c r="MTC114" s="49"/>
      <c r="MTD114" s="51"/>
      <c r="MTE114" s="48"/>
      <c r="MTF114" s="49"/>
      <c r="MTG114" s="49"/>
      <c r="MTH114" s="49"/>
      <c r="MTI114" s="49"/>
      <c r="MTJ114" s="49"/>
      <c r="MTK114" s="49"/>
      <c r="MTL114" s="51"/>
      <c r="MTM114" s="48"/>
      <c r="MTN114" s="49"/>
      <c r="MTO114" s="49"/>
      <c r="MTP114" s="49"/>
      <c r="MTQ114" s="49"/>
      <c r="MTR114" s="49"/>
      <c r="MTS114" s="49"/>
      <c r="MTT114" s="51"/>
      <c r="MTU114" s="48"/>
      <c r="MTV114" s="49"/>
      <c r="MTW114" s="49"/>
      <c r="MTX114" s="49"/>
      <c r="MTY114" s="49"/>
      <c r="MTZ114" s="49"/>
      <c r="MUA114" s="49"/>
      <c r="MUB114" s="51"/>
      <c r="MUC114" s="48"/>
      <c r="MUD114" s="49"/>
      <c r="MUE114" s="49"/>
      <c r="MUF114" s="49"/>
      <c r="MUG114" s="49"/>
      <c r="MUH114" s="49"/>
      <c r="MUI114" s="49"/>
      <c r="MUJ114" s="51"/>
      <c r="MUK114" s="48"/>
      <c r="MUL114" s="49"/>
      <c r="MUM114" s="49"/>
      <c r="MUN114" s="49"/>
      <c r="MUO114" s="49"/>
      <c r="MUP114" s="49"/>
      <c r="MUQ114" s="49"/>
      <c r="MUR114" s="51"/>
      <c r="MUS114" s="48"/>
      <c r="MUT114" s="49"/>
      <c r="MUU114" s="49"/>
      <c r="MUV114" s="49"/>
      <c r="MUW114" s="49"/>
      <c r="MUX114" s="49"/>
      <c r="MUY114" s="49"/>
      <c r="MUZ114" s="51"/>
      <c r="MVA114" s="48"/>
      <c r="MVB114" s="49"/>
      <c r="MVC114" s="49"/>
      <c r="MVD114" s="49"/>
      <c r="MVE114" s="49"/>
      <c r="MVF114" s="49"/>
      <c r="MVG114" s="49"/>
      <c r="MVH114" s="51"/>
      <c r="MVI114" s="48"/>
      <c r="MVJ114" s="49"/>
      <c r="MVK114" s="49"/>
      <c r="MVL114" s="49"/>
      <c r="MVM114" s="49"/>
      <c r="MVN114" s="49"/>
      <c r="MVO114" s="49"/>
      <c r="MVP114" s="51"/>
      <c r="MVQ114" s="48"/>
      <c r="MVR114" s="49"/>
      <c r="MVS114" s="49"/>
      <c r="MVT114" s="49"/>
      <c r="MVU114" s="49"/>
      <c r="MVV114" s="49"/>
      <c r="MVW114" s="49"/>
      <c r="MVX114" s="51"/>
      <c r="MVY114" s="48"/>
      <c r="MVZ114" s="49"/>
      <c r="MWA114" s="49"/>
      <c r="MWB114" s="49"/>
      <c r="MWC114" s="49"/>
      <c r="MWD114" s="49"/>
      <c r="MWE114" s="49"/>
      <c r="MWF114" s="51"/>
      <c r="MWG114" s="48"/>
      <c r="MWH114" s="49"/>
      <c r="MWI114" s="49"/>
      <c r="MWJ114" s="49"/>
      <c r="MWK114" s="49"/>
      <c r="MWL114" s="49"/>
      <c r="MWM114" s="49"/>
      <c r="MWN114" s="51"/>
      <c r="MWO114" s="48"/>
      <c r="MWP114" s="49"/>
      <c r="MWQ114" s="49"/>
      <c r="MWR114" s="49"/>
      <c r="MWS114" s="49"/>
      <c r="MWT114" s="49"/>
      <c r="MWU114" s="49"/>
      <c r="MWV114" s="51"/>
      <c r="MWW114" s="48"/>
      <c r="MWX114" s="49"/>
      <c r="MWY114" s="49"/>
      <c r="MWZ114" s="49"/>
      <c r="MXA114" s="49"/>
      <c r="MXB114" s="49"/>
      <c r="MXC114" s="49"/>
      <c r="MXD114" s="51"/>
      <c r="MXE114" s="48"/>
      <c r="MXF114" s="49"/>
      <c r="MXG114" s="49"/>
      <c r="MXH114" s="49"/>
      <c r="MXI114" s="49"/>
      <c r="MXJ114" s="49"/>
      <c r="MXK114" s="49"/>
      <c r="MXL114" s="51"/>
      <c r="MXM114" s="48"/>
      <c r="MXN114" s="49"/>
      <c r="MXO114" s="49"/>
      <c r="MXP114" s="49"/>
      <c r="MXQ114" s="49"/>
      <c r="MXR114" s="49"/>
      <c r="MXS114" s="49"/>
      <c r="MXT114" s="51"/>
      <c r="MXU114" s="48"/>
      <c r="MXV114" s="49"/>
      <c r="MXW114" s="49"/>
      <c r="MXX114" s="49"/>
      <c r="MXY114" s="49"/>
      <c r="MXZ114" s="49"/>
      <c r="MYA114" s="49"/>
      <c r="MYB114" s="51"/>
      <c r="MYC114" s="48"/>
      <c r="MYD114" s="49"/>
      <c r="MYE114" s="49"/>
      <c r="MYF114" s="49"/>
      <c r="MYG114" s="49"/>
      <c r="MYH114" s="49"/>
      <c r="MYI114" s="49"/>
      <c r="MYJ114" s="51"/>
      <c r="MYK114" s="48"/>
      <c r="MYL114" s="49"/>
      <c r="MYM114" s="49"/>
      <c r="MYN114" s="49"/>
      <c r="MYO114" s="49"/>
      <c r="MYP114" s="49"/>
      <c r="MYQ114" s="49"/>
      <c r="MYR114" s="51"/>
      <c r="MYS114" s="48"/>
      <c r="MYT114" s="49"/>
      <c r="MYU114" s="49"/>
      <c r="MYV114" s="49"/>
      <c r="MYW114" s="49"/>
      <c r="MYX114" s="49"/>
      <c r="MYY114" s="49"/>
      <c r="MYZ114" s="51"/>
      <c r="MZA114" s="48"/>
      <c r="MZB114" s="49"/>
      <c r="MZC114" s="49"/>
      <c r="MZD114" s="49"/>
      <c r="MZE114" s="49"/>
      <c r="MZF114" s="49"/>
      <c r="MZG114" s="49"/>
      <c r="MZH114" s="51"/>
      <c r="MZI114" s="48"/>
      <c r="MZJ114" s="49"/>
      <c r="MZK114" s="49"/>
      <c r="MZL114" s="49"/>
      <c r="MZM114" s="49"/>
      <c r="MZN114" s="49"/>
      <c r="MZO114" s="49"/>
      <c r="MZP114" s="51"/>
      <c r="MZQ114" s="48"/>
      <c r="MZR114" s="49"/>
      <c r="MZS114" s="49"/>
      <c r="MZT114" s="49"/>
      <c r="MZU114" s="49"/>
      <c r="MZV114" s="49"/>
      <c r="MZW114" s="49"/>
      <c r="MZX114" s="51"/>
      <c r="MZY114" s="48"/>
      <c r="MZZ114" s="49"/>
      <c r="NAA114" s="49"/>
      <c r="NAB114" s="49"/>
      <c r="NAC114" s="49"/>
      <c r="NAD114" s="49"/>
      <c r="NAE114" s="49"/>
      <c r="NAF114" s="51"/>
      <c r="NAG114" s="48"/>
      <c r="NAH114" s="49"/>
      <c r="NAI114" s="49"/>
      <c r="NAJ114" s="49"/>
      <c r="NAK114" s="49"/>
      <c r="NAL114" s="49"/>
      <c r="NAM114" s="49"/>
      <c r="NAN114" s="51"/>
      <c r="NAO114" s="48"/>
      <c r="NAP114" s="49"/>
      <c r="NAQ114" s="49"/>
      <c r="NAR114" s="49"/>
      <c r="NAS114" s="49"/>
      <c r="NAT114" s="49"/>
      <c r="NAU114" s="49"/>
      <c r="NAV114" s="51"/>
      <c r="NAW114" s="48"/>
      <c r="NAX114" s="49"/>
      <c r="NAY114" s="49"/>
      <c r="NAZ114" s="49"/>
      <c r="NBA114" s="49"/>
      <c r="NBB114" s="49"/>
      <c r="NBC114" s="49"/>
      <c r="NBD114" s="51"/>
      <c r="NBE114" s="48"/>
      <c r="NBF114" s="49"/>
      <c r="NBG114" s="49"/>
      <c r="NBH114" s="49"/>
      <c r="NBI114" s="49"/>
      <c r="NBJ114" s="49"/>
      <c r="NBK114" s="49"/>
      <c r="NBL114" s="51"/>
      <c r="NBM114" s="48"/>
      <c r="NBN114" s="49"/>
      <c r="NBO114" s="49"/>
      <c r="NBP114" s="49"/>
      <c r="NBQ114" s="49"/>
      <c r="NBR114" s="49"/>
      <c r="NBS114" s="49"/>
      <c r="NBT114" s="51"/>
      <c r="NBU114" s="48"/>
      <c r="NBV114" s="49"/>
      <c r="NBW114" s="49"/>
      <c r="NBX114" s="49"/>
      <c r="NBY114" s="49"/>
      <c r="NBZ114" s="49"/>
      <c r="NCA114" s="49"/>
      <c r="NCB114" s="51"/>
      <c r="NCC114" s="48"/>
      <c r="NCD114" s="49"/>
      <c r="NCE114" s="49"/>
      <c r="NCF114" s="49"/>
      <c r="NCG114" s="49"/>
      <c r="NCH114" s="49"/>
      <c r="NCI114" s="49"/>
      <c r="NCJ114" s="51"/>
      <c r="NCK114" s="48"/>
      <c r="NCL114" s="49"/>
      <c r="NCM114" s="49"/>
      <c r="NCN114" s="49"/>
      <c r="NCO114" s="49"/>
      <c r="NCP114" s="49"/>
      <c r="NCQ114" s="49"/>
      <c r="NCR114" s="51"/>
      <c r="NCS114" s="48"/>
      <c r="NCT114" s="49"/>
      <c r="NCU114" s="49"/>
      <c r="NCV114" s="49"/>
      <c r="NCW114" s="49"/>
      <c r="NCX114" s="49"/>
      <c r="NCY114" s="49"/>
      <c r="NCZ114" s="51"/>
      <c r="NDA114" s="48"/>
      <c r="NDB114" s="49"/>
      <c r="NDC114" s="49"/>
      <c r="NDD114" s="49"/>
      <c r="NDE114" s="49"/>
      <c r="NDF114" s="49"/>
      <c r="NDG114" s="49"/>
      <c r="NDH114" s="51"/>
      <c r="NDI114" s="48"/>
      <c r="NDJ114" s="49"/>
      <c r="NDK114" s="49"/>
      <c r="NDL114" s="49"/>
      <c r="NDM114" s="49"/>
      <c r="NDN114" s="49"/>
      <c r="NDO114" s="49"/>
      <c r="NDP114" s="51"/>
      <c r="NDQ114" s="48"/>
      <c r="NDR114" s="49"/>
      <c r="NDS114" s="49"/>
      <c r="NDT114" s="49"/>
      <c r="NDU114" s="49"/>
      <c r="NDV114" s="49"/>
      <c r="NDW114" s="49"/>
      <c r="NDX114" s="51"/>
      <c r="NDY114" s="48"/>
      <c r="NDZ114" s="49"/>
      <c r="NEA114" s="49"/>
      <c r="NEB114" s="49"/>
      <c r="NEC114" s="49"/>
      <c r="NED114" s="49"/>
      <c r="NEE114" s="49"/>
      <c r="NEF114" s="51"/>
      <c r="NEG114" s="48"/>
      <c r="NEH114" s="49"/>
      <c r="NEI114" s="49"/>
      <c r="NEJ114" s="49"/>
      <c r="NEK114" s="49"/>
      <c r="NEL114" s="49"/>
      <c r="NEM114" s="49"/>
      <c r="NEN114" s="51"/>
      <c r="NEO114" s="48"/>
      <c r="NEP114" s="49"/>
      <c r="NEQ114" s="49"/>
      <c r="NER114" s="49"/>
      <c r="NES114" s="49"/>
      <c r="NET114" s="49"/>
      <c r="NEU114" s="49"/>
      <c r="NEV114" s="51"/>
      <c r="NEW114" s="48"/>
      <c r="NEX114" s="49"/>
      <c r="NEY114" s="49"/>
      <c r="NEZ114" s="49"/>
      <c r="NFA114" s="49"/>
      <c r="NFB114" s="49"/>
      <c r="NFC114" s="49"/>
      <c r="NFD114" s="51"/>
      <c r="NFE114" s="48"/>
      <c r="NFF114" s="49"/>
      <c r="NFG114" s="49"/>
      <c r="NFH114" s="49"/>
      <c r="NFI114" s="49"/>
      <c r="NFJ114" s="49"/>
      <c r="NFK114" s="49"/>
      <c r="NFL114" s="51"/>
      <c r="NFM114" s="48"/>
      <c r="NFN114" s="49"/>
      <c r="NFO114" s="49"/>
      <c r="NFP114" s="49"/>
      <c r="NFQ114" s="49"/>
      <c r="NFR114" s="49"/>
      <c r="NFS114" s="49"/>
      <c r="NFT114" s="51"/>
      <c r="NFU114" s="48"/>
      <c r="NFV114" s="49"/>
      <c r="NFW114" s="49"/>
      <c r="NFX114" s="49"/>
      <c r="NFY114" s="49"/>
      <c r="NFZ114" s="49"/>
      <c r="NGA114" s="49"/>
      <c r="NGB114" s="51"/>
      <c r="NGC114" s="48"/>
      <c r="NGD114" s="49"/>
      <c r="NGE114" s="49"/>
      <c r="NGF114" s="49"/>
      <c r="NGG114" s="49"/>
      <c r="NGH114" s="49"/>
      <c r="NGI114" s="49"/>
      <c r="NGJ114" s="51"/>
      <c r="NGK114" s="48"/>
      <c r="NGL114" s="49"/>
      <c r="NGM114" s="49"/>
      <c r="NGN114" s="49"/>
      <c r="NGO114" s="49"/>
      <c r="NGP114" s="49"/>
      <c r="NGQ114" s="49"/>
      <c r="NGR114" s="51"/>
      <c r="NGS114" s="48"/>
      <c r="NGT114" s="49"/>
      <c r="NGU114" s="49"/>
      <c r="NGV114" s="49"/>
      <c r="NGW114" s="49"/>
      <c r="NGX114" s="49"/>
      <c r="NGY114" s="49"/>
      <c r="NGZ114" s="51"/>
      <c r="NHA114" s="48"/>
      <c r="NHB114" s="49"/>
      <c r="NHC114" s="49"/>
      <c r="NHD114" s="49"/>
      <c r="NHE114" s="49"/>
      <c r="NHF114" s="49"/>
      <c r="NHG114" s="49"/>
      <c r="NHH114" s="51"/>
      <c r="NHI114" s="48"/>
      <c r="NHJ114" s="49"/>
      <c r="NHK114" s="49"/>
      <c r="NHL114" s="49"/>
      <c r="NHM114" s="49"/>
      <c r="NHN114" s="49"/>
      <c r="NHO114" s="49"/>
      <c r="NHP114" s="51"/>
      <c r="NHQ114" s="48"/>
      <c r="NHR114" s="49"/>
      <c r="NHS114" s="49"/>
      <c r="NHT114" s="49"/>
      <c r="NHU114" s="49"/>
      <c r="NHV114" s="49"/>
      <c r="NHW114" s="49"/>
      <c r="NHX114" s="51"/>
      <c r="NHY114" s="48"/>
      <c r="NHZ114" s="49"/>
      <c r="NIA114" s="49"/>
      <c r="NIB114" s="49"/>
      <c r="NIC114" s="49"/>
      <c r="NID114" s="49"/>
      <c r="NIE114" s="49"/>
      <c r="NIF114" s="51"/>
      <c r="NIG114" s="48"/>
      <c r="NIH114" s="49"/>
      <c r="NII114" s="49"/>
      <c r="NIJ114" s="49"/>
      <c r="NIK114" s="49"/>
      <c r="NIL114" s="49"/>
      <c r="NIM114" s="49"/>
      <c r="NIN114" s="51"/>
      <c r="NIO114" s="48"/>
      <c r="NIP114" s="49"/>
      <c r="NIQ114" s="49"/>
      <c r="NIR114" s="49"/>
      <c r="NIS114" s="49"/>
      <c r="NIT114" s="49"/>
      <c r="NIU114" s="49"/>
      <c r="NIV114" s="51"/>
      <c r="NIW114" s="48"/>
      <c r="NIX114" s="49"/>
      <c r="NIY114" s="49"/>
      <c r="NIZ114" s="49"/>
      <c r="NJA114" s="49"/>
      <c r="NJB114" s="49"/>
      <c r="NJC114" s="49"/>
      <c r="NJD114" s="51"/>
      <c r="NJE114" s="48"/>
      <c r="NJF114" s="49"/>
      <c r="NJG114" s="49"/>
      <c r="NJH114" s="49"/>
      <c r="NJI114" s="49"/>
      <c r="NJJ114" s="49"/>
      <c r="NJK114" s="49"/>
      <c r="NJL114" s="51"/>
      <c r="NJM114" s="48"/>
      <c r="NJN114" s="49"/>
      <c r="NJO114" s="49"/>
      <c r="NJP114" s="49"/>
      <c r="NJQ114" s="49"/>
      <c r="NJR114" s="49"/>
      <c r="NJS114" s="49"/>
      <c r="NJT114" s="51"/>
      <c r="NJU114" s="48"/>
      <c r="NJV114" s="49"/>
      <c r="NJW114" s="49"/>
      <c r="NJX114" s="49"/>
      <c r="NJY114" s="49"/>
      <c r="NJZ114" s="49"/>
      <c r="NKA114" s="49"/>
      <c r="NKB114" s="51"/>
      <c r="NKC114" s="48"/>
      <c r="NKD114" s="49"/>
      <c r="NKE114" s="49"/>
      <c r="NKF114" s="49"/>
      <c r="NKG114" s="49"/>
      <c r="NKH114" s="49"/>
      <c r="NKI114" s="49"/>
      <c r="NKJ114" s="51"/>
      <c r="NKK114" s="48"/>
      <c r="NKL114" s="49"/>
      <c r="NKM114" s="49"/>
      <c r="NKN114" s="49"/>
      <c r="NKO114" s="49"/>
      <c r="NKP114" s="49"/>
      <c r="NKQ114" s="49"/>
      <c r="NKR114" s="51"/>
      <c r="NKS114" s="48"/>
      <c r="NKT114" s="49"/>
      <c r="NKU114" s="49"/>
      <c r="NKV114" s="49"/>
      <c r="NKW114" s="49"/>
      <c r="NKX114" s="49"/>
      <c r="NKY114" s="49"/>
      <c r="NKZ114" s="51"/>
      <c r="NLA114" s="48"/>
      <c r="NLB114" s="49"/>
      <c r="NLC114" s="49"/>
      <c r="NLD114" s="49"/>
      <c r="NLE114" s="49"/>
      <c r="NLF114" s="49"/>
      <c r="NLG114" s="49"/>
      <c r="NLH114" s="51"/>
      <c r="NLI114" s="48"/>
      <c r="NLJ114" s="49"/>
      <c r="NLK114" s="49"/>
      <c r="NLL114" s="49"/>
      <c r="NLM114" s="49"/>
      <c r="NLN114" s="49"/>
      <c r="NLO114" s="49"/>
      <c r="NLP114" s="51"/>
      <c r="NLQ114" s="48"/>
      <c r="NLR114" s="49"/>
      <c r="NLS114" s="49"/>
      <c r="NLT114" s="49"/>
      <c r="NLU114" s="49"/>
      <c r="NLV114" s="49"/>
      <c r="NLW114" s="49"/>
      <c r="NLX114" s="51"/>
      <c r="NLY114" s="48"/>
      <c r="NLZ114" s="49"/>
      <c r="NMA114" s="49"/>
      <c r="NMB114" s="49"/>
      <c r="NMC114" s="49"/>
      <c r="NMD114" s="49"/>
      <c r="NME114" s="49"/>
      <c r="NMF114" s="51"/>
      <c r="NMG114" s="48"/>
      <c r="NMH114" s="49"/>
      <c r="NMI114" s="49"/>
      <c r="NMJ114" s="49"/>
      <c r="NMK114" s="49"/>
      <c r="NML114" s="49"/>
      <c r="NMM114" s="49"/>
      <c r="NMN114" s="51"/>
      <c r="NMO114" s="48"/>
      <c r="NMP114" s="49"/>
      <c r="NMQ114" s="49"/>
      <c r="NMR114" s="49"/>
      <c r="NMS114" s="49"/>
      <c r="NMT114" s="49"/>
      <c r="NMU114" s="49"/>
      <c r="NMV114" s="51"/>
      <c r="NMW114" s="48"/>
      <c r="NMX114" s="49"/>
      <c r="NMY114" s="49"/>
      <c r="NMZ114" s="49"/>
      <c r="NNA114" s="49"/>
      <c r="NNB114" s="49"/>
      <c r="NNC114" s="49"/>
      <c r="NND114" s="51"/>
      <c r="NNE114" s="48"/>
      <c r="NNF114" s="49"/>
      <c r="NNG114" s="49"/>
      <c r="NNH114" s="49"/>
      <c r="NNI114" s="49"/>
      <c r="NNJ114" s="49"/>
      <c r="NNK114" s="49"/>
      <c r="NNL114" s="51"/>
      <c r="NNM114" s="48"/>
      <c r="NNN114" s="49"/>
      <c r="NNO114" s="49"/>
      <c r="NNP114" s="49"/>
      <c r="NNQ114" s="49"/>
      <c r="NNR114" s="49"/>
      <c r="NNS114" s="49"/>
      <c r="NNT114" s="51"/>
      <c r="NNU114" s="48"/>
      <c r="NNV114" s="49"/>
      <c r="NNW114" s="49"/>
      <c r="NNX114" s="49"/>
      <c r="NNY114" s="49"/>
      <c r="NNZ114" s="49"/>
      <c r="NOA114" s="49"/>
      <c r="NOB114" s="51"/>
      <c r="NOC114" s="48"/>
      <c r="NOD114" s="49"/>
      <c r="NOE114" s="49"/>
      <c r="NOF114" s="49"/>
      <c r="NOG114" s="49"/>
      <c r="NOH114" s="49"/>
      <c r="NOI114" s="49"/>
      <c r="NOJ114" s="51"/>
      <c r="NOK114" s="48"/>
      <c r="NOL114" s="49"/>
      <c r="NOM114" s="49"/>
      <c r="NON114" s="49"/>
      <c r="NOO114" s="49"/>
      <c r="NOP114" s="49"/>
      <c r="NOQ114" s="49"/>
      <c r="NOR114" s="51"/>
      <c r="NOS114" s="48"/>
      <c r="NOT114" s="49"/>
      <c r="NOU114" s="49"/>
      <c r="NOV114" s="49"/>
      <c r="NOW114" s="49"/>
      <c r="NOX114" s="49"/>
      <c r="NOY114" s="49"/>
      <c r="NOZ114" s="51"/>
      <c r="NPA114" s="48"/>
      <c r="NPB114" s="49"/>
      <c r="NPC114" s="49"/>
      <c r="NPD114" s="49"/>
      <c r="NPE114" s="49"/>
      <c r="NPF114" s="49"/>
      <c r="NPG114" s="49"/>
      <c r="NPH114" s="51"/>
      <c r="NPI114" s="48"/>
      <c r="NPJ114" s="49"/>
      <c r="NPK114" s="49"/>
      <c r="NPL114" s="49"/>
      <c r="NPM114" s="49"/>
      <c r="NPN114" s="49"/>
      <c r="NPO114" s="49"/>
      <c r="NPP114" s="51"/>
      <c r="NPQ114" s="48"/>
      <c r="NPR114" s="49"/>
      <c r="NPS114" s="49"/>
      <c r="NPT114" s="49"/>
      <c r="NPU114" s="49"/>
      <c r="NPV114" s="49"/>
      <c r="NPW114" s="49"/>
      <c r="NPX114" s="51"/>
      <c r="NPY114" s="48"/>
      <c r="NPZ114" s="49"/>
      <c r="NQA114" s="49"/>
      <c r="NQB114" s="49"/>
      <c r="NQC114" s="49"/>
      <c r="NQD114" s="49"/>
      <c r="NQE114" s="49"/>
      <c r="NQF114" s="51"/>
      <c r="NQG114" s="48"/>
      <c r="NQH114" s="49"/>
      <c r="NQI114" s="49"/>
      <c r="NQJ114" s="49"/>
      <c r="NQK114" s="49"/>
      <c r="NQL114" s="49"/>
      <c r="NQM114" s="49"/>
      <c r="NQN114" s="51"/>
      <c r="NQO114" s="48"/>
      <c r="NQP114" s="49"/>
      <c r="NQQ114" s="49"/>
      <c r="NQR114" s="49"/>
      <c r="NQS114" s="49"/>
      <c r="NQT114" s="49"/>
      <c r="NQU114" s="49"/>
      <c r="NQV114" s="51"/>
      <c r="NQW114" s="48"/>
      <c r="NQX114" s="49"/>
      <c r="NQY114" s="49"/>
      <c r="NQZ114" s="49"/>
      <c r="NRA114" s="49"/>
      <c r="NRB114" s="49"/>
      <c r="NRC114" s="49"/>
      <c r="NRD114" s="51"/>
      <c r="NRE114" s="48"/>
      <c r="NRF114" s="49"/>
      <c r="NRG114" s="49"/>
      <c r="NRH114" s="49"/>
      <c r="NRI114" s="49"/>
      <c r="NRJ114" s="49"/>
      <c r="NRK114" s="49"/>
      <c r="NRL114" s="51"/>
      <c r="NRM114" s="48"/>
      <c r="NRN114" s="49"/>
      <c r="NRO114" s="49"/>
      <c r="NRP114" s="49"/>
      <c r="NRQ114" s="49"/>
      <c r="NRR114" s="49"/>
      <c r="NRS114" s="49"/>
      <c r="NRT114" s="51"/>
      <c r="NRU114" s="48"/>
      <c r="NRV114" s="49"/>
      <c r="NRW114" s="49"/>
      <c r="NRX114" s="49"/>
      <c r="NRY114" s="49"/>
      <c r="NRZ114" s="49"/>
      <c r="NSA114" s="49"/>
      <c r="NSB114" s="51"/>
      <c r="NSC114" s="48"/>
      <c r="NSD114" s="49"/>
      <c r="NSE114" s="49"/>
      <c r="NSF114" s="49"/>
      <c r="NSG114" s="49"/>
      <c r="NSH114" s="49"/>
      <c r="NSI114" s="49"/>
      <c r="NSJ114" s="51"/>
      <c r="NSK114" s="48"/>
      <c r="NSL114" s="49"/>
      <c r="NSM114" s="49"/>
      <c r="NSN114" s="49"/>
      <c r="NSO114" s="49"/>
      <c r="NSP114" s="49"/>
      <c r="NSQ114" s="49"/>
      <c r="NSR114" s="51"/>
      <c r="NSS114" s="48"/>
      <c r="NST114" s="49"/>
      <c r="NSU114" s="49"/>
      <c r="NSV114" s="49"/>
      <c r="NSW114" s="49"/>
      <c r="NSX114" s="49"/>
      <c r="NSY114" s="49"/>
      <c r="NSZ114" s="51"/>
      <c r="NTA114" s="48"/>
      <c r="NTB114" s="49"/>
      <c r="NTC114" s="49"/>
      <c r="NTD114" s="49"/>
      <c r="NTE114" s="49"/>
      <c r="NTF114" s="49"/>
      <c r="NTG114" s="49"/>
      <c r="NTH114" s="51"/>
      <c r="NTI114" s="48"/>
      <c r="NTJ114" s="49"/>
      <c r="NTK114" s="49"/>
      <c r="NTL114" s="49"/>
      <c r="NTM114" s="49"/>
      <c r="NTN114" s="49"/>
      <c r="NTO114" s="49"/>
      <c r="NTP114" s="51"/>
      <c r="NTQ114" s="48"/>
      <c r="NTR114" s="49"/>
      <c r="NTS114" s="49"/>
      <c r="NTT114" s="49"/>
      <c r="NTU114" s="49"/>
      <c r="NTV114" s="49"/>
      <c r="NTW114" s="49"/>
      <c r="NTX114" s="51"/>
      <c r="NTY114" s="48"/>
      <c r="NTZ114" s="49"/>
      <c r="NUA114" s="49"/>
      <c r="NUB114" s="49"/>
      <c r="NUC114" s="49"/>
      <c r="NUD114" s="49"/>
      <c r="NUE114" s="49"/>
      <c r="NUF114" s="51"/>
      <c r="NUG114" s="48"/>
      <c r="NUH114" s="49"/>
      <c r="NUI114" s="49"/>
      <c r="NUJ114" s="49"/>
      <c r="NUK114" s="49"/>
      <c r="NUL114" s="49"/>
      <c r="NUM114" s="49"/>
      <c r="NUN114" s="51"/>
      <c r="NUO114" s="48"/>
      <c r="NUP114" s="49"/>
      <c r="NUQ114" s="49"/>
      <c r="NUR114" s="49"/>
      <c r="NUS114" s="49"/>
      <c r="NUT114" s="49"/>
      <c r="NUU114" s="49"/>
      <c r="NUV114" s="51"/>
      <c r="NUW114" s="48"/>
      <c r="NUX114" s="49"/>
      <c r="NUY114" s="49"/>
      <c r="NUZ114" s="49"/>
      <c r="NVA114" s="49"/>
      <c r="NVB114" s="49"/>
      <c r="NVC114" s="49"/>
      <c r="NVD114" s="51"/>
      <c r="NVE114" s="48"/>
      <c r="NVF114" s="49"/>
      <c r="NVG114" s="49"/>
      <c r="NVH114" s="49"/>
      <c r="NVI114" s="49"/>
      <c r="NVJ114" s="49"/>
      <c r="NVK114" s="49"/>
      <c r="NVL114" s="51"/>
      <c r="NVM114" s="48"/>
      <c r="NVN114" s="49"/>
      <c r="NVO114" s="49"/>
      <c r="NVP114" s="49"/>
      <c r="NVQ114" s="49"/>
      <c r="NVR114" s="49"/>
      <c r="NVS114" s="49"/>
      <c r="NVT114" s="51"/>
      <c r="NVU114" s="48"/>
      <c r="NVV114" s="49"/>
      <c r="NVW114" s="49"/>
      <c r="NVX114" s="49"/>
      <c r="NVY114" s="49"/>
      <c r="NVZ114" s="49"/>
      <c r="NWA114" s="49"/>
      <c r="NWB114" s="51"/>
      <c r="NWC114" s="48"/>
      <c r="NWD114" s="49"/>
      <c r="NWE114" s="49"/>
      <c r="NWF114" s="49"/>
      <c r="NWG114" s="49"/>
      <c r="NWH114" s="49"/>
      <c r="NWI114" s="49"/>
      <c r="NWJ114" s="51"/>
      <c r="NWK114" s="48"/>
      <c r="NWL114" s="49"/>
      <c r="NWM114" s="49"/>
      <c r="NWN114" s="49"/>
      <c r="NWO114" s="49"/>
      <c r="NWP114" s="49"/>
      <c r="NWQ114" s="49"/>
      <c r="NWR114" s="51"/>
      <c r="NWS114" s="48"/>
      <c r="NWT114" s="49"/>
      <c r="NWU114" s="49"/>
      <c r="NWV114" s="49"/>
      <c r="NWW114" s="49"/>
      <c r="NWX114" s="49"/>
      <c r="NWY114" s="49"/>
      <c r="NWZ114" s="51"/>
      <c r="NXA114" s="48"/>
      <c r="NXB114" s="49"/>
      <c r="NXC114" s="49"/>
      <c r="NXD114" s="49"/>
      <c r="NXE114" s="49"/>
      <c r="NXF114" s="49"/>
      <c r="NXG114" s="49"/>
      <c r="NXH114" s="51"/>
      <c r="NXI114" s="48"/>
      <c r="NXJ114" s="49"/>
      <c r="NXK114" s="49"/>
      <c r="NXL114" s="49"/>
      <c r="NXM114" s="49"/>
      <c r="NXN114" s="49"/>
      <c r="NXO114" s="49"/>
      <c r="NXP114" s="51"/>
      <c r="NXQ114" s="48"/>
      <c r="NXR114" s="49"/>
      <c r="NXS114" s="49"/>
      <c r="NXT114" s="49"/>
      <c r="NXU114" s="49"/>
      <c r="NXV114" s="49"/>
      <c r="NXW114" s="49"/>
      <c r="NXX114" s="51"/>
      <c r="NXY114" s="48"/>
      <c r="NXZ114" s="49"/>
      <c r="NYA114" s="49"/>
      <c r="NYB114" s="49"/>
      <c r="NYC114" s="49"/>
      <c r="NYD114" s="49"/>
      <c r="NYE114" s="49"/>
      <c r="NYF114" s="51"/>
      <c r="NYG114" s="48"/>
      <c r="NYH114" s="49"/>
      <c r="NYI114" s="49"/>
      <c r="NYJ114" s="49"/>
      <c r="NYK114" s="49"/>
      <c r="NYL114" s="49"/>
      <c r="NYM114" s="49"/>
      <c r="NYN114" s="51"/>
      <c r="NYO114" s="48"/>
      <c r="NYP114" s="49"/>
      <c r="NYQ114" s="49"/>
      <c r="NYR114" s="49"/>
      <c r="NYS114" s="49"/>
      <c r="NYT114" s="49"/>
      <c r="NYU114" s="49"/>
      <c r="NYV114" s="51"/>
      <c r="NYW114" s="48"/>
      <c r="NYX114" s="49"/>
      <c r="NYY114" s="49"/>
      <c r="NYZ114" s="49"/>
      <c r="NZA114" s="49"/>
      <c r="NZB114" s="49"/>
      <c r="NZC114" s="49"/>
      <c r="NZD114" s="51"/>
      <c r="NZE114" s="48"/>
      <c r="NZF114" s="49"/>
      <c r="NZG114" s="49"/>
      <c r="NZH114" s="49"/>
      <c r="NZI114" s="49"/>
      <c r="NZJ114" s="49"/>
      <c r="NZK114" s="49"/>
      <c r="NZL114" s="51"/>
      <c r="NZM114" s="48"/>
      <c r="NZN114" s="49"/>
      <c r="NZO114" s="49"/>
      <c r="NZP114" s="49"/>
      <c r="NZQ114" s="49"/>
      <c r="NZR114" s="49"/>
      <c r="NZS114" s="49"/>
      <c r="NZT114" s="51"/>
      <c r="NZU114" s="48"/>
      <c r="NZV114" s="49"/>
      <c r="NZW114" s="49"/>
      <c r="NZX114" s="49"/>
      <c r="NZY114" s="49"/>
      <c r="NZZ114" s="49"/>
      <c r="OAA114" s="49"/>
      <c r="OAB114" s="51"/>
      <c r="OAC114" s="48"/>
      <c r="OAD114" s="49"/>
      <c r="OAE114" s="49"/>
      <c r="OAF114" s="49"/>
      <c r="OAG114" s="49"/>
      <c r="OAH114" s="49"/>
      <c r="OAI114" s="49"/>
      <c r="OAJ114" s="51"/>
      <c r="OAK114" s="48"/>
      <c r="OAL114" s="49"/>
      <c r="OAM114" s="49"/>
      <c r="OAN114" s="49"/>
      <c r="OAO114" s="49"/>
      <c r="OAP114" s="49"/>
      <c r="OAQ114" s="49"/>
      <c r="OAR114" s="51"/>
      <c r="OAS114" s="48"/>
      <c r="OAT114" s="49"/>
      <c r="OAU114" s="49"/>
      <c r="OAV114" s="49"/>
      <c r="OAW114" s="49"/>
      <c r="OAX114" s="49"/>
      <c r="OAY114" s="49"/>
      <c r="OAZ114" s="51"/>
      <c r="OBA114" s="48"/>
      <c r="OBB114" s="49"/>
      <c r="OBC114" s="49"/>
      <c r="OBD114" s="49"/>
      <c r="OBE114" s="49"/>
      <c r="OBF114" s="49"/>
      <c r="OBG114" s="49"/>
      <c r="OBH114" s="51"/>
      <c r="OBI114" s="48"/>
      <c r="OBJ114" s="49"/>
      <c r="OBK114" s="49"/>
      <c r="OBL114" s="49"/>
      <c r="OBM114" s="49"/>
      <c r="OBN114" s="49"/>
      <c r="OBO114" s="49"/>
      <c r="OBP114" s="51"/>
      <c r="OBQ114" s="48"/>
      <c r="OBR114" s="49"/>
      <c r="OBS114" s="49"/>
      <c r="OBT114" s="49"/>
      <c r="OBU114" s="49"/>
      <c r="OBV114" s="49"/>
      <c r="OBW114" s="49"/>
      <c r="OBX114" s="51"/>
      <c r="OBY114" s="48"/>
      <c r="OBZ114" s="49"/>
      <c r="OCA114" s="49"/>
      <c r="OCB114" s="49"/>
      <c r="OCC114" s="49"/>
      <c r="OCD114" s="49"/>
      <c r="OCE114" s="49"/>
      <c r="OCF114" s="51"/>
      <c r="OCG114" s="48"/>
      <c r="OCH114" s="49"/>
      <c r="OCI114" s="49"/>
      <c r="OCJ114" s="49"/>
      <c r="OCK114" s="49"/>
      <c r="OCL114" s="49"/>
      <c r="OCM114" s="49"/>
      <c r="OCN114" s="51"/>
      <c r="OCO114" s="48"/>
      <c r="OCP114" s="49"/>
      <c r="OCQ114" s="49"/>
      <c r="OCR114" s="49"/>
      <c r="OCS114" s="49"/>
      <c r="OCT114" s="49"/>
      <c r="OCU114" s="49"/>
      <c r="OCV114" s="51"/>
      <c r="OCW114" s="48"/>
      <c r="OCX114" s="49"/>
      <c r="OCY114" s="49"/>
      <c r="OCZ114" s="49"/>
      <c r="ODA114" s="49"/>
      <c r="ODB114" s="49"/>
      <c r="ODC114" s="49"/>
      <c r="ODD114" s="51"/>
      <c r="ODE114" s="48"/>
      <c r="ODF114" s="49"/>
      <c r="ODG114" s="49"/>
      <c r="ODH114" s="49"/>
      <c r="ODI114" s="49"/>
      <c r="ODJ114" s="49"/>
      <c r="ODK114" s="49"/>
      <c r="ODL114" s="51"/>
      <c r="ODM114" s="48"/>
      <c r="ODN114" s="49"/>
      <c r="ODO114" s="49"/>
      <c r="ODP114" s="49"/>
      <c r="ODQ114" s="49"/>
      <c r="ODR114" s="49"/>
      <c r="ODS114" s="49"/>
      <c r="ODT114" s="51"/>
      <c r="ODU114" s="48"/>
      <c r="ODV114" s="49"/>
      <c r="ODW114" s="49"/>
      <c r="ODX114" s="49"/>
      <c r="ODY114" s="49"/>
      <c r="ODZ114" s="49"/>
      <c r="OEA114" s="49"/>
      <c r="OEB114" s="51"/>
      <c r="OEC114" s="48"/>
      <c r="OED114" s="49"/>
      <c r="OEE114" s="49"/>
      <c r="OEF114" s="49"/>
      <c r="OEG114" s="49"/>
      <c r="OEH114" s="49"/>
      <c r="OEI114" s="49"/>
      <c r="OEJ114" s="51"/>
      <c r="OEK114" s="48"/>
      <c r="OEL114" s="49"/>
      <c r="OEM114" s="49"/>
      <c r="OEN114" s="49"/>
      <c r="OEO114" s="49"/>
      <c r="OEP114" s="49"/>
      <c r="OEQ114" s="49"/>
      <c r="OER114" s="51"/>
      <c r="OES114" s="48"/>
      <c r="OET114" s="49"/>
      <c r="OEU114" s="49"/>
      <c r="OEV114" s="49"/>
      <c r="OEW114" s="49"/>
      <c r="OEX114" s="49"/>
      <c r="OEY114" s="49"/>
      <c r="OEZ114" s="51"/>
      <c r="OFA114" s="48"/>
      <c r="OFB114" s="49"/>
      <c r="OFC114" s="49"/>
      <c r="OFD114" s="49"/>
      <c r="OFE114" s="49"/>
      <c r="OFF114" s="49"/>
      <c r="OFG114" s="49"/>
      <c r="OFH114" s="51"/>
      <c r="OFI114" s="48"/>
      <c r="OFJ114" s="49"/>
      <c r="OFK114" s="49"/>
      <c r="OFL114" s="49"/>
      <c r="OFM114" s="49"/>
      <c r="OFN114" s="49"/>
      <c r="OFO114" s="49"/>
      <c r="OFP114" s="51"/>
      <c r="OFQ114" s="48"/>
      <c r="OFR114" s="49"/>
      <c r="OFS114" s="49"/>
      <c r="OFT114" s="49"/>
      <c r="OFU114" s="49"/>
      <c r="OFV114" s="49"/>
      <c r="OFW114" s="49"/>
      <c r="OFX114" s="51"/>
      <c r="OFY114" s="48"/>
      <c r="OFZ114" s="49"/>
      <c r="OGA114" s="49"/>
      <c r="OGB114" s="49"/>
      <c r="OGC114" s="49"/>
      <c r="OGD114" s="49"/>
      <c r="OGE114" s="49"/>
      <c r="OGF114" s="51"/>
      <c r="OGG114" s="48"/>
      <c r="OGH114" s="49"/>
      <c r="OGI114" s="49"/>
      <c r="OGJ114" s="49"/>
      <c r="OGK114" s="49"/>
      <c r="OGL114" s="49"/>
      <c r="OGM114" s="49"/>
      <c r="OGN114" s="51"/>
      <c r="OGO114" s="48"/>
      <c r="OGP114" s="49"/>
      <c r="OGQ114" s="49"/>
      <c r="OGR114" s="49"/>
      <c r="OGS114" s="49"/>
      <c r="OGT114" s="49"/>
      <c r="OGU114" s="49"/>
      <c r="OGV114" s="51"/>
      <c r="OGW114" s="48"/>
      <c r="OGX114" s="49"/>
      <c r="OGY114" s="49"/>
      <c r="OGZ114" s="49"/>
      <c r="OHA114" s="49"/>
      <c r="OHB114" s="49"/>
      <c r="OHC114" s="49"/>
      <c r="OHD114" s="51"/>
      <c r="OHE114" s="48"/>
      <c r="OHF114" s="49"/>
      <c r="OHG114" s="49"/>
      <c r="OHH114" s="49"/>
      <c r="OHI114" s="49"/>
      <c r="OHJ114" s="49"/>
      <c r="OHK114" s="49"/>
      <c r="OHL114" s="51"/>
      <c r="OHM114" s="48"/>
      <c r="OHN114" s="49"/>
      <c r="OHO114" s="49"/>
      <c r="OHP114" s="49"/>
      <c r="OHQ114" s="49"/>
      <c r="OHR114" s="49"/>
      <c r="OHS114" s="49"/>
      <c r="OHT114" s="51"/>
      <c r="OHU114" s="48"/>
      <c r="OHV114" s="49"/>
      <c r="OHW114" s="49"/>
      <c r="OHX114" s="49"/>
      <c r="OHY114" s="49"/>
      <c r="OHZ114" s="49"/>
      <c r="OIA114" s="49"/>
      <c r="OIB114" s="51"/>
      <c r="OIC114" s="48"/>
      <c r="OID114" s="49"/>
      <c r="OIE114" s="49"/>
      <c r="OIF114" s="49"/>
      <c r="OIG114" s="49"/>
      <c r="OIH114" s="49"/>
      <c r="OII114" s="49"/>
      <c r="OIJ114" s="51"/>
      <c r="OIK114" s="48"/>
      <c r="OIL114" s="49"/>
      <c r="OIM114" s="49"/>
      <c r="OIN114" s="49"/>
      <c r="OIO114" s="49"/>
      <c r="OIP114" s="49"/>
      <c r="OIQ114" s="49"/>
      <c r="OIR114" s="51"/>
      <c r="OIS114" s="48"/>
      <c r="OIT114" s="49"/>
      <c r="OIU114" s="49"/>
      <c r="OIV114" s="49"/>
      <c r="OIW114" s="49"/>
      <c r="OIX114" s="49"/>
      <c r="OIY114" s="49"/>
      <c r="OIZ114" s="51"/>
      <c r="OJA114" s="48"/>
      <c r="OJB114" s="49"/>
      <c r="OJC114" s="49"/>
      <c r="OJD114" s="49"/>
      <c r="OJE114" s="49"/>
      <c r="OJF114" s="49"/>
      <c r="OJG114" s="49"/>
      <c r="OJH114" s="51"/>
      <c r="OJI114" s="48"/>
      <c r="OJJ114" s="49"/>
      <c r="OJK114" s="49"/>
      <c r="OJL114" s="49"/>
      <c r="OJM114" s="49"/>
      <c r="OJN114" s="49"/>
      <c r="OJO114" s="49"/>
      <c r="OJP114" s="51"/>
      <c r="OJQ114" s="48"/>
      <c r="OJR114" s="49"/>
      <c r="OJS114" s="49"/>
      <c r="OJT114" s="49"/>
      <c r="OJU114" s="49"/>
      <c r="OJV114" s="49"/>
      <c r="OJW114" s="49"/>
      <c r="OJX114" s="51"/>
      <c r="OJY114" s="48"/>
      <c r="OJZ114" s="49"/>
      <c r="OKA114" s="49"/>
      <c r="OKB114" s="49"/>
      <c r="OKC114" s="49"/>
      <c r="OKD114" s="49"/>
      <c r="OKE114" s="49"/>
      <c r="OKF114" s="51"/>
      <c r="OKG114" s="48"/>
      <c r="OKH114" s="49"/>
      <c r="OKI114" s="49"/>
      <c r="OKJ114" s="49"/>
      <c r="OKK114" s="49"/>
      <c r="OKL114" s="49"/>
      <c r="OKM114" s="49"/>
      <c r="OKN114" s="51"/>
      <c r="OKO114" s="48"/>
      <c r="OKP114" s="49"/>
      <c r="OKQ114" s="49"/>
      <c r="OKR114" s="49"/>
      <c r="OKS114" s="49"/>
      <c r="OKT114" s="49"/>
      <c r="OKU114" s="49"/>
      <c r="OKV114" s="51"/>
      <c r="OKW114" s="48"/>
      <c r="OKX114" s="49"/>
      <c r="OKY114" s="49"/>
      <c r="OKZ114" s="49"/>
      <c r="OLA114" s="49"/>
      <c r="OLB114" s="49"/>
      <c r="OLC114" s="49"/>
      <c r="OLD114" s="51"/>
      <c r="OLE114" s="48"/>
      <c r="OLF114" s="49"/>
      <c r="OLG114" s="49"/>
      <c r="OLH114" s="49"/>
      <c r="OLI114" s="49"/>
      <c r="OLJ114" s="49"/>
      <c r="OLK114" s="49"/>
      <c r="OLL114" s="51"/>
      <c r="OLM114" s="48"/>
      <c r="OLN114" s="49"/>
      <c r="OLO114" s="49"/>
      <c r="OLP114" s="49"/>
      <c r="OLQ114" s="49"/>
      <c r="OLR114" s="49"/>
      <c r="OLS114" s="49"/>
      <c r="OLT114" s="51"/>
      <c r="OLU114" s="48"/>
      <c r="OLV114" s="49"/>
      <c r="OLW114" s="49"/>
      <c r="OLX114" s="49"/>
      <c r="OLY114" s="49"/>
      <c r="OLZ114" s="49"/>
      <c r="OMA114" s="49"/>
      <c r="OMB114" s="51"/>
      <c r="OMC114" s="48"/>
      <c r="OMD114" s="49"/>
      <c r="OME114" s="49"/>
      <c r="OMF114" s="49"/>
      <c r="OMG114" s="49"/>
      <c r="OMH114" s="49"/>
      <c r="OMI114" s="49"/>
      <c r="OMJ114" s="51"/>
      <c r="OMK114" s="48"/>
      <c r="OML114" s="49"/>
      <c r="OMM114" s="49"/>
      <c r="OMN114" s="49"/>
      <c r="OMO114" s="49"/>
      <c r="OMP114" s="49"/>
      <c r="OMQ114" s="49"/>
      <c r="OMR114" s="51"/>
      <c r="OMS114" s="48"/>
      <c r="OMT114" s="49"/>
      <c r="OMU114" s="49"/>
      <c r="OMV114" s="49"/>
      <c r="OMW114" s="49"/>
      <c r="OMX114" s="49"/>
      <c r="OMY114" s="49"/>
      <c r="OMZ114" s="51"/>
      <c r="ONA114" s="48"/>
      <c r="ONB114" s="49"/>
      <c r="ONC114" s="49"/>
      <c r="OND114" s="49"/>
      <c r="ONE114" s="49"/>
      <c r="ONF114" s="49"/>
      <c r="ONG114" s="49"/>
      <c r="ONH114" s="51"/>
      <c r="ONI114" s="48"/>
      <c r="ONJ114" s="49"/>
      <c r="ONK114" s="49"/>
      <c r="ONL114" s="49"/>
      <c r="ONM114" s="49"/>
      <c r="ONN114" s="49"/>
      <c r="ONO114" s="49"/>
      <c r="ONP114" s="51"/>
      <c r="ONQ114" s="48"/>
      <c r="ONR114" s="49"/>
      <c r="ONS114" s="49"/>
      <c r="ONT114" s="49"/>
      <c r="ONU114" s="49"/>
      <c r="ONV114" s="49"/>
      <c r="ONW114" s="49"/>
      <c r="ONX114" s="51"/>
      <c r="ONY114" s="48"/>
      <c r="ONZ114" s="49"/>
      <c r="OOA114" s="49"/>
      <c r="OOB114" s="49"/>
      <c r="OOC114" s="49"/>
      <c r="OOD114" s="49"/>
      <c r="OOE114" s="49"/>
      <c r="OOF114" s="51"/>
      <c r="OOG114" s="48"/>
      <c r="OOH114" s="49"/>
      <c r="OOI114" s="49"/>
      <c r="OOJ114" s="49"/>
      <c r="OOK114" s="49"/>
      <c r="OOL114" s="49"/>
      <c r="OOM114" s="49"/>
      <c r="OON114" s="51"/>
      <c r="OOO114" s="48"/>
      <c r="OOP114" s="49"/>
      <c r="OOQ114" s="49"/>
      <c r="OOR114" s="49"/>
      <c r="OOS114" s="49"/>
      <c r="OOT114" s="49"/>
      <c r="OOU114" s="49"/>
      <c r="OOV114" s="51"/>
      <c r="OOW114" s="48"/>
      <c r="OOX114" s="49"/>
      <c r="OOY114" s="49"/>
      <c r="OOZ114" s="49"/>
      <c r="OPA114" s="49"/>
      <c r="OPB114" s="49"/>
      <c r="OPC114" s="49"/>
      <c r="OPD114" s="51"/>
      <c r="OPE114" s="48"/>
      <c r="OPF114" s="49"/>
      <c r="OPG114" s="49"/>
      <c r="OPH114" s="49"/>
      <c r="OPI114" s="49"/>
      <c r="OPJ114" s="49"/>
      <c r="OPK114" s="49"/>
      <c r="OPL114" s="51"/>
      <c r="OPM114" s="48"/>
      <c r="OPN114" s="49"/>
      <c r="OPO114" s="49"/>
      <c r="OPP114" s="49"/>
      <c r="OPQ114" s="49"/>
      <c r="OPR114" s="49"/>
      <c r="OPS114" s="49"/>
      <c r="OPT114" s="51"/>
      <c r="OPU114" s="48"/>
      <c r="OPV114" s="49"/>
      <c r="OPW114" s="49"/>
      <c r="OPX114" s="49"/>
      <c r="OPY114" s="49"/>
      <c r="OPZ114" s="49"/>
      <c r="OQA114" s="49"/>
      <c r="OQB114" s="51"/>
      <c r="OQC114" s="48"/>
      <c r="OQD114" s="49"/>
      <c r="OQE114" s="49"/>
      <c r="OQF114" s="49"/>
      <c r="OQG114" s="49"/>
      <c r="OQH114" s="49"/>
      <c r="OQI114" s="49"/>
      <c r="OQJ114" s="51"/>
      <c r="OQK114" s="48"/>
      <c r="OQL114" s="49"/>
      <c r="OQM114" s="49"/>
      <c r="OQN114" s="49"/>
      <c r="OQO114" s="49"/>
      <c r="OQP114" s="49"/>
      <c r="OQQ114" s="49"/>
      <c r="OQR114" s="51"/>
      <c r="OQS114" s="48"/>
      <c r="OQT114" s="49"/>
      <c r="OQU114" s="49"/>
      <c r="OQV114" s="49"/>
      <c r="OQW114" s="49"/>
      <c r="OQX114" s="49"/>
      <c r="OQY114" s="49"/>
      <c r="OQZ114" s="51"/>
      <c r="ORA114" s="48"/>
      <c r="ORB114" s="49"/>
      <c r="ORC114" s="49"/>
      <c r="ORD114" s="49"/>
      <c r="ORE114" s="49"/>
      <c r="ORF114" s="49"/>
      <c r="ORG114" s="49"/>
      <c r="ORH114" s="51"/>
      <c r="ORI114" s="48"/>
      <c r="ORJ114" s="49"/>
      <c r="ORK114" s="49"/>
      <c r="ORL114" s="49"/>
      <c r="ORM114" s="49"/>
      <c r="ORN114" s="49"/>
      <c r="ORO114" s="49"/>
      <c r="ORP114" s="51"/>
      <c r="ORQ114" s="48"/>
      <c r="ORR114" s="49"/>
      <c r="ORS114" s="49"/>
      <c r="ORT114" s="49"/>
      <c r="ORU114" s="49"/>
      <c r="ORV114" s="49"/>
      <c r="ORW114" s="49"/>
      <c r="ORX114" s="51"/>
      <c r="ORY114" s="48"/>
      <c r="ORZ114" s="49"/>
      <c r="OSA114" s="49"/>
      <c r="OSB114" s="49"/>
      <c r="OSC114" s="49"/>
      <c r="OSD114" s="49"/>
      <c r="OSE114" s="49"/>
      <c r="OSF114" s="51"/>
      <c r="OSG114" s="48"/>
      <c r="OSH114" s="49"/>
      <c r="OSI114" s="49"/>
      <c r="OSJ114" s="49"/>
      <c r="OSK114" s="49"/>
      <c r="OSL114" s="49"/>
      <c r="OSM114" s="49"/>
      <c r="OSN114" s="51"/>
      <c r="OSO114" s="48"/>
      <c r="OSP114" s="49"/>
      <c r="OSQ114" s="49"/>
      <c r="OSR114" s="49"/>
      <c r="OSS114" s="49"/>
      <c r="OST114" s="49"/>
      <c r="OSU114" s="49"/>
      <c r="OSV114" s="51"/>
      <c r="OSW114" s="48"/>
      <c r="OSX114" s="49"/>
      <c r="OSY114" s="49"/>
      <c r="OSZ114" s="49"/>
      <c r="OTA114" s="49"/>
      <c r="OTB114" s="49"/>
      <c r="OTC114" s="49"/>
      <c r="OTD114" s="51"/>
      <c r="OTE114" s="48"/>
      <c r="OTF114" s="49"/>
      <c r="OTG114" s="49"/>
      <c r="OTH114" s="49"/>
      <c r="OTI114" s="49"/>
      <c r="OTJ114" s="49"/>
      <c r="OTK114" s="49"/>
      <c r="OTL114" s="51"/>
      <c r="OTM114" s="48"/>
      <c r="OTN114" s="49"/>
      <c r="OTO114" s="49"/>
      <c r="OTP114" s="49"/>
      <c r="OTQ114" s="49"/>
      <c r="OTR114" s="49"/>
      <c r="OTS114" s="49"/>
      <c r="OTT114" s="51"/>
      <c r="OTU114" s="48"/>
      <c r="OTV114" s="49"/>
      <c r="OTW114" s="49"/>
      <c r="OTX114" s="49"/>
      <c r="OTY114" s="49"/>
      <c r="OTZ114" s="49"/>
      <c r="OUA114" s="49"/>
      <c r="OUB114" s="51"/>
      <c r="OUC114" s="48"/>
      <c r="OUD114" s="49"/>
      <c r="OUE114" s="49"/>
      <c r="OUF114" s="49"/>
      <c r="OUG114" s="49"/>
      <c r="OUH114" s="49"/>
      <c r="OUI114" s="49"/>
      <c r="OUJ114" s="51"/>
      <c r="OUK114" s="48"/>
      <c r="OUL114" s="49"/>
      <c r="OUM114" s="49"/>
      <c r="OUN114" s="49"/>
      <c r="OUO114" s="49"/>
      <c r="OUP114" s="49"/>
      <c r="OUQ114" s="49"/>
      <c r="OUR114" s="51"/>
      <c r="OUS114" s="48"/>
      <c r="OUT114" s="49"/>
      <c r="OUU114" s="49"/>
      <c r="OUV114" s="49"/>
      <c r="OUW114" s="49"/>
      <c r="OUX114" s="49"/>
      <c r="OUY114" s="49"/>
      <c r="OUZ114" s="51"/>
      <c r="OVA114" s="48"/>
      <c r="OVB114" s="49"/>
      <c r="OVC114" s="49"/>
      <c r="OVD114" s="49"/>
      <c r="OVE114" s="49"/>
      <c r="OVF114" s="49"/>
      <c r="OVG114" s="49"/>
      <c r="OVH114" s="51"/>
      <c r="OVI114" s="48"/>
      <c r="OVJ114" s="49"/>
      <c r="OVK114" s="49"/>
      <c r="OVL114" s="49"/>
      <c r="OVM114" s="49"/>
      <c r="OVN114" s="49"/>
      <c r="OVO114" s="49"/>
      <c r="OVP114" s="51"/>
      <c r="OVQ114" s="48"/>
      <c r="OVR114" s="49"/>
      <c r="OVS114" s="49"/>
      <c r="OVT114" s="49"/>
      <c r="OVU114" s="49"/>
      <c r="OVV114" s="49"/>
      <c r="OVW114" s="49"/>
      <c r="OVX114" s="51"/>
      <c r="OVY114" s="48"/>
      <c r="OVZ114" s="49"/>
      <c r="OWA114" s="49"/>
      <c r="OWB114" s="49"/>
      <c r="OWC114" s="49"/>
      <c r="OWD114" s="49"/>
      <c r="OWE114" s="49"/>
      <c r="OWF114" s="51"/>
      <c r="OWG114" s="48"/>
      <c r="OWH114" s="49"/>
      <c r="OWI114" s="49"/>
      <c r="OWJ114" s="49"/>
      <c r="OWK114" s="49"/>
      <c r="OWL114" s="49"/>
      <c r="OWM114" s="49"/>
      <c r="OWN114" s="51"/>
      <c r="OWO114" s="48"/>
      <c r="OWP114" s="49"/>
      <c r="OWQ114" s="49"/>
      <c r="OWR114" s="49"/>
      <c r="OWS114" s="49"/>
      <c r="OWT114" s="49"/>
      <c r="OWU114" s="49"/>
      <c r="OWV114" s="51"/>
      <c r="OWW114" s="48"/>
      <c r="OWX114" s="49"/>
      <c r="OWY114" s="49"/>
      <c r="OWZ114" s="49"/>
      <c r="OXA114" s="49"/>
      <c r="OXB114" s="49"/>
      <c r="OXC114" s="49"/>
      <c r="OXD114" s="51"/>
      <c r="OXE114" s="48"/>
      <c r="OXF114" s="49"/>
      <c r="OXG114" s="49"/>
      <c r="OXH114" s="49"/>
      <c r="OXI114" s="49"/>
      <c r="OXJ114" s="49"/>
      <c r="OXK114" s="49"/>
      <c r="OXL114" s="51"/>
      <c r="OXM114" s="48"/>
      <c r="OXN114" s="49"/>
      <c r="OXO114" s="49"/>
      <c r="OXP114" s="49"/>
      <c r="OXQ114" s="49"/>
      <c r="OXR114" s="49"/>
      <c r="OXS114" s="49"/>
      <c r="OXT114" s="51"/>
      <c r="OXU114" s="48"/>
      <c r="OXV114" s="49"/>
      <c r="OXW114" s="49"/>
      <c r="OXX114" s="49"/>
      <c r="OXY114" s="49"/>
      <c r="OXZ114" s="49"/>
      <c r="OYA114" s="49"/>
      <c r="OYB114" s="51"/>
      <c r="OYC114" s="48"/>
      <c r="OYD114" s="49"/>
      <c r="OYE114" s="49"/>
      <c r="OYF114" s="49"/>
      <c r="OYG114" s="49"/>
      <c r="OYH114" s="49"/>
      <c r="OYI114" s="49"/>
      <c r="OYJ114" s="51"/>
      <c r="OYK114" s="48"/>
      <c r="OYL114" s="49"/>
      <c r="OYM114" s="49"/>
      <c r="OYN114" s="49"/>
      <c r="OYO114" s="49"/>
      <c r="OYP114" s="49"/>
      <c r="OYQ114" s="49"/>
      <c r="OYR114" s="51"/>
      <c r="OYS114" s="48"/>
      <c r="OYT114" s="49"/>
      <c r="OYU114" s="49"/>
      <c r="OYV114" s="49"/>
      <c r="OYW114" s="49"/>
      <c r="OYX114" s="49"/>
      <c r="OYY114" s="49"/>
      <c r="OYZ114" s="51"/>
      <c r="OZA114" s="48"/>
      <c r="OZB114" s="49"/>
      <c r="OZC114" s="49"/>
      <c r="OZD114" s="49"/>
      <c r="OZE114" s="49"/>
      <c r="OZF114" s="49"/>
      <c r="OZG114" s="49"/>
      <c r="OZH114" s="51"/>
      <c r="OZI114" s="48"/>
      <c r="OZJ114" s="49"/>
      <c r="OZK114" s="49"/>
      <c r="OZL114" s="49"/>
      <c r="OZM114" s="49"/>
      <c r="OZN114" s="49"/>
      <c r="OZO114" s="49"/>
      <c r="OZP114" s="51"/>
      <c r="OZQ114" s="48"/>
      <c r="OZR114" s="49"/>
      <c r="OZS114" s="49"/>
      <c r="OZT114" s="49"/>
      <c r="OZU114" s="49"/>
      <c r="OZV114" s="49"/>
      <c r="OZW114" s="49"/>
      <c r="OZX114" s="51"/>
      <c r="OZY114" s="48"/>
      <c r="OZZ114" s="49"/>
      <c r="PAA114" s="49"/>
      <c r="PAB114" s="49"/>
      <c r="PAC114" s="49"/>
      <c r="PAD114" s="49"/>
      <c r="PAE114" s="49"/>
      <c r="PAF114" s="51"/>
      <c r="PAG114" s="48"/>
      <c r="PAH114" s="49"/>
      <c r="PAI114" s="49"/>
      <c r="PAJ114" s="49"/>
      <c r="PAK114" s="49"/>
      <c r="PAL114" s="49"/>
      <c r="PAM114" s="49"/>
      <c r="PAN114" s="51"/>
      <c r="PAO114" s="48"/>
      <c r="PAP114" s="49"/>
      <c r="PAQ114" s="49"/>
      <c r="PAR114" s="49"/>
      <c r="PAS114" s="49"/>
      <c r="PAT114" s="49"/>
      <c r="PAU114" s="49"/>
      <c r="PAV114" s="51"/>
      <c r="PAW114" s="48"/>
      <c r="PAX114" s="49"/>
      <c r="PAY114" s="49"/>
      <c r="PAZ114" s="49"/>
      <c r="PBA114" s="49"/>
      <c r="PBB114" s="49"/>
      <c r="PBC114" s="49"/>
      <c r="PBD114" s="51"/>
      <c r="PBE114" s="48"/>
      <c r="PBF114" s="49"/>
      <c r="PBG114" s="49"/>
      <c r="PBH114" s="49"/>
      <c r="PBI114" s="49"/>
      <c r="PBJ114" s="49"/>
      <c r="PBK114" s="49"/>
      <c r="PBL114" s="51"/>
      <c r="PBM114" s="48"/>
      <c r="PBN114" s="49"/>
      <c r="PBO114" s="49"/>
      <c r="PBP114" s="49"/>
      <c r="PBQ114" s="49"/>
      <c r="PBR114" s="49"/>
      <c r="PBS114" s="49"/>
      <c r="PBT114" s="51"/>
      <c r="PBU114" s="48"/>
      <c r="PBV114" s="49"/>
      <c r="PBW114" s="49"/>
      <c r="PBX114" s="49"/>
      <c r="PBY114" s="49"/>
      <c r="PBZ114" s="49"/>
      <c r="PCA114" s="49"/>
      <c r="PCB114" s="51"/>
      <c r="PCC114" s="48"/>
      <c r="PCD114" s="49"/>
      <c r="PCE114" s="49"/>
      <c r="PCF114" s="49"/>
      <c r="PCG114" s="49"/>
      <c r="PCH114" s="49"/>
      <c r="PCI114" s="49"/>
      <c r="PCJ114" s="51"/>
      <c r="PCK114" s="48"/>
      <c r="PCL114" s="49"/>
      <c r="PCM114" s="49"/>
      <c r="PCN114" s="49"/>
      <c r="PCO114" s="49"/>
      <c r="PCP114" s="49"/>
      <c r="PCQ114" s="49"/>
      <c r="PCR114" s="51"/>
      <c r="PCS114" s="48"/>
      <c r="PCT114" s="49"/>
      <c r="PCU114" s="49"/>
      <c r="PCV114" s="49"/>
      <c r="PCW114" s="49"/>
      <c r="PCX114" s="49"/>
      <c r="PCY114" s="49"/>
      <c r="PCZ114" s="51"/>
      <c r="PDA114" s="48"/>
      <c r="PDB114" s="49"/>
      <c r="PDC114" s="49"/>
      <c r="PDD114" s="49"/>
      <c r="PDE114" s="49"/>
      <c r="PDF114" s="49"/>
      <c r="PDG114" s="49"/>
      <c r="PDH114" s="51"/>
      <c r="PDI114" s="48"/>
      <c r="PDJ114" s="49"/>
      <c r="PDK114" s="49"/>
      <c r="PDL114" s="49"/>
      <c r="PDM114" s="49"/>
      <c r="PDN114" s="49"/>
      <c r="PDO114" s="49"/>
      <c r="PDP114" s="51"/>
      <c r="PDQ114" s="48"/>
      <c r="PDR114" s="49"/>
      <c r="PDS114" s="49"/>
      <c r="PDT114" s="49"/>
      <c r="PDU114" s="49"/>
      <c r="PDV114" s="49"/>
      <c r="PDW114" s="49"/>
      <c r="PDX114" s="51"/>
      <c r="PDY114" s="48"/>
      <c r="PDZ114" s="49"/>
      <c r="PEA114" s="49"/>
      <c r="PEB114" s="49"/>
      <c r="PEC114" s="49"/>
      <c r="PED114" s="49"/>
      <c r="PEE114" s="49"/>
      <c r="PEF114" s="51"/>
      <c r="PEG114" s="48"/>
      <c r="PEH114" s="49"/>
      <c r="PEI114" s="49"/>
      <c r="PEJ114" s="49"/>
      <c r="PEK114" s="49"/>
      <c r="PEL114" s="49"/>
      <c r="PEM114" s="49"/>
      <c r="PEN114" s="51"/>
      <c r="PEO114" s="48"/>
      <c r="PEP114" s="49"/>
      <c r="PEQ114" s="49"/>
      <c r="PER114" s="49"/>
      <c r="PES114" s="49"/>
      <c r="PET114" s="49"/>
      <c r="PEU114" s="49"/>
      <c r="PEV114" s="51"/>
      <c r="PEW114" s="48"/>
      <c r="PEX114" s="49"/>
      <c r="PEY114" s="49"/>
      <c r="PEZ114" s="49"/>
      <c r="PFA114" s="49"/>
      <c r="PFB114" s="49"/>
      <c r="PFC114" s="49"/>
      <c r="PFD114" s="51"/>
      <c r="PFE114" s="48"/>
      <c r="PFF114" s="49"/>
      <c r="PFG114" s="49"/>
      <c r="PFH114" s="49"/>
      <c r="PFI114" s="49"/>
      <c r="PFJ114" s="49"/>
      <c r="PFK114" s="49"/>
      <c r="PFL114" s="51"/>
      <c r="PFM114" s="48"/>
      <c r="PFN114" s="49"/>
      <c r="PFO114" s="49"/>
      <c r="PFP114" s="49"/>
      <c r="PFQ114" s="49"/>
      <c r="PFR114" s="49"/>
      <c r="PFS114" s="49"/>
      <c r="PFT114" s="51"/>
      <c r="PFU114" s="48"/>
      <c r="PFV114" s="49"/>
      <c r="PFW114" s="49"/>
      <c r="PFX114" s="49"/>
      <c r="PFY114" s="49"/>
      <c r="PFZ114" s="49"/>
      <c r="PGA114" s="49"/>
      <c r="PGB114" s="51"/>
      <c r="PGC114" s="48"/>
      <c r="PGD114" s="49"/>
      <c r="PGE114" s="49"/>
      <c r="PGF114" s="49"/>
      <c r="PGG114" s="49"/>
      <c r="PGH114" s="49"/>
      <c r="PGI114" s="49"/>
      <c r="PGJ114" s="51"/>
      <c r="PGK114" s="48"/>
      <c r="PGL114" s="49"/>
      <c r="PGM114" s="49"/>
      <c r="PGN114" s="49"/>
      <c r="PGO114" s="49"/>
      <c r="PGP114" s="49"/>
      <c r="PGQ114" s="49"/>
      <c r="PGR114" s="51"/>
      <c r="PGS114" s="48"/>
      <c r="PGT114" s="49"/>
      <c r="PGU114" s="49"/>
      <c r="PGV114" s="49"/>
      <c r="PGW114" s="49"/>
      <c r="PGX114" s="49"/>
      <c r="PGY114" s="49"/>
      <c r="PGZ114" s="51"/>
      <c r="PHA114" s="48"/>
      <c r="PHB114" s="49"/>
      <c r="PHC114" s="49"/>
      <c r="PHD114" s="49"/>
      <c r="PHE114" s="49"/>
      <c r="PHF114" s="49"/>
      <c r="PHG114" s="49"/>
      <c r="PHH114" s="51"/>
      <c r="PHI114" s="48"/>
      <c r="PHJ114" s="49"/>
      <c r="PHK114" s="49"/>
      <c r="PHL114" s="49"/>
      <c r="PHM114" s="49"/>
      <c r="PHN114" s="49"/>
      <c r="PHO114" s="49"/>
      <c r="PHP114" s="51"/>
      <c r="PHQ114" s="48"/>
      <c r="PHR114" s="49"/>
      <c r="PHS114" s="49"/>
      <c r="PHT114" s="49"/>
      <c r="PHU114" s="49"/>
      <c r="PHV114" s="49"/>
      <c r="PHW114" s="49"/>
      <c r="PHX114" s="51"/>
      <c r="PHY114" s="48"/>
      <c r="PHZ114" s="49"/>
      <c r="PIA114" s="49"/>
      <c r="PIB114" s="49"/>
      <c r="PIC114" s="49"/>
      <c r="PID114" s="49"/>
      <c r="PIE114" s="49"/>
      <c r="PIF114" s="51"/>
      <c r="PIG114" s="48"/>
      <c r="PIH114" s="49"/>
      <c r="PII114" s="49"/>
      <c r="PIJ114" s="49"/>
      <c r="PIK114" s="49"/>
      <c r="PIL114" s="49"/>
      <c r="PIM114" s="49"/>
      <c r="PIN114" s="51"/>
      <c r="PIO114" s="48"/>
      <c r="PIP114" s="49"/>
      <c r="PIQ114" s="49"/>
      <c r="PIR114" s="49"/>
      <c r="PIS114" s="49"/>
      <c r="PIT114" s="49"/>
      <c r="PIU114" s="49"/>
      <c r="PIV114" s="51"/>
      <c r="PIW114" s="48"/>
      <c r="PIX114" s="49"/>
      <c r="PIY114" s="49"/>
      <c r="PIZ114" s="49"/>
      <c r="PJA114" s="49"/>
      <c r="PJB114" s="49"/>
      <c r="PJC114" s="49"/>
      <c r="PJD114" s="51"/>
      <c r="PJE114" s="48"/>
      <c r="PJF114" s="49"/>
      <c r="PJG114" s="49"/>
      <c r="PJH114" s="49"/>
      <c r="PJI114" s="49"/>
      <c r="PJJ114" s="49"/>
      <c r="PJK114" s="49"/>
      <c r="PJL114" s="51"/>
      <c r="PJM114" s="48"/>
      <c r="PJN114" s="49"/>
      <c r="PJO114" s="49"/>
      <c r="PJP114" s="49"/>
      <c r="PJQ114" s="49"/>
      <c r="PJR114" s="49"/>
      <c r="PJS114" s="49"/>
      <c r="PJT114" s="51"/>
      <c r="PJU114" s="48"/>
      <c r="PJV114" s="49"/>
      <c r="PJW114" s="49"/>
      <c r="PJX114" s="49"/>
      <c r="PJY114" s="49"/>
      <c r="PJZ114" s="49"/>
      <c r="PKA114" s="49"/>
      <c r="PKB114" s="51"/>
      <c r="PKC114" s="48"/>
      <c r="PKD114" s="49"/>
      <c r="PKE114" s="49"/>
      <c r="PKF114" s="49"/>
      <c r="PKG114" s="49"/>
      <c r="PKH114" s="49"/>
      <c r="PKI114" s="49"/>
      <c r="PKJ114" s="51"/>
      <c r="PKK114" s="48"/>
      <c r="PKL114" s="49"/>
      <c r="PKM114" s="49"/>
      <c r="PKN114" s="49"/>
      <c r="PKO114" s="49"/>
      <c r="PKP114" s="49"/>
      <c r="PKQ114" s="49"/>
      <c r="PKR114" s="51"/>
      <c r="PKS114" s="48"/>
      <c r="PKT114" s="49"/>
      <c r="PKU114" s="49"/>
      <c r="PKV114" s="49"/>
      <c r="PKW114" s="49"/>
      <c r="PKX114" s="49"/>
      <c r="PKY114" s="49"/>
      <c r="PKZ114" s="51"/>
      <c r="PLA114" s="48"/>
      <c r="PLB114" s="49"/>
      <c r="PLC114" s="49"/>
      <c r="PLD114" s="49"/>
      <c r="PLE114" s="49"/>
      <c r="PLF114" s="49"/>
      <c r="PLG114" s="49"/>
      <c r="PLH114" s="51"/>
      <c r="PLI114" s="48"/>
      <c r="PLJ114" s="49"/>
      <c r="PLK114" s="49"/>
      <c r="PLL114" s="49"/>
      <c r="PLM114" s="49"/>
      <c r="PLN114" s="49"/>
      <c r="PLO114" s="49"/>
      <c r="PLP114" s="51"/>
      <c r="PLQ114" s="48"/>
      <c r="PLR114" s="49"/>
      <c r="PLS114" s="49"/>
      <c r="PLT114" s="49"/>
      <c r="PLU114" s="49"/>
      <c r="PLV114" s="49"/>
      <c r="PLW114" s="49"/>
      <c r="PLX114" s="51"/>
      <c r="PLY114" s="48"/>
      <c r="PLZ114" s="49"/>
      <c r="PMA114" s="49"/>
      <c r="PMB114" s="49"/>
      <c r="PMC114" s="49"/>
      <c r="PMD114" s="49"/>
      <c r="PME114" s="49"/>
      <c r="PMF114" s="51"/>
      <c r="PMG114" s="48"/>
      <c r="PMH114" s="49"/>
      <c r="PMI114" s="49"/>
      <c r="PMJ114" s="49"/>
      <c r="PMK114" s="49"/>
      <c r="PML114" s="49"/>
      <c r="PMM114" s="49"/>
      <c r="PMN114" s="51"/>
      <c r="PMO114" s="48"/>
      <c r="PMP114" s="49"/>
      <c r="PMQ114" s="49"/>
      <c r="PMR114" s="49"/>
      <c r="PMS114" s="49"/>
      <c r="PMT114" s="49"/>
      <c r="PMU114" s="49"/>
      <c r="PMV114" s="51"/>
      <c r="PMW114" s="48"/>
      <c r="PMX114" s="49"/>
      <c r="PMY114" s="49"/>
      <c r="PMZ114" s="49"/>
      <c r="PNA114" s="49"/>
      <c r="PNB114" s="49"/>
      <c r="PNC114" s="49"/>
      <c r="PND114" s="51"/>
      <c r="PNE114" s="48"/>
      <c r="PNF114" s="49"/>
      <c r="PNG114" s="49"/>
      <c r="PNH114" s="49"/>
      <c r="PNI114" s="49"/>
      <c r="PNJ114" s="49"/>
      <c r="PNK114" s="49"/>
      <c r="PNL114" s="51"/>
      <c r="PNM114" s="48"/>
      <c r="PNN114" s="49"/>
      <c r="PNO114" s="49"/>
      <c r="PNP114" s="49"/>
      <c r="PNQ114" s="49"/>
      <c r="PNR114" s="49"/>
      <c r="PNS114" s="49"/>
      <c r="PNT114" s="51"/>
      <c r="PNU114" s="48"/>
      <c r="PNV114" s="49"/>
      <c r="PNW114" s="49"/>
      <c r="PNX114" s="49"/>
      <c r="PNY114" s="49"/>
      <c r="PNZ114" s="49"/>
      <c r="POA114" s="49"/>
      <c r="POB114" s="51"/>
      <c r="POC114" s="48"/>
      <c r="POD114" s="49"/>
      <c r="POE114" s="49"/>
      <c r="POF114" s="49"/>
      <c r="POG114" s="49"/>
      <c r="POH114" s="49"/>
      <c r="POI114" s="49"/>
      <c r="POJ114" s="51"/>
      <c r="POK114" s="48"/>
      <c r="POL114" s="49"/>
      <c r="POM114" s="49"/>
      <c r="PON114" s="49"/>
      <c r="POO114" s="49"/>
      <c r="POP114" s="49"/>
      <c r="POQ114" s="49"/>
      <c r="POR114" s="51"/>
      <c r="POS114" s="48"/>
      <c r="POT114" s="49"/>
      <c r="POU114" s="49"/>
      <c r="POV114" s="49"/>
      <c r="POW114" s="49"/>
      <c r="POX114" s="49"/>
      <c r="POY114" s="49"/>
      <c r="POZ114" s="51"/>
      <c r="PPA114" s="48"/>
      <c r="PPB114" s="49"/>
      <c r="PPC114" s="49"/>
      <c r="PPD114" s="49"/>
      <c r="PPE114" s="49"/>
      <c r="PPF114" s="49"/>
      <c r="PPG114" s="49"/>
      <c r="PPH114" s="51"/>
      <c r="PPI114" s="48"/>
      <c r="PPJ114" s="49"/>
      <c r="PPK114" s="49"/>
      <c r="PPL114" s="49"/>
      <c r="PPM114" s="49"/>
      <c r="PPN114" s="49"/>
      <c r="PPO114" s="49"/>
      <c r="PPP114" s="51"/>
      <c r="PPQ114" s="48"/>
      <c r="PPR114" s="49"/>
      <c r="PPS114" s="49"/>
      <c r="PPT114" s="49"/>
      <c r="PPU114" s="49"/>
      <c r="PPV114" s="49"/>
      <c r="PPW114" s="49"/>
      <c r="PPX114" s="51"/>
      <c r="PPY114" s="48"/>
      <c r="PPZ114" s="49"/>
      <c r="PQA114" s="49"/>
      <c r="PQB114" s="49"/>
      <c r="PQC114" s="49"/>
      <c r="PQD114" s="49"/>
      <c r="PQE114" s="49"/>
      <c r="PQF114" s="51"/>
      <c r="PQG114" s="48"/>
      <c r="PQH114" s="49"/>
      <c r="PQI114" s="49"/>
      <c r="PQJ114" s="49"/>
      <c r="PQK114" s="49"/>
      <c r="PQL114" s="49"/>
      <c r="PQM114" s="49"/>
      <c r="PQN114" s="51"/>
      <c r="PQO114" s="48"/>
      <c r="PQP114" s="49"/>
      <c r="PQQ114" s="49"/>
      <c r="PQR114" s="49"/>
      <c r="PQS114" s="49"/>
      <c r="PQT114" s="49"/>
      <c r="PQU114" s="49"/>
      <c r="PQV114" s="51"/>
      <c r="PQW114" s="48"/>
      <c r="PQX114" s="49"/>
      <c r="PQY114" s="49"/>
      <c r="PQZ114" s="49"/>
      <c r="PRA114" s="49"/>
      <c r="PRB114" s="49"/>
      <c r="PRC114" s="49"/>
      <c r="PRD114" s="51"/>
      <c r="PRE114" s="48"/>
      <c r="PRF114" s="49"/>
      <c r="PRG114" s="49"/>
      <c r="PRH114" s="49"/>
      <c r="PRI114" s="49"/>
      <c r="PRJ114" s="49"/>
      <c r="PRK114" s="49"/>
      <c r="PRL114" s="51"/>
      <c r="PRM114" s="48"/>
      <c r="PRN114" s="49"/>
      <c r="PRO114" s="49"/>
      <c r="PRP114" s="49"/>
      <c r="PRQ114" s="49"/>
      <c r="PRR114" s="49"/>
      <c r="PRS114" s="49"/>
      <c r="PRT114" s="51"/>
      <c r="PRU114" s="48"/>
      <c r="PRV114" s="49"/>
      <c r="PRW114" s="49"/>
      <c r="PRX114" s="49"/>
      <c r="PRY114" s="49"/>
      <c r="PRZ114" s="49"/>
      <c r="PSA114" s="49"/>
      <c r="PSB114" s="51"/>
      <c r="PSC114" s="48"/>
      <c r="PSD114" s="49"/>
      <c r="PSE114" s="49"/>
      <c r="PSF114" s="49"/>
      <c r="PSG114" s="49"/>
      <c r="PSH114" s="49"/>
      <c r="PSI114" s="49"/>
      <c r="PSJ114" s="51"/>
      <c r="PSK114" s="48"/>
      <c r="PSL114" s="49"/>
      <c r="PSM114" s="49"/>
      <c r="PSN114" s="49"/>
      <c r="PSO114" s="49"/>
      <c r="PSP114" s="49"/>
      <c r="PSQ114" s="49"/>
      <c r="PSR114" s="51"/>
      <c r="PSS114" s="48"/>
      <c r="PST114" s="49"/>
      <c r="PSU114" s="49"/>
      <c r="PSV114" s="49"/>
      <c r="PSW114" s="49"/>
      <c r="PSX114" s="49"/>
      <c r="PSY114" s="49"/>
      <c r="PSZ114" s="51"/>
      <c r="PTA114" s="48"/>
      <c r="PTB114" s="49"/>
      <c r="PTC114" s="49"/>
      <c r="PTD114" s="49"/>
      <c r="PTE114" s="49"/>
      <c r="PTF114" s="49"/>
      <c r="PTG114" s="49"/>
      <c r="PTH114" s="51"/>
      <c r="PTI114" s="48"/>
      <c r="PTJ114" s="49"/>
      <c r="PTK114" s="49"/>
      <c r="PTL114" s="49"/>
      <c r="PTM114" s="49"/>
      <c r="PTN114" s="49"/>
      <c r="PTO114" s="49"/>
      <c r="PTP114" s="51"/>
      <c r="PTQ114" s="48"/>
      <c r="PTR114" s="49"/>
      <c r="PTS114" s="49"/>
      <c r="PTT114" s="49"/>
      <c r="PTU114" s="49"/>
      <c r="PTV114" s="49"/>
      <c r="PTW114" s="49"/>
      <c r="PTX114" s="51"/>
      <c r="PTY114" s="48"/>
      <c r="PTZ114" s="49"/>
      <c r="PUA114" s="49"/>
      <c r="PUB114" s="49"/>
      <c r="PUC114" s="49"/>
      <c r="PUD114" s="49"/>
      <c r="PUE114" s="49"/>
      <c r="PUF114" s="51"/>
      <c r="PUG114" s="48"/>
      <c r="PUH114" s="49"/>
      <c r="PUI114" s="49"/>
      <c r="PUJ114" s="49"/>
      <c r="PUK114" s="49"/>
      <c r="PUL114" s="49"/>
      <c r="PUM114" s="49"/>
      <c r="PUN114" s="51"/>
      <c r="PUO114" s="48"/>
      <c r="PUP114" s="49"/>
      <c r="PUQ114" s="49"/>
      <c r="PUR114" s="49"/>
      <c r="PUS114" s="49"/>
      <c r="PUT114" s="49"/>
      <c r="PUU114" s="49"/>
      <c r="PUV114" s="51"/>
      <c r="PUW114" s="48"/>
      <c r="PUX114" s="49"/>
      <c r="PUY114" s="49"/>
      <c r="PUZ114" s="49"/>
      <c r="PVA114" s="49"/>
      <c r="PVB114" s="49"/>
      <c r="PVC114" s="49"/>
      <c r="PVD114" s="51"/>
      <c r="PVE114" s="48"/>
      <c r="PVF114" s="49"/>
      <c r="PVG114" s="49"/>
      <c r="PVH114" s="49"/>
      <c r="PVI114" s="49"/>
      <c r="PVJ114" s="49"/>
      <c r="PVK114" s="49"/>
      <c r="PVL114" s="51"/>
      <c r="PVM114" s="48"/>
      <c r="PVN114" s="49"/>
      <c r="PVO114" s="49"/>
      <c r="PVP114" s="49"/>
      <c r="PVQ114" s="49"/>
      <c r="PVR114" s="49"/>
      <c r="PVS114" s="49"/>
      <c r="PVT114" s="51"/>
      <c r="PVU114" s="48"/>
      <c r="PVV114" s="49"/>
      <c r="PVW114" s="49"/>
      <c r="PVX114" s="49"/>
      <c r="PVY114" s="49"/>
      <c r="PVZ114" s="49"/>
      <c r="PWA114" s="49"/>
      <c r="PWB114" s="51"/>
      <c r="PWC114" s="48"/>
      <c r="PWD114" s="49"/>
      <c r="PWE114" s="49"/>
      <c r="PWF114" s="49"/>
      <c r="PWG114" s="49"/>
      <c r="PWH114" s="49"/>
      <c r="PWI114" s="49"/>
      <c r="PWJ114" s="51"/>
      <c r="PWK114" s="48"/>
      <c r="PWL114" s="49"/>
      <c r="PWM114" s="49"/>
      <c r="PWN114" s="49"/>
      <c r="PWO114" s="49"/>
      <c r="PWP114" s="49"/>
      <c r="PWQ114" s="49"/>
      <c r="PWR114" s="51"/>
      <c r="PWS114" s="48"/>
      <c r="PWT114" s="49"/>
      <c r="PWU114" s="49"/>
      <c r="PWV114" s="49"/>
      <c r="PWW114" s="49"/>
      <c r="PWX114" s="49"/>
      <c r="PWY114" s="49"/>
      <c r="PWZ114" s="51"/>
      <c r="PXA114" s="48"/>
      <c r="PXB114" s="49"/>
      <c r="PXC114" s="49"/>
      <c r="PXD114" s="49"/>
      <c r="PXE114" s="49"/>
      <c r="PXF114" s="49"/>
      <c r="PXG114" s="49"/>
      <c r="PXH114" s="51"/>
      <c r="PXI114" s="48"/>
      <c r="PXJ114" s="49"/>
      <c r="PXK114" s="49"/>
      <c r="PXL114" s="49"/>
      <c r="PXM114" s="49"/>
      <c r="PXN114" s="49"/>
      <c r="PXO114" s="49"/>
      <c r="PXP114" s="51"/>
      <c r="PXQ114" s="48"/>
      <c r="PXR114" s="49"/>
      <c r="PXS114" s="49"/>
      <c r="PXT114" s="49"/>
      <c r="PXU114" s="49"/>
      <c r="PXV114" s="49"/>
      <c r="PXW114" s="49"/>
      <c r="PXX114" s="51"/>
      <c r="PXY114" s="48"/>
      <c r="PXZ114" s="49"/>
      <c r="PYA114" s="49"/>
      <c r="PYB114" s="49"/>
      <c r="PYC114" s="49"/>
      <c r="PYD114" s="49"/>
      <c r="PYE114" s="49"/>
      <c r="PYF114" s="51"/>
      <c r="PYG114" s="48"/>
      <c r="PYH114" s="49"/>
      <c r="PYI114" s="49"/>
      <c r="PYJ114" s="49"/>
      <c r="PYK114" s="49"/>
      <c r="PYL114" s="49"/>
      <c r="PYM114" s="49"/>
      <c r="PYN114" s="51"/>
      <c r="PYO114" s="48"/>
      <c r="PYP114" s="49"/>
      <c r="PYQ114" s="49"/>
      <c r="PYR114" s="49"/>
      <c r="PYS114" s="49"/>
      <c r="PYT114" s="49"/>
      <c r="PYU114" s="49"/>
      <c r="PYV114" s="51"/>
      <c r="PYW114" s="48"/>
      <c r="PYX114" s="49"/>
      <c r="PYY114" s="49"/>
      <c r="PYZ114" s="49"/>
      <c r="PZA114" s="49"/>
      <c r="PZB114" s="49"/>
      <c r="PZC114" s="49"/>
      <c r="PZD114" s="51"/>
      <c r="PZE114" s="48"/>
      <c r="PZF114" s="49"/>
      <c r="PZG114" s="49"/>
      <c r="PZH114" s="49"/>
      <c r="PZI114" s="49"/>
      <c r="PZJ114" s="49"/>
      <c r="PZK114" s="49"/>
      <c r="PZL114" s="51"/>
      <c r="PZM114" s="48"/>
      <c r="PZN114" s="49"/>
      <c r="PZO114" s="49"/>
      <c r="PZP114" s="49"/>
      <c r="PZQ114" s="49"/>
      <c r="PZR114" s="49"/>
      <c r="PZS114" s="49"/>
      <c r="PZT114" s="51"/>
      <c r="PZU114" s="48"/>
      <c r="PZV114" s="49"/>
      <c r="PZW114" s="49"/>
      <c r="PZX114" s="49"/>
      <c r="PZY114" s="49"/>
      <c r="PZZ114" s="49"/>
      <c r="QAA114" s="49"/>
      <c r="QAB114" s="51"/>
      <c r="QAC114" s="48"/>
      <c r="QAD114" s="49"/>
      <c r="QAE114" s="49"/>
      <c r="QAF114" s="49"/>
      <c r="QAG114" s="49"/>
      <c r="QAH114" s="49"/>
      <c r="QAI114" s="49"/>
      <c r="QAJ114" s="51"/>
      <c r="QAK114" s="48"/>
      <c r="QAL114" s="49"/>
      <c r="QAM114" s="49"/>
      <c r="QAN114" s="49"/>
      <c r="QAO114" s="49"/>
      <c r="QAP114" s="49"/>
      <c r="QAQ114" s="49"/>
      <c r="QAR114" s="51"/>
      <c r="QAS114" s="48"/>
      <c r="QAT114" s="49"/>
      <c r="QAU114" s="49"/>
      <c r="QAV114" s="49"/>
      <c r="QAW114" s="49"/>
      <c r="QAX114" s="49"/>
      <c r="QAY114" s="49"/>
      <c r="QAZ114" s="51"/>
      <c r="QBA114" s="48"/>
      <c r="QBB114" s="49"/>
      <c r="QBC114" s="49"/>
      <c r="QBD114" s="49"/>
      <c r="QBE114" s="49"/>
      <c r="QBF114" s="49"/>
      <c r="QBG114" s="49"/>
      <c r="QBH114" s="51"/>
      <c r="QBI114" s="48"/>
      <c r="QBJ114" s="49"/>
      <c r="QBK114" s="49"/>
      <c r="QBL114" s="49"/>
      <c r="QBM114" s="49"/>
      <c r="QBN114" s="49"/>
      <c r="QBO114" s="49"/>
      <c r="QBP114" s="51"/>
      <c r="QBQ114" s="48"/>
      <c r="QBR114" s="49"/>
      <c r="QBS114" s="49"/>
      <c r="QBT114" s="49"/>
      <c r="QBU114" s="49"/>
      <c r="QBV114" s="49"/>
      <c r="QBW114" s="49"/>
      <c r="QBX114" s="51"/>
      <c r="QBY114" s="48"/>
      <c r="QBZ114" s="49"/>
      <c r="QCA114" s="49"/>
      <c r="QCB114" s="49"/>
      <c r="QCC114" s="49"/>
      <c r="QCD114" s="49"/>
      <c r="QCE114" s="49"/>
      <c r="QCF114" s="51"/>
      <c r="QCG114" s="48"/>
      <c r="QCH114" s="49"/>
      <c r="QCI114" s="49"/>
      <c r="QCJ114" s="49"/>
      <c r="QCK114" s="49"/>
      <c r="QCL114" s="49"/>
      <c r="QCM114" s="49"/>
      <c r="QCN114" s="51"/>
      <c r="QCO114" s="48"/>
      <c r="QCP114" s="49"/>
      <c r="QCQ114" s="49"/>
      <c r="QCR114" s="49"/>
      <c r="QCS114" s="49"/>
      <c r="QCT114" s="49"/>
      <c r="QCU114" s="49"/>
      <c r="QCV114" s="51"/>
      <c r="QCW114" s="48"/>
      <c r="QCX114" s="49"/>
      <c r="QCY114" s="49"/>
      <c r="QCZ114" s="49"/>
      <c r="QDA114" s="49"/>
      <c r="QDB114" s="49"/>
      <c r="QDC114" s="49"/>
      <c r="QDD114" s="51"/>
      <c r="QDE114" s="48"/>
      <c r="QDF114" s="49"/>
      <c r="QDG114" s="49"/>
      <c r="QDH114" s="49"/>
      <c r="QDI114" s="49"/>
      <c r="QDJ114" s="49"/>
      <c r="QDK114" s="49"/>
      <c r="QDL114" s="51"/>
      <c r="QDM114" s="48"/>
      <c r="QDN114" s="49"/>
      <c r="QDO114" s="49"/>
      <c r="QDP114" s="49"/>
      <c r="QDQ114" s="49"/>
      <c r="QDR114" s="49"/>
      <c r="QDS114" s="49"/>
      <c r="QDT114" s="51"/>
      <c r="QDU114" s="48"/>
      <c r="QDV114" s="49"/>
      <c r="QDW114" s="49"/>
      <c r="QDX114" s="49"/>
      <c r="QDY114" s="49"/>
      <c r="QDZ114" s="49"/>
      <c r="QEA114" s="49"/>
      <c r="QEB114" s="51"/>
      <c r="QEC114" s="48"/>
      <c r="QED114" s="49"/>
      <c r="QEE114" s="49"/>
      <c r="QEF114" s="49"/>
      <c r="QEG114" s="49"/>
      <c r="QEH114" s="49"/>
      <c r="QEI114" s="49"/>
      <c r="QEJ114" s="51"/>
      <c r="QEK114" s="48"/>
      <c r="QEL114" s="49"/>
      <c r="QEM114" s="49"/>
      <c r="QEN114" s="49"/>
      <c r="QEO114" s="49"/>
      <c r="QEP114" s="49"/>
      <c r="QEQ114" s="49"/>
      <c r="QER114" s="51"/>
      <c r="QES114" s="48"/>
      <c r="QET114" s="49"/>
      <c r="QEU114" s="49"/>
      <c r="QEV114" s="49"/>
      <c r="QEW114" s="49"/>
      <c r="QEX114" s="49"/>
      <c r="QEY114" s="49"/>
      <c r="QEZ114" s="51"/>
      <c r="QFA114" s="48"/>
      <c r="QFB114" s="49"/>
      <c r="QFC114" s="49"/>
      <c r="QFD114" s="49"/>
      <c r="QFE114" s="49"/>
      <c r="QFF114" s="49"/>
      <c r="QFG114" s="49"/>
      <c r="QFH114" s="51"/>
      <c r="QFI114" s="48"/>
      <c r="QFJ114" s="49"/>
      <c r="QFK114" s="49"/>
      <c r="QFL114" s="49"/>
      <c r="QFM114" s="49"/>
      <c r="QFN114" s="49"/>
      <c r="QFO114" s="49"/>
      <c r="QFP114" s="51"/>
      <c r="QFQ114" s="48"/>
      <c r="QFR114" s="49"/>
      <c r="QFS114" s="49"/>
      <c r="QFT114" s="49"/>
      <c r="QFU114" s="49"/>
      <c r="QFV114" s="49"/>
      <c r="QFW114" s="49"/>
      <c r="QFX114" s="51"/>
      <c r="QFY114" s="48"/>
      <c r="QFZ114" s="49"/>
      <c r="QGA114" s="49"/>
      <c r="QGB114" s="49"/>
      <c r="QGC114" s="49"/>
      <c r="QGD114" s="49"/>
      <c r="QGE114" s="49"/>
      <c r="QGF114" s="51"/>
      <c r="QGG114" s="48"/>
      <c r="QGH114" s="49"/>
      <c r="QGI114" s="49"/>
      <c r="QGJ114" s="49"/>
      <c r="QGK114" s="49"/>
      <c r="QGL114" s="49"/>
      <c r="QGM114" s="49"/>
      <c r="QGN114" s="51"/>
      <c r="QGO114" s="48"/>
      <c r="QGP114" s="49"/>
      <c r="QGQ114" s="49"/>
      <c r="QGR114" s="49"/>
      <c r="QGS114" s="49"/>
      <c r="QGT114" s="49"/>
      <c r="QGU114" s="49"/>
      <c r="QGV114" s="51"/>
      <c r="QGW114" s="48"/>
      <c r="QGX114" s="49"/>
      <c r="QGY114" s="49"/>
      <c r="QGZ114" s="49"/>
      <c r="QHA114" s="49"/>
      <c r="QHB114" s="49"/>
      <c r="QHC114" s="49"/>
      <c r="QHD114" s="51"/>
      <c r="QHE114" s="48"/>
      <c r="QHF114" s="49"/>
      <c r="QHG114" s="49"/>
      <c r="QHH114" s="49"/>
      <c r="QHI114" s="49"/>
      <c r="QHJ114" s="49"/>
      <c r="QHK114" s="49"/>
      <c r="QHL114" s="51"/>
      <c r="QHM114" s="48"/>
      <c r="QHN114" s="49"/>
      <c r="QHO114" s="49"/>
      <c r="QHP114" s="49"/>
      <c r="QHQ114" s="49"/>
      <c r="QHR114" s="49"/>
      <c r="QHS114" s="49"/>
      <c r="QHT114" s="51"/>
      <c r="QHU114" s="48"/>
      <c r="QHV114" s="49"/>
      <c r="QHW114" s="49"/>
      <c r="QHX114" s="49"/>
      <c r="QHY114" s="49"/>
      <c r="QHZ114" s="49"/>
      <c r="QIA114" s="49"/>
      <c r="QIB114" s="51"/>
      <c r="QIC114" s="48"/>
      <c r="QID114" s="49"/>
      <c r="QIE114" s="49"/>
      <c r="QIF114" s="49"/>
      <c r="QIG114" s="49"/>
      <c r="QIH114" s="49"/>
      <c r="QII114" s="49"/>
      <c r="QIJ114" s="51"/>
      <c r="QIK114" s="48"/>
      <c r="QIL114" s="49"/>
      <c r="QIM114" s="49"/>
      <c r="QIN114" s="49"/>
      <c r="QIO114" s="49"/>
      <c r="QIP114" s="49"/>
      <c r="QIQ114" s="49"/>
      <c r="QIR114" s="51"/>
      <c r="QIS114" s="48"/>
      <c r="QIT114" s="49"/>
      <c r="QIU114" s="49"/>
      <c r="QIV114" s="49"/>
      <c r="QIW114" s="49"/>
      <c r="QIX114" s="49"/>
      <c r="QIY114" s="49"/>
      <c r="QIZ114" s="51"/>
      <c r="QJA114" s="48"/>
      <c r="QJB114" s="49"/>
      <c r="QJC114" s="49"/>
      <c r="QJD114" s="49"/>
      <c r="QJE114" s="49"/>
      <c r="QJF114" s="49"/>
      <c r="QJG114" s="49"/>
      <c r="QJH114" s="51"/>
      <c r="QJI114" s="48"/>
      <c r="QJJ114" s="49"/>
      <c r="QJK114" s="49"/>
      <c r="QJL114" s="49"/>
      <c r="QJM114" s="49"/>
      <c r="QJN114" s="49"/>
      <c r="QJO114" s="49"/>
      <c r="QJP114" s="51"/>
      <c r="QJQ114" s="48"/>
      <c r="QJR114" s="49"/>
      <c r="QJS114" s="49"/>
      <c r="QJT114" s="49"/>
      <c r="QJU114" s="49"/>
      <c r="QJV114" s="49"/>
      <c r="QJW114" s="49"/>
      <c r="QJX114" s="51"/>
      <c r="QJY114" s="48"/>
      <c r="QJZ114" s="49"/>
      <c r="QKA114" s="49"/>
      <c r="QKB114" s="49"/>
      <c r="QKC114" s="49"/>
      <c r="QKD114" s="49"/>
      <c r="QKE114" s="49"/>
      <c r="QKF114" s="51"/>
      <c r="QKG114" s="48"/>
      <c r="QKH114" s="49"/>
      <c r="QKI114" s="49"/>
      <c r="QKJ114" s="49"/>
      <c r="QKK114" s="49"/>
      <c r="QKL114" s="49"/>
      <c r="QKM114" s="49"/>
      <c r="QKN114" s="51"/>
      <c r="QKO114" s="48"/>
      <c r="QKP114" s="49"/>
      <c r="QKQ114" s="49"/>
      <c r="QKR114" s="49"/>
      <c r="QKS114" s="49"/>
      <c r="QKT114" s="49"/>
      <c r="QKU114" s="49"/>
      <c r="QKV114" s="51"/>
      <c r="QKW114" s="48"/>
      <c r="QKX114" s="49"/>
      <c r="QKY114" s="49"/>
      <c r="QKZ114" s="49"/>
      <c r="QLA114" s="49"/>
      <c r="QLB114" s="49"/>
      <c r="QLC114" s="49"/>
      <c r="QLD114" s="51"/>
      <c r="QLE114" s="48"/>
      <c r="QLF114" s="49"/>
      <c r="QLG114" s="49"/>
      <c r="QLH114" s="49"/>
      <c r="QLI114" s="49"/>
      <c r="QLJ114" s="49"/>
      <c r="QLK114" s="49"/>
      <c r="QLL114" s="51"/>
      <c r="QLM114" s="48"/>
      <c r="QLN114" s="49"/>
      <c r="QLO114" s="49"/>
      <c r="QLP114" s="49"/>
      <c r="QLQ114" s="49"/>
      <c r="QLR114" s="49"/>
      <c r="QLS114" s="49"/>
      <c r="QLT114" s="51"/>
      <c r="QLU114" s="48"/>
      <c r="QLV114" s="49"/>
      <c r="QLW114" s="49"/>
      <c r="QLX114" s="49"/>
      <c r="QLY114" s="49"/>
      <c r="QLZ114" s="49"/>
      <c r="QMA114" s="49"/>
      <c r="QMB114" s="51"/>
      <c r="QMC114" s="48"/>
      <c r="QMD114" s="49"/>
      <c r="QME114" s="49"/>
      <c r="QMF114" s="49"/>
      <c r="QMG114" s="49"/>
      <c r="QMH114" s="49"/>
      <c r="QMI114" s="49"/>
      <c r="QMJ114" s="51"/>
      <c r="QMK114" s="48"/>
      <c r="QML114" s="49"/>
      <c r="QMM114" s="49"/>
      <c r="QMN114" s="49"/>
      <c r="QMO114" s="49"/>
      <c r="QMP114" s="49"/>
      <c r="QMQ114" s="49"/>
      <c r="QMR114" s="51"/>
      <c r="QMS114" s="48"/>
      <c r="QMT114" s="49"/>
      <c r="QMU114" s="49"/>
      <c r="QMV114" s="49"/>
      <c r="QMW114" s="49"/>
      <c r="QMX114" s="49"/>
      <c r="QMY114" s="49"/>
      <c r="QMZ114" s="51"/>
      <c r="QNA114" s="48"/>
      <c r="QNB114" s="49"/>
      <c r="QNC114" s="49"/>
      <c r="QND114" s="49"/>
      <c r="QNE114" s="49"/>
      <c r="QNF114" s="49"/>
      <c r="QNG114" s="49"/>
      <c r="QNH114" s="51"/>
      <c r="QNI114" s="48"/>
      <c r="QNJ114" s="49"/>
      <c r="QNK114" s="49"/>
      <c r="QNL114" s="49"/>
      <c r="QNM114" s="49"/>
      <c r="QNN114" s="49"/>
      <c r="QNO114" s="49"/>
      <c r="QNP114" s="51"/>
      <c r="QNQ114" s="48"/>
      <c r="QNR114" s="49"/>
      <c r="QNS114" s="49"/>
      <c r="QNT114" s="49"/>
      <c r="QNU114" s="49"/>
      <c r="QNV114" s="49"/>
      <c r="QNW114" s="49"/>
      <c r="QNX114" s="51"/>
      <c r="QNY114" s="48"/>
      <c r="QNZ114" s="49"/>
      <c r="QOA114" s="49"/>
      <c r="QOB114" s="49"/>
      <c r="QOC114" s="49"/>
      <c r="QOD114" s="49"/>
      <c r="QOE114" s="49"/>
      <c r="QOF114" s="51"/>
      <c r="QOG114" s="48"/>
      <c r="QOH114" s="49"/>
      <c r="QOI114" s="49"/>
      <c r="QOJ114" s="49"/>
      <c r="QOK114" s="49"/>
      <c r="QOL114" s="49"/>
      <c r="QOM114" s="49"/>
      <c r="QON114" s="51"/>
      <c r="QOO114" s="48"/>
      <c r="QOP114" s="49"/>
      <c r="QOQ114" s="49"/>
      <c r="QOR114" s="49"/>
      <c r="QOS114" s="49"/>
      <c r="QOT114" s="49"/>
      <c r="QOU114" s="49"/>
      <c r="QOV114" s="51"/>
      <c r="QOW114" s="48"/>
      <c r="QOX114" s="49"/>
      <c r="QOY114" s="49"/>
      <c r="QOZ114" s="49"/>
      <c r="QPA114" s="49"/>
      <c r="QPB114" s="49"/>
      <c r="QPC114" s="49"/>
      <c r="QPD114" s="51"/>
      <c r="QPE114" s="48"/>
      <c r="QPF114" s="49"/>
      <c r="QPG114" s="49"/>
      <c r="QPH114" s="49"/>
      <c r="QPI114" s="49"/>
      <c r="QPJ114" s="49"/>
      <c r="QPK114" s="49"/>
      <c r="QPL114" s="51"/>
      <c r="QPM114" s="48"/>
      <c r="QPN114" s="49"/>
      <c r="QPO114" s="49"/>
      <c r="QPP114" s="49"/>
      <c r="QPQ114" s="49"/>
      <c r="QPR114" s="49"/>
      <c r="QPS114" s="49"/>
      <c r="QPT114" s="51"/>
      <c r="QPU114" s="48"/>
      <c r="QPV114" s="49"/>
      <c r="QPW114" s="49"/>
      <c r="QPX114" s="49"/>
      <c r="QPY114" s="49"/>
      <c r="QPZ114" s="49"/>
      <c r="QQA114" s="49"/>
      <c r="QQB114" s="51"/>
      <c r="QQC114" s="48"/>
      <c r="QQD114" s="49"/>
      <c r="QQE114" s="49"/>
      <c r="QQF114" s="49"/>
      <c r="QQG114" s="49"/>
      <c r="QQH114" s="49"/>
      <c r="QQI114" s="49"/>
      <c r="QQJ114" s="51"/>
      <c r="QQK114" s="48"/>
      <c r="QQL114" s="49"/>
      <c r="QQM114" s="49"/>
      <c r="QQN114" s="49"/>
      <c r="QQO114" s="49"/>
      <c r="QQP114" s="49"/>
      <c r="QQQ114" s="49"/>
      <c r="QQR114" s="51"/>
      <c r="QQS114" s="48"/>
      <c r="QQT114" s="49"/>
      <c r="QQU114" s="49"/>
      <c r="QQV114" s="49"/>
      <c r="QQW114" s="49"/>
      <c r="QQX114" s="49"/>
      <c r="QQY114" s="49"/>
      <c r="QQZ114" s="51"/>
      <c r="QRA114" s="48"/>
      <c r="QRB114" s="49"/>
      <c r="QRC114" s="49"/>
      <c r="QRD114" s="49"/>
      <c r="QRE114" s="49"/>
      <c r="QRF114" s="49"/>
      <c r="QRG114" s="49"/>
      <c r="QRH114" s="51"/>
      <c r="QRI114" s="48"/>
      <c r="QRJ114" s="49"/>
      <c r="QRK114" s="49"/>
      <c r="QRL114" s="49"/>
      <c r="QRM114" s="49"/>
      <c r="QRN114" s="49"/>
      <c r="QRO114" s="49"/>
      <c r="QRP114" s="51"/>
      <c r="QRQ114" s="48"/>
      <c r="QRR114" s="49"/>
      <c r="QRS114" s="49"/>
      <c r="QRT114" s="49"/>
      <c r="QRU114" s="49"/>
      <c r="QRV114" s="49"/>
      <c r="QRW114" s="49"/>
      <c r="QRX114" s="51"/>
      <c r="QRY114" s="48"/>
      <c r="QRZ114" s="49"/>
      <c r="QSA114" s="49"/>
      <c r="QSB114" s="49"/>
      <c r="QSC114" s="49"/>
      <c r="QSD114" s="49"/>
      <c r="QSE114" s="49"/>
      <c r="QSF114" s="51"/>
      <c r="QSG114" s="48"/>
      <c r="QSH114" s="49"/>
      <c r="QSI114" s="49"/>
      <c r="QSJ114" s="49"/>
      <c r="QSK114" s="49"/>
      <c r="QSL114" s="49"/>
      <c r="QSM114" s="49"/>
      <c r="QSN114" s="51"/>
      <c r="QSO114" s="48"/>
      <c r="QSP114" s="49"/>
      <c r="QSQ114" s="49"/>
      <c r="QSR114" s="49"/>
      <c r="QSS114" s="49"/>
      <c r="QST114" s="49"/>
      <c r="QSU114" s="49"/>
      <c r="QSV114" s="51"/>
      <c r="QSW114" s="48"/>
      <c r="QSX114" s="49"/>
      <c r="QSY114" s="49"/>
      <c r="QSZ114" s="49"/>
      <c r="QTA114" s="49"/>
      <c r="QTB114" s="49"/>
      <c r="QTC114" s="49"/>
      <c r="QTD114" s="51"/>
      <c r="QTE114" s="48"/>
      <c r="QTF114" s="49"/>
      <c r="QTG114" s="49"/>
      <c r="QTH114" s="49"/>
      <c r="QTI114" s="49"/>
      <c r="QTJ114" s="49"/>
      <c r="QTK114" s="49"/>
      <c r="QTL114" s="51"/>
      <c r="QTM114" s="48"/>
      <c r="QTN114" s="49"/>
      <c r="QTO114" s="49"/>
      <c r="QTP114" s="49"/>
      <c r="QTQ114" s="49"/>
      <c r="QTR114" s="49"/>
      <c r="QTS114" s="49"/>
      <c r="QTT114" s="51"/>
      <c r="QTU114" s="48"/>
      <c r="QTV114" s="49"/>
      <c r="QTW114" s="49"/>
      <c r="QTX114" s="49"/>
      <c r="QTY114" s="49"/>
      <c r="QTZ114" s="49"/>
      <c r="QUA114" s="49"/>
      <c r="QUB114" s="51"/>
      <c r="QUC114" s="48"/>
      <c r="QUD114" s="49"/>
      <c r="QUE114" s="49"/>
      <c r="QUF114" s="49"/>
      <c r="QUG114" s="49"/>
      <c r="QUH114" s="49"/>
      <c r="QUI114" s="49"/>
      <c r="QUJ114" s="51"/>
      <c r="QUK114" s="48"/>
      <c r="QUL114" s="49"/>
      <c r="QUM114" s="49"/>
      <c r="QUN114" s="49"/>
      <c r="QUO114" s="49"/>
      <c r="QUP114" s="49"/>
      <c r="QUQ114" s="49"/>
      <c r="QUR114" s="51"/>
      <c r="QUS114" s="48"/>
      <c r="QUT114" s="49"/>
      <c r="QUU114" s="49"/>
      <c r="QUV114" s="49"/>
      <c r="QUW114" s="49"/>
      <c r="QUX114" s="49"/>
      <c r="QUY114" s="49"/>
      <c r="QUZ114" s="51"/>
      <c r="QVA114" s="48"/>
      <c r="QVB114" s="49"/>
      <c r="QVC114" s="49"/>
      <c r="QVD114" s="49"/>
      <c r="QVE114" s="49"/>
      <c r="QVF114" s="49"/>
      <c r="QVG114" s="49"/>
      <c r="QVH114" s="51"/>
      <c r="QVI114" s="48"/>
      <c r="QVJ114" s="49"/>
      <c r="QVK114" s="49"/>
      <c r="QVL114" s="49"/>
      <c r="QVM114" s="49"/>
      <c r="QVN114" s="49"/>
      <c r="QVO114" s="49"/>
      <c r="QVP114" s="51"/>
      <c r="QVQ114" s="48"/>
      <c r="QVR114" s="49"/>
      <c r="QVS114" s="49"/>
      <c r="QVT114" s="49"/>
      <c r="QVU114" s="49"/>
      <c r="QVV114" s="49"/>
      <c r="QVW114" s="49"/>
      <c r="QVX114" s="51"/>
      <c r="QVY114" s="48"/>
      <c r="QVZ114" s="49"/>
      <c r="QWA114" s="49"/>
      <c r="QWB114" s="49"/>
      <c r="QWC114" s="49"/>
      <c r="QWD114" s="49"/>
      <c r="QWE114" s="49"/>
      <c r="QWF114" s="51"/>
      <c r="QWG114" s="48"/>
      <c r="QWH114" s="49"/>
      <c r="QWI114" s="49"/>
      <c r="QWJ114" s="49"/>
      <c r="QWK114" s="49"/>
      <c r="QWL114" s="49"/>
      <c r="QWM114" s="49"/>
      <c r="QWN114" s="51"/>
      <c r="QWO114" s="48"/>
      <c r="QWP114" s="49"/>
      <c r="QWQ114" s="49"/>
      <c r="QWR114" s="49"/>
      <c r="QWS114" s="49"/>
      <c r="QWT114" s="49"/>
      <c r="QWU114" s="49"/>
      <c r="QWV114" s="51"/>
      <c r="QWW114" s="48"/>
      <c r="QWX114" s="49"/>
      <c r="QWY114" s="49"/>
      <c r="QWZ114" s="49"/>
      <c r="QXA114" s="49"/>
      <c r="QXB114" s="49"/>
      <c r="QXC114" s="49"/>
      <c r="QXD114" s="51"/>
      <c r="QXE114" s="48"/>
      <c r="QXF114" s="49"/>
      <c r="QXG114" s="49"/>
      <c r="QXH114" s="49"/>
      <c r="QXI114" s="49"/>
      <c r="QXJ114" s="49"/>
      <c r="QXK114" s="49"/>
      <c r="QXL114" s="51"/>
      <c r="QXM114" s="48"/>
      <c r="QXN114" s="49"/>
      <c r="QXO114" s="49"/>
      <c r="QXP114" s="49"/>
      <c r="QXQ114" s="49"/>
      <c r="QXR114" s="49"/>
      <c r="QXS114" s="49"/>
      <c r="QXT114" s="51"/>
      <c r="QXU114" s="48"/>
      <c r="QXV114" s="49"/>
      <c r="QXW114" s="49"/>
      <c r="QXX114" s="49"/>
      <c r="QXY114" s="49"/>
      <c r="QXZ114" s="49"/>
      <c r="QYA114" s="49"/>
      <c r="QYB114" s="51"/>
      <c r="QYC114" s="48"/>
      <c r="QYD114" s="49"/>
      <c r="QYE114" s="49"/>
      <c r="QYF114" s="49"/>
      <c r="QYG114" s="49"/>
      <c r="QYH114" s="49"/>
      <c r="QYI114" s="49"/>
      <c r="QYJ114" s="51"/>
      <c r="QYK114" s="48"/>
      <c r="QYL114" s="49"/>
      <c r="QYM114" s="49"/>
      <c r="QYN114" s="49"/>
      <c r="QYO114" s="49"/>
      <c r="QYP114" s="49"/>
      <c r="QYQ114" s="49"/>
      <c r="QYR114" s="51"/>
      <c r="QYS114" s="48"/>
      <c r="QYT114" s="49"/>
      <c r="QYU114" s="49"/>
      <c r="QYV114" s="49"/>
      <c r="QYW114" s="49"/>
      <c r="QYX114" s="49"/>
      <c r="QYY114" s="49"/>
      <c r="QYZ114" s="51"/>
      <c r="QZA114" s="48"/>
      <c r="QZB114" s="49"/>
      <c r="QZC114" s="49"/>
      <c r="QZD114" s="49"/>
      <c r="QZE114" s="49"/>
      <c r="QZF114" s="49"/>
      <c r="QZG114" s="49"/>
      <c r="QZH114" s="51"/>
      <c r="QZI114" s="48"/>
      <c r="QZJ114" s="49"/>
      <c r="QZK114" s="49"/>
      <c r="QZL114" s="49"/>
      <c r="QZM114" s="49"/>
      <c r="QZN114" s="49"/>
      <c r="QZO114" s="49"/>
      <c r="QZP114" s="51"/>
      <c r="QZQ114" s="48"/>
      <c r="QZR114" s="49"/>
      <c r="QZS114" s="49"/>
      <c r="QZT114" s="49"/>
      <c r="QZU114" s="49"/>
      <c r="QZV114" s="49"/>
      <c r="QZW114" s="49"/>
      <c r="QZX114" s="51"/>
      <c r="QZY114" s="48"/>
      <c r="QZZ114" s="49"/>
      <c r="RAA114" s="49"/>
      <c r="RAB114" s="49"/>
      <c r="RAC114" s="49"/>
      <c r="RAD114" s="49"/>
      <c r="RAE114" s="49"/>
      <c r="RAF114" s="51"/>
      <c r="RAG114" s="48"/>
      <c r="RAH114" s="49"/>
      <c r="RAI114" s="49"/>
      <c r="RAJ114" s="49"/>
      <c r="RAK114" s="49"/>
      <c r="RAL114" s="49"/>
      <c r="RAM114" s="49"/>
      <c r="RAN114" s="51"/>
      <c r="RAO114" s="48"/>
      <c r="RAP114" s="49"/>
      <c r="RAQ114" s="49"/>
      <c r="RAR114" s="49"/>
      <c r="RAS114" s="49"/>
      <c r="RAT114" s="49"/>
      <c r="RAU114" s="49"/>
      <c r="RAV114" s="51"/>
      <c r="RAW114" s="48"/>
      <c r="RAX114" s="49"/>
      <c r="RAY114" s="49"/>
      <c r="RAZ114" s="49"/>
      <c r="RBA114" s="49"/>
      <c r="RBB114" s="49"/>
      <c r="RBC114" s="49"/>
      <c r="RBD114" s="51"/>
      <c r="RBE114" s="48"/>
      <c r="RBF114" s="49"/>
      <c r="RBG114" s="49"/>
      <c r="RBH114" s="49"/>
      <c r="RBI114" s="49"/>
      <c r="RBJ114" s="49"/>
      <c r="RBK114" s="49"/>
      <c r="RBL114" s="51"/>
      <c r="RBM114" s="48"/>
      <c r="RBN114" s="49"/>
      <c r="RBO114" s="49"/>
      <c r="RBP114" s="49"/>
      <c r="RBQ114" s="49"/>
      <c r="RBR114" s="49"/>
      <c r="RBS114" s="49"/>
      <c r="RBT114" s="51"/>
      <c r="RBU114" s="48"/>
      <c r="RBV114" s="49"/>
      <c r="RBW114" s="49"/>
      <c r="RBX114" s="49"/>
      <c r="RBY114" s="49"/>
      <c r="RBZ114" s="49"/>
      <c r="RCA114" s="49"/>
      <c r="RCB114" s="51"/>
      <c r="RCC114" s="48"/>
      <c r="RCD114" s="49"/>
      <c r="RCE114" s="49"/>
      <c r="RCF114" s="49"/>
      <c r="RCG114" s="49"/>
      <c r="RCH114" s="49"/>
      <c r="RCI114" s="49"/>
      <c r="RCJ114" s="51"/>
      <c r="RCK114" s="48"/>
      <c r="RCL114" s="49"/>
      <c r="RCM114" s="49"/>
      <c r="RCN114" s="49"/>
      <c r="RCO114" s="49"/>
      <c r="RCP114" s="49"/>
      <c r="RCQ114" s="49"/>
      <c r="RCR114" s="51"/>
      <c r="RCS114" s="48"/>
      <c r="RCT114" s="49"/>
      <c r="RCU114" s="49"/>
      <c r="RCV114" s="49"/>
      <c r="RCW114" s="49"/>
      <c r="RCX114" s="49"/>
      <c r="RCY114" s="49"/>
      <c r="RCZ114" s="51"/>
      <c r="RDA114" s="48"/>
      <c r="RDB114" s="49"/>
      <c r="RDC114" s="49"/>
      <c r="RDD114" s="49"/>
      <c r="RDE114" s="49"/>
      <c r="RDF114" s="49"/>
      <c r="RDG114" s="49"/>
      <c r="RDH114" s="51"/>
      <c r="RDI114" s="48"/>
      <c r="RDJ114" s="49"/>
      <c r="RDK114" s="49"/>
      <c r="RDL114" s="49"/>
      <c r="RDM114" s="49"/>
      <c r="RDN114" s="49"/>
      <c r="RDO114" s="49"/>
      <c r="RDP114" s="51"/>
      <c r="RDQ114" s="48"/>
      <c r="RDR114" s="49"/>
      <c r="RDS114" s="49"/>
      <c r="RDT114" s="49"/>
      <c r="RDU114" s="49"/>
      <c r="RDV114" s="49"/>
      <c r="RDW114" s="49"/>
      <c r="RDX114" s="51"/>
      <c r="RDY114" s="48"/>
      <c r="RDZ114" s="49"/>
      <c r="REA114" s="49"/>
      <c r="REB114" s="49"/>
      <c r="REC114" s="49"/>
      <c r="RED114" s="49"/>
      <c r="REE114" s="49"/>
      <c r="REF114" s="51"/>
      <c r="REG114" s="48"/>
      <c r="REH114" s="49"/>
      <c r="REI114" s="49"/>
      <c r="REJ114" s="49"/>
      <c r="REK114" s="49"/>
      <c r="REL114" s="49"/>
      <c r="REM114" s="49"/>
      <c r="REN114" s="51"/>
      <c r="REO114" s="48"/>
      <c r="REP114" s="49"/>
      <c r="REQ114" s="49"/>
      <c r="RER114" s="49"/>
      <c r="RES114" s="49"/>
      <c r="RET114" s="49"/>
      <c r="REU114" s="49"/>
      <c r="REV114" s="51"/>
      <c r="REW114" s="48"/>
      <c r="REX114" s="49"/>
      <c r="REY114" s="49"/>
      <c r="REZ114" s="49"/>
      <c r="RFA114" s="49"/>
      <c r="RFB114" s="49"/>
      <c r="RFC114" s="49"/>
      <c r="RFD114" s="51"/>
      <c r="RFE114" s="48"/>
      <c r="RFF114" s="49"/>
      <c r="RFG114" s="49"/>
      <c r="RFH114" s="49"/>
      <c r="RFI114" s="49"/>
      <c r="RFJ114" s="49"/>
      <c r="RFK114" s="49"/>
      <c r="RFL114" s="51"/>
      <c r="RFM114" s="48"/>
      <c r="RFN114" s="49"/>
      <c r="RFO114" s="49"/>
      <c r="RFP114" s="49"/>
      <c r="RFQ114" s="49"/>
      <c r="RFR114" s="49"/>
      <c r="RFS114" s="49"/>
      <c r="RFT114" s="51"/>
      <c r="RFU114" s="48"/>
      <c r="RFV114" s="49"/>
      <c r="RFW114" s="49"/>
      <c r="RFX114" s="49"/>
      <c r="RFY114" s="49"/>
      <c r="RFZ114" s="49"/>
      <c r="RGA114" s="49"/>
      <c r="RGB114" s="51"/>
      <c r="RGC114" s="48"/>
      <c r="RGD114" s="49"/>
      <c r="RGE114" s="49"/>
      <c r="RGF114" s="49"/>
      <c r="RGG114" s="49"/>
      <c r="RGH114" s="49"/>
      <c r="RGI114" s="49"/>
      <c r="RGJ114" s="51"/>
      <c r="RGK114" s="48"/>
      <c r="RGL114" s="49"/>
      <c r="RGM114" s="49"/>
      <c r="RGN114" s="49"/>
      <c r="RGO114" s="49"/>
      <c r="RGP114" s="49"/>
      <c r="RGQ114" s="49"/>
      <c r="RGR114" s="51"/>
      <c r="RGS114" s="48"/>
      <c r="RGT114" s="49"/>
      <c r="RGU114" s="49"/>
      <c r="RGV114" s="49"/>
      <c r="RGW114" s="49"/>
      <c r="RGX114" s="49"/>
      <c r="RGY114" s="49"/>
      <c r="RGZ114" s="51"/>
      <c r="RHA114" s="48"/>
      <c r="RHB114" s="49"/>
      <c r="RHC114" s="49"/>
      <c r="RHD114" s="49"/>
      <c r="RHE114" s="49"/>
      <c r="RHF114" s="49"/>
      <c r="RHG114" s="49"/>
      <c r="RHH114" s="51"/>
      <c r="RHI114" s="48"/>
      <c r="RHJ114" s="49"/>
      <c r="RHK114" s="49"/>
      <c r="RHL114" s="49"/>
      <c r="RHM114" s="49"/>
      <c r="RHN114" s="49"/>
      <c r="RHO114" s="49"/>
      <c r="RHP114" s="51"/>
      <c r="RHQ114" s="48"/>
      <c r="RHR114" s="49"/>
      <c r="RHS114" s="49"/>
      <c r="RHT114" s="49"/>
      <c r="RHU114" s="49"/>
      <c r="RHV114" s="49"/>
      <c r="RHW114" s="49"/>
      <c r="RHX114" s="51"/>
      <c r="RHY114" s="48"/>
      <c r="RHZ114" s="49"/>
      <c r="RIA114" s="49"/>
      <c r="RIB114" s="49"/>
      <c r="RIC114" s="49"/>
      <c r="RID114" s="49"/>
      <c r="RIE114" s="49"/>
      <c r="RIF114" s="51"/>
      <c r="RIG114" s="48"/>
      <c r="RIH114" s="49"/>
      <c r="RII114" s="49"/>
      <c r="RIJ114" s="49"/>
      <c r="RIK114" s="49"/>
      <c r="RIL114" s="49"/>
      <c r="RIM114" s="49"/>
      <c r="RIN114" s="51"/>
      <c r="RIO114" s="48"/>
      <c r="RIP114" s="49"/>
      <c r="RIQ114" s="49"/>
      <c r="RIR114" s="49"/>
      <c r="RIS114" s="49"/>
      <c r="RIT114" s="49"/>
      <c r="RIU114" s="49"/>
      <c r="RIV114" s="51"/>
      <c r="RIW114" s="48"/>
      <c r="RIX114" s="49"/>
      <c r="RIY114" s="49"/>
      <c r="RIZ114" s="49"/>
      <c r="RJA114" s="49"/>
      <c r="RJB114" s="49"/>
      <c r="RJC114" s="49"/>
      <c r="RJD114" s="51"/>
      <c r="RJE114" s="48"/>
      <c r="RJF114" s="49"/>
      <c r="RJG114" s="49"/>
      <c r="RJH114" s="49"/>
      <c r="RJI114" s="49"/>
      <c r="RJJ114" s="49"/>
      <c r="RJK114" s="49"/>
      <c r="RJL114" s="51"/>
      <c r="RJM114" s="48"/>
      <c r="RJN114" s="49"/>
      <c r="RJO114" s="49"/>
      <c r="RJP114" s="49"/>
      <c r="RJQ114" s="49"/>
      <c r="RJR114" s="49"/>
      <c r="RJS114" s="49"/>
      <c r="RJT114" s="51"/>
      <c r="RJU114" s="48"/>
      <c r="RJV114" s="49"/>
      <c r="RJW114" s="49"/>
      <c r="RJX114" s="49"/>
      <c r="RJY114" s="49"/>
      <c r="RJZ114" s="49"/>
      <c r="RKA114" s="49"/>
      <c r="RKB114" s="51"/>
      <c r="RKC114" s="48"/>
      <c r="RKD114" s="49"/>
      <c r="RKE114" s="49"/>
      <c r="RKF114" s="49"/>
      <c r="RKG114" s="49"/>
      <c r="RKH114" s="49"/>
      <c r="RKI114" s="49"/>
      <c r="RKJ114" s="51"/>
      <c r="RKK114" s="48"/>
      <c r="RKL114" s="49"/>
      <c r="RKM114" s="49"/>
      <c r="RKN114" s="49"/>
      <c r="RKO114" s="49"/>
      <c r="RKP114" s="49"/>
      <c r="RKQ114" s="49"/>
      <c r="RKR114" s="51"/>
      <c r="RKS114" s="48"/>
      <c r="RKT114" s="49"/>
      <c r="RKU114" s="49"/>
      <c r="RKV114" s="49"/>
      <c r="RKW114" s="49"/>
      <c r="RKX114" s="49"/>
      <c r="RKY114" s="49"/>
      <c r="RKZ114" s="51"/>
      <c r="RLA114" s="48"/>
      <c r="RLB114" s="49"/>
      <c r="RLC114" s="49"/>
      <c r="RLD114" s="49"/>
      <c r="RLE114" s="49"/>
      <c r="RLF114" s="49"/>
      <c r="RLG114" s="49"/>
      <c r="RLH114" s="51"/>
      <c r="RLI114" s="48"/>
      <c r="RLJ114" s="49"/>
      <c r="RLK114" s="49"/>
      <c r="RLL114" s="49"/>
      <c r="RLM114" s="49"/>
      <c r="RLN114" s="49"/>
      <c r="RLO114" s="49"/>
      <c r="RLP114" s="51"/>
      <c r="RLQ114" s="48"/>
      <c r="RLR114" s="49"/>
      <c r="RLS114" s="49"/>
      <c r="RLT114" s="49"/>
      <c r="RLU114" s="49"/>
      <c r="RLV114" s="49"/>
      <c r="RLW114" s="49"/>
      <c r="RLX114" s="51"/>
      <c r="RLY114" s="48"/>
      <c r="RLZ114" s="49"/>
      <c r="RMA114" s="49"/>
      <c r="RMB114" s="49"/>
      <c r="RMC114" s="49"/>
      <c r="RMD114" s="49"/>
      <c r="RME114" s="49"/>
      <c r="RMF114" s="51"/>
      <c r="RMG114" s="48"/>
      <c r="RMH114" s="49"/>
      <c r="RMI114" s="49"/>
      <c r="RMJ114" s="49"/>
      <c r="RMK114" s="49"/>
      <c r="RML114" s="49"/>
      <c r="RMM114" s="49"/>
      <c r="RMN114" s="51"/>
      <c r="RMO114" s="48"/>
      <c r="RMP114" s="49"/>
      <c r="RMQ114" s="49"/>
      <c r="RMR114" s="49"/>
      <c r="RMS114" s="49"/>
      <c r="RMT114" s="49"/>
      <c r="RMU114" s="49"/>
      <c r="RMV114" s="51"/>
      <c r="RMW114" s="48"/>
      <c r="RMX114" s="49"/>
      <c r="RMY114" s="49"/>
      <c r="RMZ114" s="49"/>
      <c r="RNA114" s="49"/>
      <c r="RNB114" s="49"/>
      <c r="RNC114" s="49"/>
      <c r="RND114" s="51"/>
      <c r="RNE114" s="48"/>
      <c r="RNF114" s="49"/>
      <c r="RNG114" s="49"/>
      <c r="RNH114" s="49"/>
      <c r="RNI114" s="49"/>
      <c r="RNJ114" s="49"/>
      <c r="RNK114" s="49"/>
      <c r="RNL114" s="51"/>
      <c r="RNM114" s="48"/>
      <c r="RNN114" s="49"/>
      <c r="RNO114" s="49"/>
      <c r="RNP114" s="49"/>
      <c r="RNQ114" s="49"/>
      <c r="RNR114" s="49"/>
      <c r="RNS114" s="49"/>
      <c r="RNT114" s="51"/>
      <c r="RNU114" s="48"/>
      <c r="RNV114" s="49"/>
      <c r="RNW114" s="49"/>
      <c r="RNX114" s="49"/>
      <c r="RNY114" s="49"/>
      <c r="RNZ114" s="49"/>
      <c r="ROA114" s="49"/>
      <c r="ROB114" s="51"/>
      <c r="ROC114" s="48"/>
      <c r="ROD114" s="49"/>
      <c r="ROE114" s="49"/>
      <c r="ROF114" s="49"/>
      <c r="ROG114" s="49"/>
      <c r="ROH114" s="49"/>
      <c r="ROI114" s="49"/>
      <c r="ROJ114" s="51"/>
      <c r="ROK114" s="48"/>
      <c r="ROL114" s="49"/>
      <c r="ROM114" s="49"/>
      <c r="RON114" s="49"/>
      <c r="ROO114" s="49"/>
      <c r="ROP114" s="49"/>
      <c r="ROQ114" s="49"/>
      <c r="ROR114" s="51"/>
      <c r="ROS114" s="48"/>
      <c r="ROT114" s="49"/>
      <c r="ROU114" s="49"/>
      <c r="ROV114" s="49"/>
      <c r="ROW114" s="49"/>
      <c r="ROX114" s="49"/>
      <c r="ROY114" s="49"/>
      <c r="ROZ114" s="51"/>
      <c r="RPA114" s="48"/>
      <c r="RPB114" s="49"/>
      <c r="RPC114" s="49"/>
      <c r="RPD114" s="49"/>
      <c r="RPE114" s="49"/>
      <c r="RPF114" s="49"/>
      <c r="RPG114" s="49"/>
      <c r="RPH114" s="51"/>
      <c r="RPI114" s="48"/>
      <c r="RPJ114" s="49"/>
      <c r="RPK114" s="49"/>
      <c r="RPL114" s="49"/>
      <c r="RPM114" s="49"/>
      <c r="RPN114" s="49"/>
      <c r="RPO114" s="49"/>
      <c r="RPP114" s="51"/>
      <c r="RPQ114" s="48"/>
      <c r="RPR114" s="49"/>
      <c r="RPS114" s="49"/>
      <c r="RPT114" s="49"/>
      <c r="RPU114" s="49"/>
      <c r="RPV114" s="49"/>
      <c r="RPW114" s="49"/>
      <c r="RPX114" s="51"/>
      <c r="RPY114" s="48"/>
      <c r="RPZ114" s="49"/>
      <c r="RQA114" s="49"/>
      <c r="RQB114" s="49"/>
      <c r="RQC114" s="49"/>
      <c r="RQD114" s="49"/>
      <c r="RQE114" s="49"/>
      <c r="RQF114" s="51"/>
      <c r="RQG114" s="48"/>
      <c r="RQH114" s="49"/>
      <c r="RQI114" s="49"/>
      <c r="RQJ114" s="49"/>
      <c r="RQK114" s="49"/>
      <c r="RQL114" s="49"/>
      <c r="RQM114" s="49"/>
      <c r="RQN114" s="51"/>
      <c r="RQO114" s="48"/>
      <c r="RQP114" s="49"/>
      <c r="RQQ114" s="49"/>
      <c r="RQR114" s="49"/>
      <c r="RQS114" s="49"/>
      <c r="RQT114" s="49"/>
      <c r="RQU114" s="49"/>
      <c r="RQV114" s="51"/>
      <c r="RQW114" s="48"/>
      <c r="RQX114" s="49"/>
      <c r="RQY114" s="49"/>
      <c r="RQZ114" s="49"/>
      <c r="RRA114" s="49"/>
      <c r="RRB114" s="49"/>
      <c r="RRC114" s="49"/>
      <c r="RRD114" s="51"/>
      <c r="RRE114" s="48"/>
      <c r="RRF114" s="49"/>
      <c r="RRG114" s="49"/>
      <c r="RRH114" s="49"/>
      <c r="RRI114" s="49"/>
      <c r="RRJ114" s="49"/>
      <c r="RRK114" s="49"/>
      <c r="RRL114" s="51"/>
      <c r="RRM114" s="48"/>
      <c r="RRN114" s="49"/>
      <c r="RRO114" s="49"/>
      <c r="RRP114" s="49"/>
      <c r="RRQ114" s="49"/>
      <c r="RRR114" s="49"/>
      <c r="RRS114" s="49"/>
      <c r="RRT114" s="51"/>
      <c r="RRU114" s="48"/>
      <c r="RRV114" s="49"/>
      <c r="RRW114" s="49"/>
      <c r="RRX114" s="49"/>
      <c r="RRY114" s="49"/>
      <c r="RRZ114" s="49"/>
      <c r="RSA114" s="49"/>
      <c r="RSB114" s="51"/>
      <c r="RSC114" s="48"/>
      <c r="RSD114" s="49"/>
      <c r="RSE114" s="49"/>
      <c r="RSF114" s="49"/>
      <c r="RSG114" s="49"/>
      <c r="RSH114" s="49"/>
      <c r="RSI114" s="49"/>
      <c r="RSJ114" s="51"/>
      <c r="RSK114" s="48"/>
      <c r="RSL114" s="49"/>
      <c r="RSM114" s="49"/>
      <c r="RSN114" s="49"/>
      <c r="RSO114" s="49"/>
      <c r="RSP114" s="49"/>
      <c r="RSQ114" s="49"/>
      <c r="RSR114" s="51"/>
      <c r="RSS114" s="48"/>
      <c r="RST114" s="49"/>
      <c r="RSU114" s="49"/>
      <c r="RSV114" s="49"/>
      <c r="RSW114" s="49"/>
      <c r="RSX114" s="49"/>
      <c r="RSY114" s="49"/>
      <c r="RSZ114" s="51"/>
      <c r="RTA114" s="48"/>
      <c r="RTB114" s="49"/>
      <c r="RTC114" s="49"/>
      <c r="RTD114" s="49"/>
      <c r="RTE114" s="49"/>
      <c r="RTF114" s="49"/>
      <c r="RTG114" s="49"/>
      <c r="RTH114" s="51"/>
      <c r="RTI114" s="48"/>
      <c r="RTJ114" s="49"/>
      <c r="RTK114" s="49"/>
      <c r="RTL114" s="49"/>
      <c r="RTM114" s="49"/>
      <c r="RTN114" s="49"/>
      <c r="RTO114" s="49"/>
      <c r="RTP114" s="51"/>
      <c r="RTQ114" s="48"/>
      <c r="RTR114" s="49"/>
      <c r="RTS114" s="49"/>
      <c r="RTT114" s="49"/>
      <c r="RTU114" s="49"/>
      <c r="RTV114" s="49"/>
      <c r="RTW114" s="49"/>
      <c r="RTX114" s="51"/>
      <c r="RTY114" s="48"/>
      <c r="RTZ114" s="49"/>
      <c r="RUA114" s="49"/>
      <c r="RUB114" s="49"/>
      <c r="RUC114" s="49"/>
      <c r="RUD114" s="49"/>
      <c r="RUE114" s="49"/>
      <c r="RUF114" s="51"/>
      <c r="RUG114" s="48"/>
      <c r="RUH114" s="49"/>
      <c r="RUI114" s="49"/>
      <c r="RUJ114" s="49"/>
      <c r="RUK114" s="49"/>
      <c r="RUL114" s="49"/>
      <c r="RUM114" s="49"/>
      <c r="RUN114" s="51"/>
      <c r="RUO114" s="48"/>
      <c r="RUP114" s="49"/>
      <c r="RUQ114" s="49"/>
      <c r="RUR114" s="49"/>
      <c r="RUS114" s="49"/>
      <c r="RUT114" s="49"/>
      <c r="RUU114" s="49"/>
      <c r="RUV114" s="51"/>
      <c r="RUW114" s="48"/>
      <c r="RUX114" s="49"/>
      <c r="RUY114" s="49"/>
      <c r="RUZ114" s="49"/>
      <c r="RVA114" s="49"/>
      <c r="RVB114" s="49"/>
      <c r="RVC114" s="49"/>
      <c r="RVD114" s="51"/>
      <c r="RVE114" s="48"/>
      <c r="RVF114" s="49"/>
      <c r="RVG114" s="49"/>
      <c r="RVH114" s="49"/>
      <c r="RVI114" s="49"/>
      <c r="RVJ114" s="49"/>
      <c r="RVK114" s="49"/>
      <c r="RVL114" s="51"/>
      <c r="RVM114" s="48"/>
      <c r="RVN114" s="49"/>
      <c r="RVO114" s="49"/>
      <c r="RVP114" s="49"/>
      <c r="RVQ114" s="49"/>
      <c r="RVR114" s="49"/>
      <c r="RVS114" s="49"/>
      <c r="RVT114" s="51"/>
      <c r="RVU114" s="48"/>
      <c r="RVV114" s="49"/>
      <c r="RVW114" s="49"/>
      <c r="RVX114" s="49"/>
      <c r="RVY114" s="49"/>
      <c r="RVZ114" s="49"/>
      <c r="RWA114" s="49"/>
      <c r="RWB114" s="51"/>
      <c r="RWC114" s="48"/>
      <c r="RWD114" s="49"/>
      <c r="RWE114" s="49"/>
      <c r="RWF114" s="49"/>
      <c r="RWG114" s="49"/>
      <c r="RWH114" s="49"/>
      <c r="RWI114" s="49"/>
      <c r="RWJ114" s="51"/>
      <c r="RWK114" s="48"/>
      <c r="RWL114" s="49"/>
      <c r="RWM114" s="49"/>
      <c r="RWN114" s="49"/>
      <c r="RWO114" s="49"/>
      <c r="RWP114" s="49"/>
      <c r="RWQ114" s="49"/>
      <c r="RWR114" s="51"/>
      <c r="RWS114" s="48"/>
      <c r="RWT114" s="49"/>
      <c r="RWU114" s="49"/>
      <c r="RWV114" s="49"/>
      <c r="RWW114" s="49"/>
      <c r="RWX114" s="49"/>
      <c r="RWY114" s="49"/>
      <c r="RWZ114" s="51"/>
      <c r="RXA114" s="48"/>
      <c r="RXB114" s="49"/>
      <c r="RXC114" s="49"/>
      <c r="RXD114" s="49"/>
      <c r="RXE114" s="49"/>
      <c r="RXF114" s="49"/>
      <c r="RXG114" s="49"/>
      <c r="RXH114" s="51"/>
      <c r="RXI114" s="48"/>
      <c r="RXJ114" s="49"/>
      <c r="RXK114" s="49"/>
      <c r="RXL114" s="49"/>
      <c r="RXM114" s="49"/>
      <c r="RXN114" s="49"/>
      <c r="RXO114" s="49"/>
      <c r="RXP114" s="51"/>
      <c r="RXQ114" s="48"/>
      <c r="RXR114" s="49"/>
      <c r="RXS114" s="49"/>
      <c r="RXT114" s="49"/>
      <c r="RXU114" s="49"/>
      <c r="RXV114" s="49"/>
      <c r="RXW114" s="49"/>
      <c r="RXX114" s="51"/>
      <c r="RXY114" s="48"/>
      <c r="RXZ114" s="49"/>
      <c r="RYA114" s="49"/>
      <c r="RYB114" s="49"/>
      <c r="RYC114" s="49"/>
      <c r="RYD114" s="49"/>
      <c r="RYE114" s="49"/>
      <c r="RYF114" s="51"/>
      <c r="RYG114" s="48"/>
      <c r="RYH114" s="49"/>
      <c r="RYI114" s="49"/>
      <c r="RYJ114" s="49"/>
      <c r="RYK114" s="49"/>
      <c r="RYL114" s="49"/>
      <c r="RYM114" s="49"/>
      <c r="RYN114" s="51"/>
      <c r="RYO114" s="48"/>
      <c r="RYP114" s="49"/>
      <c r="RYQ114" s="49"/>
      <c r="RYR114" s="49"/>
      <c r="RYS114" s="49"/>
      <c r="RYT114" s="49"/>
      <c r="RYU114" s="49"/>
      <c r="RYV114" s="51"/>
      <c r="RYW114" s="48"/>
      <c r="RYX114" s="49"/>
      <c r="RYY114" s="49"/>
      <c r="RYZ114" s="49"/>
      <c r="RZA114" s="49"/>
      <c r="RZB114" s="49"/>
      <c r="RZC114" s="49"/>
      <c r="RZD114" s="51"/>
      <c r="RZE114" s="48"/>
      <c r="RZF114" s="49"/>
      <c r="RZG114" s="49"/>
      <c r="RZH114" s="49"/>
      <c r="RZI114" s="49"/>
      <c r="RZJ114" s="49"/>
      <c r="RZK114" s="49"/>
      <c r="RZL114" s="51"/>
      <c r="RZM114" s="48"/>
      <c r="RZN114" s="49"/>
      <c r="RZO114" s="49"/>
      <c r="RZP114" s="49"/>
      <c r="RZQ114" s="49"/>
      <c r="RZR114" s="49"/>
      <c r="RZS114" s="49"/>
      <c r="RZT114" s="51"/>
      <c r="RZU114" s="48"/>
      <c r="RZV114" s="49"/>
      <c r="RZW114" s="49"/>
      <c r="RZX114" s="49"/>
      <c r="RZY114" s="49"/>
      <c r="RZZ114" s="49"/>
      <c r="SAA114" s="49"/>
      <c r="SAB114" s="51"/>
      <c r="SAC114" s="48"/>
      <c r="SAD114" s="49"/>
      <c r="SAE114" s="49"/>
      <c r="SAF114" s="49"/>
      <c r="SAG114" s="49"/>
      <c r="SAH114" s="49"/>
      <c r="SAI114" s="49"/>
      <c r="SAJ114" s="51"/>
      <c r="SAK114" s="48"/>
      <c r="SAL114" s="49"/>
      <c r="SAM114" s="49"/>
      <c r="SAN114" s="49"/>
      <c r="SAO114" s="49"/>
      <c r="SAP114" s="49"/>
      <c r="SAQ114" s="49"/>
      <c r="SAR114" s="51"/>
      <c r="SAS114" s="48"/>
      <c r="SAT114" s="49"/>
      <c r="SAU114" s="49"/>
      <c r="SAV114" s="49"/>
      <c r="SAW114" s="49"/>
      <c r="SAX114" s="49"/>
      <c r="SAY114" s="49"/>
      <c r="SAZ114" s="51"/>
      <c r="SBA114" s="48"/>
      <c r="SBB114" s="49"/>
      <c r="SBC114" s="49"/>
      <c r="SBD114" s="49"/>
      <c r="SBE114" s="49"/>
      <c r="SBF114" s="49"/>
      <c r="SBG114" s="49"/>
      <c r="SBH114" s="51"/>
      <c r="SBI114" s="48"/>
      <c r="SBJ114" s="49"/>
      <c r="SBK114" s="49"/>
      <c r="SBL114" s="49"/>
      <c r="SBM114" s="49"/>
      <c r="SBN114" s="49"/>
      <c r="SBO114" s="49"/>
      <c r="SBP114" s="51"/>
      <c r="SBQ114" s="48"/>
      <c r="SBR114" s="49"/>
      <c r="SBS114" s="49"/>
      <c r="SBT114" s="49"/>
      <c r="SBU114" s="49"/>
      <c r="SBV114" s="49"/>
      <c r="SBW114" s="49"/>
      <c r="SBX114" s="51"/>
      <c r="SBY114" s="48"/>
      <c r="SBZ114" s="49"/>
      <c r="SCA114" s="49"/>
      <c r="SCB114" s="49"/>
      <c r="SCC114" s="49"/>
      <c r="SCD114" s="49"/>
      <c r="SCE114" s="49"/>
      <c r="SCF114" s="51"/>
      <c r="SCG114" s="48"/>
      <c r="SCH114" s="49"/>
      <c r="SCI114" s="49"/>
      <c r="SCJ114" s="49"/>
      <c r="SCK114" s="49"/>
      <c r="SCL114" s="49"/>
      <c r="SCM114" s="49"/>
      <c r="SCN114" s="51"/>
      <c r="SCO114" s="48"/>
      <c r="SCP114" s="49"/>
      <c r="SCQ114" s="49"/>
      <c r="SCR114" s="49"/>
      <c r="SCS114" s="49"/>
      <c r="SCT114" s="49"/>
      <c r="SCU114" s="49"/>
      <c r="SCV114" s="51"/>
      <c r="SCW114" s="48"/>
      <c r="SCX114" s="49"/>
      <c r="SCY114" s="49"/>
      <c r="SCZ114" s="49"/>
      <c r="SDA114" s="49"/>
      <c r="SDB114" s="49"/>
      <c r="SDC114" s="49"/>
      <c r="SDD114" s="51"/>
      <c r="SDE114" s="48"/>
      <c r="SDF114" s="49"/>
      <c r="SDG114" s="49"/>
      <c r="SDH114" s="49"/>
      <c r="SDI114" s="49"/>
      <c r="SDJ114" s="49"/>
      <c r="SDK114" s="49"/>
      <c r="SDL114" s="51"/>
      <c r="SDM114" s="48"/>
      <c r="SDN114" s="49"/>
      <c r="SDO114" s="49"/>
      <c r="SDP114" s="49"/>
      <c r="SDQ114" s="49"/>
      <c r="SDR114" s="49"/>
      <c r="SDS114" s="49"/>
      <c r="SDT114" s="51"/>
      <c r="SDU114" s="48"/>
      <c r="SDV114" s="49"/>
      <c r="SDW114" s="49"/>
      <c r="SDX114" s="49"/>
      <c r="SDY114" s="49"/>
      <c r="SDZ114" s="49"/>
      <c r="SEA114" s="49"/>
      <c r="SEB114" s="51"/>
      <c r="SEC114" s="48"/>
      <c r="SED114" s="49"/>
      <c r="SEE114" s="49"/>
      <c r="SEF114" s="49"/>
      <c r="SEG114" s="49"/>
      <c r="SEH114" s="49"/>
      <c r="SEI114" s="49"/>
      <c r="SEJ114" s="51"/>
      <c r="SEK114" s="48"/>
      <c r="SEL114" s="49"/>
      <c r="SEM114" s="49"/>
      <c r="SEN114" s="49"/>
      <c r="SEO114" s="49"/>
      <c r="SEP114" s="49"/>
      <c r="SEQ114" s="49"/>
      <c r="SER114" s="51"/>
      <c r="SES114" s="48"/>
      <c r="SET114" s="49"/>
      <c r="SEU114" s="49"/>
      <c r="SEV114" s="49"/>
      <c r="SEW114" s="49"/>
      <c r="SEX114" s="49"/>
      <c r="SEY114" s="49"/>
      <c r="SEZ114" s="51"/>
      <c r="SFA114" s="48"/>
      <c r="SFB114" s="49"/>
      <c r="SFC114" s="49"/>
      <c r="SFD114" s="49"/>
      <c r="SFE114" s="49"/>
      <c r="SFF114" s="49"/>
      <c r="SFG114" s="49"/>
      <c r="SFH114" s="51"/>
      <c r="SFI114" s="48"/>
      <c r="SFJ114" s="49"/>
      <c r="SFK114" s="49"/>
      <c r="SFL114" s="49"/>
      <c r="SFM114" s="49"/>
      <c r="SFN114" s="49"/>
      <c r="SFO114" s="49"/>
      <c r="SFP114" s="51"/>
      <c r="SFQ114" s="48"/>
      <c r="SFR114" s="49"/>
      <c r="SFS114" s="49"/>
      <c r="SFT114" s="49"/>
      <c r="SFU114" s="49"/>
      <c r="SFV114" s="49"/>
      <c r="SFW114" s="49"/>
      <c r="SFX114" s="51"/>
      <c r="SFY114" s="48"/>
      <c r="SFZ114" s="49"/>
      <c r="SGA114" s="49"/>
      <c r="SGB114" s="49"/>
      <c r="SGC114" s="49"/>
      <c r="SGD114" s="49"/>
      <c r="SGE114" s="49"/>
      <c r="SGF114" s="51"/>
      <c r="SGG114" s="48"/>
      <c r="SGH114" s="49"/>
      <c r="SGI114" s="49"/>
      <c r="SGJ114" s="49"/>
      <c r="SGK114" s="49"/>
      <c r="SGL114" s="49"/>
      <c r="SGM114" s="49"/>
      <c r="SGN114" s="51"/>
      <c r="SGO114" s="48"/>
      <c r="SGP114" s="49"/>
      <c r="SGQ114" s="49"/>
      <c r="SGR114" s="49"/>
      <c r="SGS114" s="49"/>
      <c r="SGT114" s="49"/>
      <c r="SGU114" s="49"/>
      <c r="SGV114" s="51"/>
      <c r="SGW114" s="48"/>
      <c r="SGX114" s="49"/>
      <c r="SGY114" s="49"/>
      <c r="SGZ114" s="49"/>
      <c r="SHA114" s="49"/>
      <c r="SHB114" s="49"/>
      <c r="SHC114" s="49"/>
      <c r="SHD114" s="51"/>
      <c r="SHE114" s="48"/>
      <c r="SHF114" s="49"/>
      <c r="SHG114" s="49"/>
      <c r="SHH114" s="49"/>
      <c r="SHI114" s="49"/>
      <c r="SHJ114" s="49"/>
      <c r="SHK114" s="49"/>
      <c r="SHL114" s="51"/>
      <c r="SHM114" s="48"/>
      <c r="SHN114" s="49"/>
      <c r="SHO114" s="49"/>
      <c r="SHP114" s="49"/>
      <c r="SHQ114" s="49"/>
      <c r="SHR114" s="49"/>
      <c r="SHS114" s="49"/>
      <c r="SHT114" s="51"/>
      <c r="SHU114" s="48"/>
      <c r="SHV114" s="49"/>
      <c r="SHW114" s="49"/>
      <c r="SHX114" s="49"/>
      <c r="SHY114" s="49"/>
      <c r="SHZ114" s="49"/>
      <c r="SIA114" s="49"/>
      <c r="SIB114" s="51"/>
      <c r="SIC114" s="48"/>
      <c r="SID114" s="49"/>
      <c r="SIE114" s="49"/>
      <c r="SIF114" s="49"/>
      <c r="SIG114" s="49"/>
      <c r="SIH114" s="49"/>
      <c r="SII114" s="49"/>
      <c r="SIJ114" s="51"/>
      <c r="SIK114" s="48"/>
      <c r="SIL114" s="49"/>
      <c r="SIM114" s="49"/>
      <c r="SIN114" s="49"/>
      <c r="SIO114" s="49"/>
      <c r="SIP114" s="49"/>
      <c r="SIQ114" s="49"/>
      <c r="SIR114" s="51"/>
      <c r="SIS114" s="48"/>
      <c r="SIT114" s="49"/>
      <c r="SIU114" s="49"/>
      <c r="SIV114" s="49"/>
      <c r="SIW114" s="49"/>
      <c r="SIX114" s="49"/>
      <c r="SIY114" s="49"/>
      <c r="SIZ114" s="51"/>
      <c r="SJA114" s="48"/>
      <c r="SJB114" s="49"/>
      <c r="SJC114" s="49"/>
      <c r="SJD114" s="49"/>
      <c r="SJE114" s="49"/>
      <c r="SJF114" s="49"/>
      <c r="SJG114" s="49"/>
      <c r="SJH114" s="51"/>
      <c r="SJI114" s="48"/>
      <c r="SJJ114" s="49"/>
      <c r="SJK114" s="49"/>
      <c r="SJL114" s="49"/>
      <c r="SJM114" s="49"/>
      <c r="SJN114" s="49"/>
      <c r="SJO114" s="49"/>
      <c r="SJP114" s="51"/>
      <c r="SJQ114" s="48"/>
      <c r="SJR114" s="49"/>
      <c r="SJS114" s="49"/>
      <c r="SJT114" s="49"/>
      <c r="SJU114" s="49"/>
      <c r="SJV114" s="49"/>
      <c r="SJW114" s="49"/>
      <c r="SJX114" s="51"/>
      <c r="SJY114" s="48"/>
      <c r="SJZ114" s="49"/>
      <c r="SKA114" s="49"/>
      <c r="SKB114" s="49"/>
      <c r="SKC114" s="49"/>
      <c r="SKD114" s="49"/>
      <c r="SKE114" s="49"/>
      <c r="SKF114" s="51"/>
      <c r="SKG114" s="48"/>
      <c r="SKH114" s="49"/>
      <c r="SKI114" s="49"/>
      <c r="SKJ114" s="49"/>
      <c r="SKK114" s="49"/>
      <c r="SKL114" s="49"/>
      <c r="SKM114" s="49"/>
      <c r="SKN114" s="51"/>
      <c r="SKO114" s="48"/>
      <c r="SKP114" s="49"/>
      <c r="SKQ114" s="49"/>
      <c r="SKR114" s="49"/>
      <c r="SKS114" s="49"/>
      <c r="SKT114" s="49"/>
      <c r="SKU114" s="49"/>
      <c r="SKV114" s="51"/>
      <c r="SKW114" s="48"/>
      <c r="SKX114" s="49"/>
      <c r="SKY114" s="49"/>
      <c r="SKZ114" s="49"/>
      <c r="SLA114" s="49"/>
      <c r="SLB114" s="49"/>
      <c r="SLC114" s="49"/>
      <c r="SLD114" s="51"/>
      <c r="SLE114" s="48"/>
      <c r="SLF114" s="49"/>
      <c r="SLG114" s="49"/>
      <c r="SLH114" s="49"/>
      <c r="SLI114" s="49"/>
      <c r="SLJ114" s="49"/>
      <c r="SLK114" s="49"/>
      <c r="SLL114" s="51"/>
      <c r="SLM114" s="48"/>
      <c r="SLN114" s="49"/>
      <c r="SLO114" s="49"/>
      <c r="SLP114" s="49"/>
      <c r="SLQ114" s="49"/>
      <c r="SLR114" s="49"/>
      <c r="SLS114" s="49"/>
      <c r="SLT114" s="51"/>
      <c r="SLU114" s="48"/>
      <c r="SLV114" s="49"/>
      <c r="SLW114" s="49"/>
      <c r="SLX114" s="49"/>
      <c r="SLY114" s="49"/>
      <c r="SLZ114" s="49"/>
      <c r="SMA114" s="49"/>
      <c r="SMB114" s="51"/>
      <c r="SMC114" s="48"/>
      <c r="SMD114" s="49"/>
      <c r="SME114" s="49"/>
      <c r="SMF114" s="49"/>
      <c r="SMG114" s="49"/>
      <c r="SMH114" s="49"/>
      <c r="SMI114" s="49"/>
      <c r="SMJ114" s="51"/>
      <c r="SMK114" s="48"/>
      <c r="SML114" s="49"/>
      <c r="SMM114" s="49"/>
      <c r="SMN114" s="49"/>
      <c r="SMO114" s="49"/>
      <c r="SMP114" s="49"/>
      <c r="SMQ114" s="49"/>
      <c r="SMR114" s="51"/>
      <c r="SMS114" s="48"/>
      <c r="SMT114" s="49"/>
      <c r="SMU114" s="49"/>
      <c r="SMV114" s="49"/>
      <c r="SMW114" s="49"/>
      <c r="SMX114" s="49"/>
      <c r="SMY114" s="49"/>
      <c r="SMZ114" s="51"/>
      <c r="SNA114" s="48"/>
      <c r="SNB114" s="49"/>
      <c r="SNC114" s="49"/>
      <c r="SND114" s="49"/>
      <c r="SNE114" s="49"/>
      <c r="SNF114" s="49"/>
      <c r="SNG114" s="49"/>
      <c r="SNH114" s="51"/>
      <c r="SNI114" s="48"/>
      <c r="SNJ114" s="49"/>
      <c r="SNK114" s="49"/>
      <c r="SNL114" s="49"/>
      <c r="SNM114" s="49"/>
      <c r="SNN114" s="49"/>
      <c r="SNO114" s="49"/>
      <c r="SNP114" s="51"/>
      <c r="SNQ114" s="48"/>
      <c r="SNR114" s="49"/>
      <c r="SNS114" s="49"/>
      <c r="SNT114" s="49"/>
      <c r="SNU114" s="49"/>
      <c r="SNV114" s="49"/>
      <c r="SNW114" s="49"/>
      <c r="SNX114" s="51"/>
      <c r="SNY114" s="48"/>
      <c r="SNZ114" s="49"/>
      <c r="SOA114" s="49"/>
      <c r="SOB114" s="49"/>
      <c r="SOC114" s="49"/>
      <c r="SOD114" s="49"/>
      <c r="SOE114" s="49"/>
      <c r="SOF114" s="51"/>
      <c r="SOG114" s="48"/>
      <c r="SOH114" s="49"/>
      <c r="SOI114" s="49"/>
      <c r="SOJ114" s="49"/>
      <c r="SOK114" s="49"/>
      <c r="SOL114" s="49"/>
      <c r="SOM114" s="49"/>
      <c r="SON114" s="51"/>
      <c r="SOO114" s="48"/>
      <c r="SOP114" s="49"/>
      <c r="SOQ114" s="49"/>
      <c r="SOR114" s="49"/>
      <c r="SOS114" s="49"/>
      <c r="SOT114" s="49"/>
      <c r="SOU114" s="49"/>
      <c r="SOV114" s="51"/>
      <c r="SOW114" s="48"/>
      <c r="SOX114" s="49"/>
      <c r="SOY114" s="49"/>
      <c r="SOZ114" s="49"/>
      <c r="SPA114" s="49"/>
      <c r="SPB114" s="49"/>
      <c r="SPC114" s="49"/>
      <c r="SPD114" s="51"/>
      <c r="SPE114" s="48"/>
      <c r="SPF114" s="49"/>
      <c r="SPG114" s="49"/>
      <c r="SPH114" s="49"/>
      <c r="SPI114" s="49"/>
      <c r="SPJ114" s="49"/>
      <c r="SPK114" s="49"/>
      <c r="SPL114" s="51"/>
      <c r="SPM114" s="48"/>
      <c r="SPN114" s="49"/>
      <c r="SPO114" s="49"/>
      <c r="SPP114" s="49"/>
      <c r="SPQ114" s="49"/>
      <c r="SPR114" s="49"/>
      <c r="SPS114" s="49"/>
      <c r="SPT114" s="51"/>
      <c r="SPU114" s="48"/>
      <c r="SPV114" s="49"/>
      <c r="SPW114" s="49"/>
      <c r="SPX114" s="49"/>
      <c r="SPY114" s="49"/>
      <c r="SPZ114" s="49"/>
      <c r="SQA114" s="49"/>
      <c r="SQB114" s="51"/>
      <c r="SQC114" s="48"/>
      <c r="SQD114" s="49"/>
      <c r="SQE114" s="49"/>
      <c r="SQF114" s="49"/>
      <c r="SQG114" s="49"/>
      <c r="SQH114" s="49"/>
      <c r="SQI114" s="49"/>
      <c r="SQJ114" s="51"/>
      <c r="SQK114" s="48"/>
      <c r="SQL114" s="49"/>
      <c r="SQM114" s="49"/>
      <c r="SQN114" s="49"/>
      <c r="SQO114" s="49"/>
      <c r="SQP114" s="49"/>
      <c r="SQQ114" s="49"/>
      <c r="SQR114" s="51"/>
      <c r="SQS114" s="48"/>
      <c r="SQT114" s="49"/>
      <c r="SQU114" s="49"/>
      <c r="SQV114" s="49"/>
      <c r="SQW114" s="49"/>
      <c r="SQX114" s="49"/>
      <c r="SQY114" s="49"/>
      <c r="SQZ114" s="51"/>
      <c r="SRA114" s="48"/>
      <c r="SRB114" s="49"/>
      <c r="SRC114" s="49"/>
      <c r="SRD114" s="49"/>
      <c r="SRE114" s="49"/>
      <c r="SRF114" s="49"/>
      <c r="SRG114" s="49"/>
      <c r="SRH114" s="51"/>
      <c r="SRI114" s="48"/>
      <c r="SRJ114" s="49"/>
      <c r="SRK114" s="49"/>
      <c r="SRL114" s="49"/>
      <c r="SRM114" s="49"/>
      <c r="SRN114" s="49"/>
      <c r="SRO114" s="49"/>
      <c r="SRP114" s="51"/>
      <c r="SRQ114" s="48"/>
      <c r="SRR114" s="49"/>
      <c r="SRS114" s="49"/>
      <c r="SRT114" s="49"/>
      <c r="SRU114" s="49"/>
      <c r="SRV114" s="49"/>
      <c r="SRW114" s="49"/>
      <c r="SRX114" s="51"/>
      <c r="SRY114" s="48"/>
      <c r="SRZ114" s="49"/>
      <c r="SSA114" s="49"/>
      <c r="SSB114" s="49"/>
      <c r="SSC114" s="49"/>
      <c r="SSD114" s="49"/>
      <c r="SSE114" s="49"/>
      <c r="SSF114" s="51"/>
      <c r="SSG114" s="48"/>
      <c r="SSH114" s="49"/>
      <c r="SSI114" s="49"/>
      <c r="SSJ114" s="49"/>
      <c r="SSK114" s="49"/>
      <c r="SSL114" s="49"/>
      <c r="SSM114" s="49"/>
      <c r="SSN114" s="51"/>
      <c r="SSO114" s="48"/>
      <c r="SSP114" s="49"/>
      <c r="SSQ114" s="49"/>
      <c r="SSR114" s="49"/>
      <c r="SSS114" s="49"/>
      <c r="SST114" s="49"/>
      <c r="SSU114" s="49"/>
      <c r="SSV114" s="51"/>
      <c r="SSW114" s="48"/>
      <c r="SSX114" s="49"/>
      <c r="SSY114" s="49"/>
      <c r="SSZ114" s="49"/>
      <c r="STA114" s="49"/>
      <c r="STB114" s="49"/>
      <c r="STC114" s="49"/>
      <c r="STD114" s="51"/>
      <c r="STE114" s="48"/>
      <c r="STF114" s="49"/>
      <c r="STG114" s="49"/>
      <c r="STH114" s="49"/>
      <c r="STI114" s="49"/>
      <c r="STJ114" s="49"/>
      <c r="STK114" s="49"/>
      <c r="STL114" s="51"/>
      <c r="STM114" s="48"/>
      <c r="STN114" s="49"/>
      <c r="STO114" s="49"/>
      <c r="STP114" s="49"/>
      <c r="STQ114" s="49"/>
      <c r="STR114" s="49"/>
      <c r="STS114" s="49"/>
      <c r="STT114" s="51"/>
      <c r="STU114" s="48"/>
      <c r="STV114" s="49"/>
      <c r="STW114" s="49"/>
      <c r="STX114" s="49"/>
      <c r="STY114" s="49"/>
      <c r="STZ114" s="49"/>
      <c r="SUA114" s="49"/>
      <c r="SUB114" s="51"/>
      <c r="SUC114" s="48"/>
      <c r="SUD114" s="49"/>
      <c r="SUE114" s="49"/>
      <c r="SUF114" s="49"/>
      <c r="SUG114" s="49"/>
      <c r="SUH114" s="49"/>
      <c r="SUI114" s="49"/>
      <c r="SUJ114" s="51"/>
      <c r="SUK114" s="48"/>
      <c r="SUL114" s="49"/>
      <c r="SUM114" s="49"/>
      <c r="SUN114" s="49"/>
      <c r="SUO114" s="49"/>
      <c r="SUP114" s="49"/>
      <c r="SUQ114" s="49"/>
      <c r="SUR114" s="51"/>
      <c r="SUS114" s="48"/>
      <c r="SUT114" s="49"/>
      <c r="SUU114" s="49"/>
      <c r="SUV114" s="49"/>
      <c r="SUW114" s="49"/>
      <c r="SUX114" s="49"/>
      <c r="SUY114" s="49"/>
      <c r="SUZ114" s="51"/>
      <c r="SVA114" s="48"/>
      <c r="SVB114" s="49"/>
      <c r="SVC114" s="49"/>
      <c r="SVD114" s="49"/>
      <c r="SVE114" s="49"/>
      <c r="SVF114" s="49"/>
      <c r="SVG114" s="49"/>
      <c r="SVH114" s="51"/>
      <c r="SVI114" s="48"/>
      <c r="SVJ114" s="49"/>
      <c r="SVK114" s="49"/>
      <c r="SVL114" s="49"/>
      <c r="SVM114" s="49"/>
      <c r="SVN114" s="49"/>
      <c r="SVO114" s="49"/>
      <c r="SVP114" s="51"/>
      <c r="SVQ114" s="48"/>
      <c r="SVR114" s="49"/>
      <c r="SVS114" s="49"/>
      <c r="SVT114" s="49"/>
      <c r="SVU114" s="49"/>
      <c r="SVV114" s="49"/>
      <c r="SVW114" s="49"/>
      <c r="SVX114" s="51"/>
      <c r="SVY114" s="48"/>
      <c r="SVZ114" s="49"/>
      <c r="SWA114" s="49"/>
      <c r="SWB114" s="49"/>
      <c r="SWC114" s="49"/>
      <c r="SWD114" s="49"/>
      <c r="SWE114" s="49"/>
      <c r="SWF114" s="51"/>
      <c r="SWG114" s="48"/>
      <c r="SWH114" s="49"/>
      <c r="SWI114" s="49"/>
      <c r="SWJ114" s="49"/>
      <c r="SWK114" s="49"/>
      <c r="SWL114" s="49"/>
      <c r="SWM114" s="49"/>
      <c r="SWN114" s="51"/>
      <c r="SWO114" s="48"/>
      <c r="SWP114" s="49"/>
      <c r="SWQ114" s="49"/>
      <c r="SWR114" s="49"/>
      <c r="SWS114" s="49"/>
      <c r="SWT114" s="49"/>
      <c r="SWU114" s="49"/>
      <c r="SWV114" s="51"/>
      <c r="SWW114" s="48"/>
      <c r="SWX114" s="49"/>
      <c r="SWY114" s="49"/>
      <c r="SWZ114" s="49"/>
      <c r="SXA114" s="49"/>
      <c r="SXB114" s="49"/>
      <c r="SXC114" s="49"/>
      <c r="SXD114" s="51"/>
      <c r="SXE114" s="48"/>
      <c r="SXF114" s="49"/>
      <c r="SXG114" s="49"/>
      <c r="SXH114" s="49"/>
      <c r="SXI114" s="49"/>
      <c r="SXJ114" s="49"/>
      <c r="SXK114" s="49"/>
      <c r="SXL114" s="51"/>
      <c r="SXM114" s="48"/>
      <c r="SXN114" s="49"/>
      <c r="SXO114" s="49"/>
      <c r="SXP114" s="49"/>
      <c r="SXQ114" s="49"/>
      <c r="SXR114" s="49"/>
      <c r="SXS114" s="49"/>
      <c r="SXT114" s="51"/>
      <c r="SXU114" s="48"/>
      <c r="SXV114" s="49"/>
      <c r="SXW114" s="49"/>
      <c r="SXX114" s="49"/>
      <c r="SXY114" s="49"/>
      <c r="SXZ114" s="49"/>
      <c r="SYA114" s="49"/>
      <c r="SYB114" s="51"/>
      <c r="SYC114" s="48"/>
      <c r="SYD114" s="49"/>
      <c r="SYE114" s="49"/>
      <c r="SYF114" s="49"/>
      <c r="SYG114" s="49"/>
      <c r="SYH114" s="49"/>
      <c r="SYI114" s="49"/>
      <c r="SYJ114" s="51"/>
      <c r="SYK114" s="48"/>
      <c r="SYL114" s="49"/>
      <c r="SYM114" s="49"/>
      <c r="SYN114" s="49"/>
      <c r="SYO114" s="49"/>
      <c r="SYP114" s="49"/>
      <c r="SYQ114" s="49"/>
      <c r="SYR114" s="51"/>
      <c r="SYS114" s="48"/>
      <c r="SYT114" s="49"/>
      <c r="SYU114" s="49"/>
      <c r="SYV114" s="49"/>
      <c r="SYW114" s="49"/>
      <c r="SYX114" s="49"/>
      <c r="SYY114" s="49"/>
      <c r="SYZ114" s="51"/>
      <c r="SZA114" s="48"/>
      <c r="SZB114" s="49"/>
      <c r="SZC114" s="49"/>
      <c r="SZD114" s="49"/>
      <c r="SZE114" s="49"/>
      <c r="SZF114" s="49"/>
      <c r="SZG114" s="49"/>
      <c r="SZH114" s="51"/>
      <c r="SZI114" s="48"/>
      <c r="SZJ114" s="49"/>
      <c r="SZK114" s="49"/>
      <c r="SZL114" s="49"/>
      <c r="SZM114" s="49"/>
      <c r="SZN114" s="49"/>
      <c r="SZO114" s="49"/>
      <c r="SZP114" s="51"/>
      <c r="SZQ114" s="48"/>
      <c r="SZR114" s="49"/>
      <c r="SZS114" s="49"/>
      <c r="SZT114" s="49"/>
      <c r="SZU114" s="49"/>
      <c r="SZV114" s="49"/>
      <c r="SZW114" s="49"/>
      <c r="SZX114" s="51"/>
      <c r="SZY114" s="48"/>
      <c r="SZZ114" s="49"/>
      <c r="TAA114" s="49"/>
      <c r="TAB114" s="49"/>
      <c r="TAC114" s="49"/>
      <c r="TAD114" s="49"/>
      <c r="TAE114" s="49"/>
      <c r="TAF114" s="51"/>
      <c r="TAG114" s="48"/>
      <c r="TAH114" s="49"/>
      <c r="TAI114" s="49"/>
      <c r="TAJ114" s="49"/>
      <c r="TAK114" s="49"/>
      <c r="TAL114" s="49"/>
      <c r="TAM114" s="49"/>
      <c r="TAN114" s="51"/>
      <c r="TAO114" s="48"/>
      <c r="TAP114" s="49"/>
      <c r="TAQ114" s="49"/>
      <c r="TAR114" s="49"/>
      <c r="TAS114" s="49"/>
      <c r="TAT114" s="49"/>
      <c r="TAU114" s="49"/>
      <c r="TAV114" s="51"/>
      <c r="TAW114" s="48"/>
      <c r="TAX114" s="49"/>
      <c r="TAY114" s="49"/>
      <c r="TAZ114" s="49"/>
      <c r="TBA114" s="49"/>
      <c r="TBB114" s="49"/>
      <c r="TBC114" s="49"/>
      <c r="TBD114" s="51"/>
      <c r="TBE114" s="48"/>
      <c r="TBF114" s="49"/>
      <c r="TBG114" s="49"/>
      <c r="TBH114" s="49"/>
      <c r="TBI114" s="49"/>
      <c r="TBJ114" s="49"/>
      <c r="TBK114" s="49"/>
      <c r="TBL114" s="51"/>
      <c r="TBM114" s="48"/>
      <c r="TBN114" s="49"/>
      <c r="TBO114" s="49"/>
      <c r="TBP114" s="49"/>
      <c r="TBQ114" s="49"/>
      <c r="TBR114" s="49"/>
      <c r="TBS114" s="49"/>
      <c r="TBT114" s="51"/>
      <c r="TBU114" s="48"/>
      <c r="TBV114" s="49"/>
      <c r="TBW114" s="49"/>
      <c r="TBX114" s="49"/>
      <c r="TBY114" s="49"/>
      <c r="TBZ114" s="49"/>
      <c r="TCA114" s="49"/>
      <c r="TCB114" s="51"/>
      <c r="TCC114" s="48"/>
      <c r="TCD114" s="49"/>
      <c r="TCE114" s="49"/>
      <c r="TCF114" s="49"/>
      <c r="TCG114" s="49"/>
      <c r="TCH114" s="49"/>
      <c r="TCI114" s="49"/>
      <c r="TCJ114" s="51"/>
      <c r="TCK114" s="48"/>
      <c r="TCL114" s="49"/>
      <c r="TCM114" s="49"/>
      <c r="TCN114" s="49"/>
      <c r="TCO114" s="49"/>
      <c r="TCP114" s="49"/>
      <c r="TCQ114" s="49"/>
      <c r="TCR114" s="51"/>
      <c r="TCS114" s="48"/>
      <c r="TCT114" s="49"/>
      <c r="TCU114" s="49"/>
      <c r="TCV114" s="49"/>
      <c r="TCW114" s="49"/>
      <c r="TCX114" s="49"/>
      <c r="TCY114" s="49"/>
      <c r="TCZ114" s="51"/>
      <c r="TDA114" s="48"/>
      <c r="TDB114" s="49"/>
      <c r="TDC114" s="49"/>
      <c r="TDD114" s="49"/>
      <c r="TDE114" s="49"/>
      <c r="TDF114" s="49"/>
      <c r="TDG114" s="49"/>
      <c r="TDH114" s="51"/>
      <c r="TDI114" s="48"/>
      <c r="TDJ114" s="49"/>
      <c r="TDK114" s="49"/>
      <c r="TDL114" s="49"/>
      <c r="TDM114" s="49"/>
      <c r="TDN114" s="49"/>
      <c r="TDO114" s="49"/>
      <c r="TDP114" s="51"/>
      <c r="TDQ114" s="48"/>
      <c r="TDR114" s="49"/>
      <c r="TDS114" s="49"/>
      <c r="TDT114" s="49"/>
      <c r="TDU114" s="49"/>
      <c r="TDV114" s="49"/>
      <c r="TDW114" s="49"/>
      <c r="TDX114" s="51"/>
      <c r="TDY114" s="48"/>
      <c r="TDZ114" s="49"/>
      <c r="TEA114" s="49"/>
      <c r="TEB114" s="49"/>
      <c r="TEC114" s="49"/>
      <c r="TED114" s="49"/>
      <c r="TEE114" s="49"/>
      <c r="TEF114" s="51"/>
      <c r="TEG114" s="48"/>
      <c r="TEH114" s="49"/>
      <c r="TEI114" s="49"/>
      <c r="TEJ114" s="49"/>
      <c r="TEK114" s="49"/>
      <c r="TEL114" s="49"/>
      <c r="TEM114" s="49"/>
      <c r="TEN114" s="51"/>
      <c r="TEO114" s="48"/>
      <c r="TEP114" s="49"/>
      <c r="TEQ114" s="49"/>
      <c r="TER114" s="49"/>
      <c r="TES114" s="49"/>
      <c r="TET114" s="49"/>
      <c r="TEU114" s="49"/>
      <c r="TEV114" s="51"/>
      <c r="TEW114" s="48"/>
      <c r="TEX114" s="49"/>
      <c r="TEY114" s="49"/>
      <c r="TEZ114" s="49"/>
      <c r="TFA114" s="49"/>
      <c r="TFB114" s="49"/>
      <c r="TFC114" s="49"/>
      <c r="TFD114" s="51"/>
      <c r="TFE114" s="48"/>
      <c r="TFF114" s="49"/>
      <c r="TFG114" s="49"/>
      <c r="TFH114" s="49"/>
      <c r="TFI114" s="49"/>
      <c r="TFJ114" s="49"/>
      <c r="TFK114" s="49"/>
      <c r="TFL114" s="51"/>
      <c r="TFM114" s="48"/>
      <c r="TFN114" s="49"/>
      <c r="TFO114" s="49"/>
      <c r="TFP114" s="49"/>
      <c r="TFQ114" s="49"/>
      <c r="TFR114" s="49"/>
      <c r="TFS114" s="49"/>
      <c r="TFT114" s="51"/>
      <c r="TFU114" s="48"/>
      <c r="TFV114" s="49"/>
      <c r="TFW114" s="49"/>
      <c r="TFX114" s="49"/>
      <c r="TFY114" s="49"/>
      <c r="TFZ114" s="49"/>
      <c r="TGA114" s="49"/>
      <c r="TGB114" s="51"/>
      <c r="TGC114" s="48"/>
      <c r="TGD114" s="49"/>
      <c r="TGE114" s="49"/>
      <c r="TGF114" s="49"/>
      <c r="TGG114" s="49"/>
      <c r="TGH114" s="49"/>
      <c r="TGI114" s="49"/>
      <c r="TGJ114" s="51"/>
      <c r="TGK114" s="48"/>
      <c r="TGL114" s="49"/>
      <c r="TGM114" s="49"/>
      <c r="TGN114" s="49"/>
      <c r="TGO114" s="49"/>
      <c r="TGP114" s="49"/>
      <c r="TGQ114" s="49"/>
      <c r="TGR114" s="51"/>
      <c r="TGS114" s="48"/>
      <c r="TGT114" s="49"/>
      <c r="TGU114" s="49"/>
      <c r="TGV114" s="49"/>
      <c r="TGW114" s="49"/>
      <c r="TGX114" s="49"/>
      <c r="TGY114" s="49"/>
      <c r="TGZ114" s="51"/>
      <c r="THA114" s="48"/>
      <c r="THB114" s="49"/>
      <c r="THC114" s="49"/>
      <c r="THD114" s="49"/>
      <c r="THE114" s="49"/>
      <c r="THF114" s="49"/>
      <c r="THG114" s="49"/>
      <c r="THH114" s="51"/>
      <c r="THI114" s="48"/>
      <c r="THJ114" s="49"/>
      <c r="THK114" s="49"/>
      <c r="THL114" s="49"/>
      <c r="THM114" s="49"/>
      <c r="THN114" s="49"/>
      <c r="THO114" s="49"/>
      <c r="THP114" s="51"/>
      <c r="THQ114" s="48"/>
      <c r="THR114" s="49"/>
      <c r="THS114" s="49"/>
      <c r="THT114" s="49"/>
      <c r="THU114" s="49"/>
      <c r="THV114" s="49"/>
      <c r="THW114" s="49"/>
      <c r="THX114" s="51"/>
      <c r="THY114" s="48"/>
      <c r="THZ114" s="49"/>
      <c r="TIA114" s="49"/>
      <c r="TIB114" s="49"/>
      <c r="TIC114" s="49"/>
      <c r="TID114" s="49"/>
      <c r="TIE114" s="49"/>
      <c r="TIF114" s="51"/>
      <c r="TIG114" s="48"/>
      <c r="TIH114" s="49"/>
      <c r="TII114" s="49"/>
      <c r="TIJ114" s="49"/>
      <c r="TIK114" s="49"/>
      <c r="TIL114" s="49"/>
      <c r="TIM114" s="49"/>
      <c r="TIN114" s="51"/>
      <c r="TIO114" s="48"/>
      <c r="TIP114" s="49"/>
      <c r="TIQ114" s="49"/>
      <c r="TIR114" s="49"/>
      <c r="TIS114" s="49"/>
      <c r="TIT114" s="49"/>
      <c r="TIU114" s="49"/>
      <c r="TIV114" s="51"/>
      <c r="TIW114" s="48"/>
      <c r="TIX114" s="49"/>
      <c r="TIY114" s="49"/>
      <c r="TIZ114" s="49"/>
      <c r="TJA114" s="49"/>
      <c r="TJB114" s="49"/>
      <c r="TJC114" s="49"/>
      <c r="TJD114" s="51"/>
      <c r="TJE114" s="48"/>
      <c r="TJF114" s="49"/>
      <c r="TJG114" s="49"/>
      <c r="TJH114" s="49"/>
      <c r="TJI114" s="49"/>
      <c r="TJJ114" s="49"/>
      <c r="TJK114" s="49"/>
      <c r="TJL114" s="51"/>
      <c r="TJM114" s="48"/>
      <c r="TJN114" s="49"/>
      <c r="TJO114" s="49"/>
      <c r="TJP114" s="49"/>
      <c r="TJQ114" s="49"/>
      <c r="TJR114" s="49"/>
      <c r="TJS114" s="49"/>
      <c r="TJT114" s="51"/>
      <c r="TJU114" s="48"/>
      <c r="TJV114" s="49"/>
      <c r="TJW114" s="49"/>
      <c r="TJX114" s="49"/>
      <c r="TJY114" s="49"/>
      <c r="TJZ114" s="49"/>
      <c r="TKA114" s="49"/>
      <c r="TKB114" s="51"/>
      <c r="TKC114" s="48"/>
      <c r="TKD114" s="49"/>
      <c r="TKE114" s="49"/>
      <c r="TKF114" s="49"/>
      <c r="TKG114" s="49"/>
      <c r="TKH114" s="49"/>
      <c r="TKI114" s="49"/>
      <c r="TKJ114" s="51"/>
      <c r="TKK114" s="48"/>
      <c r="TKL114" s="49"/>
      <c r="TKM114" s="49"/>
      <c r="TKN114" s="49"/>
      <c r="TKO114" s="49"/>
      <c r="TKP114" s="49"/>
      <c r="TKQ114" s="49"/>
      <c r="TKR114" s="51"/>
      <c r="TKS114" s="48"/>
      <c r="TKT114" s="49"/>
      <c r="TKU114" s="49"/>
      <c r="TKV114" s="49"/>
      <c r="TKW114" s="49"/>
      <c r="TKX114" s="49"/>
      <c r="TKY114" s="49"/>
      <c r="TKZ114" s="51"/>
      <c r="TLA114" s="48"/>
      <c r="TLB114" s="49"/>
      <c r="TLC114" s="49"/>
      <c r="TLD114" s="49"/>
      <c r="TLE114" s="49"/>
      <c r="TLF114" s="49"/>
      <c r="TLG114" s="49"/>
      <c r="TLH114" s="51"/>
      <c r="TLI114" s="48"/>
      <c r="TLJ114" s="49"/>
      <c r="TLK114" s="49"/>
      <c r="TLL114" s="49"/>
      <c r="TLM114" s="49"/>
      <c r="TLN114" s="49"/>
      <c r="TLO114" s="49"/>
      <c r="TLP114" s="51"/>
      <c r="TLQ114" s="48"/>
      <c r="TLR114" s="49"/>
      <c r="TLS114" s="49"/>
      <c r="TLT114" s="49"/>
      <c r="TLU114" s="49"/>
      <c r="TLV114" s="49"/>
      <c r="TLW114" s="49"/>
      <c r="TLX114" s="51"/>
      <c r="TLY114" s="48"/>
      <c r="TLZ114" s="49"/>
      <c r="TMA114" s="49"/>
      <c r="TMB114" s="49"/>
      <c r="TMC114" s="49"/>
      <c r="TMD114" s="49"/>
      <c r="TME114" s="49"/>
      <c r="TMF114" s="51"/>
      <c r="TMG114" s="48"/>
      <c r="TMH114" s="49"/>
      <c r="TMI114" s="49"/>
      <c r="TMJ114" s="49"/>
      <c r="TMK114" s="49"/>
      <c r="TML114" s="49"/>
      <c r="TMM114" s="49"/>
      <c r="TMN114" s="51"/>
      <c r="TMO114" s="48"/>
      <c r="TMP114" s="49"/>
      <c r="TMQ114" s="49"/>
      <c r="TMR114" s="49"/>
      <c r="TMS114" s="49"/>
      <c r="TMT114" s="49"/>
      <c r="TMU114" s="49"/>
      <c r="TMV114" s="51"/>
      <c r="TMW114" s="48"/>
      <c r="TMX114" s="49"/>
      <c r="TMY114" s="49"/>
      <c r="TMZ114" s="49"/>
      <c r="TNA114" s="49"/>
      <c r="TNB114" s="49"/>
      <c r="TNC114" s="49"/>
      <c r="TND114" s="51"/>
      <c r="TNE114" s="48"/>
      <c r="TNF114" s="49"/>
      <c r="TNG114" s="49"/>
      <c r="TNH114" s="49"/>
      <c r="TNI114" s="49"/>
      <c r="TNJ114" s="49"/>
      <c r="TNK114" s="49"/>
      <c r="TNL114" s="51"/>
      <c r="TNM114" s="48"/>
      <c r="TNN114" s="49"/>
      <c r="TNO114" s="49"/>
      <c r="TNP114" s="49"/>
      <c r="TNQ114" s="49"/>
      <c r="TNR114" s="49"/>
      <c r="TNS114" s="49"/>
      <c r="TNT114" s="51"/>
      <c r="TNU114" s="48"/>
      <c r="TNV114" s="49"/>
      <c r="TNW114" s="49"/>
      <c r="TNX114" s="49"/>
      <c r="TNY114" s="49"/>
      <c r="TNZ114" s="49"/>
      <c r="TOA114" s="49"/>
      <c r="TOB114" s="51"/>
      <c r="TOC114" s="48"/>
      <c r="TOD114" s="49"/>
      <c r="TOE114" s="49"/>
      <c r="TOF114" s="49"/>
      <c r="TOG114" s="49"/>
      <c r="TOH114" s="49"/>
      <c r="TOI114" s="49"/>
      <c r="TOJ114" s="51"/>
      <c r="TOK114" s="48"/>
      <c r="TOL114" s="49"/>
      <c r="TOM114" s="49"/>
      <c r="TON114" s="49"/>
      <c r="TOO114" s="49"/>
      <c r="TOP114" s="49"/>
      <c r="TOQ114" s="49"/>
      <c r="TOR114" s="51"/>
      <c r="TOS114" s="48"/>
      <c r="TOT114" s="49"/>
      <c r="TOU114" s="49"/>
      <c r="TOV114" s="49"/>
      <c r="TOW114" s="49"/>
      <c r="TOX114" s="49"/>
      <c r="TOY114" s="49"/>
      <c r="TOZ114" s="51"/>
      <c r="TPA114" s="48"/>
      <c r="TPB114" s="49"/>
      <c r="TPC114" s="49"/>
      <c r="TPD114" s="49"/>
      <c r="TPE114" s="49"/>
      <c r="TPF114" s="49"/>
      <c r="TPG114" s="49"/>
      <c r="TPH114" s="51"/>
      <c r="TPI114" s="48"/>
      <c r="TPJ114" s="49"/>
      <c r="TPK114" s="49"/>
      <c r="TPL114" s="49"/>
      <c r="TPM114" s="49"/>
      <c r="TPN114" s="49"/>
      <c r="TPO114" s="49"/>
      <c r="TPP114" s="51"/>
      <c r="TPQ114" s="48"/>
      <c r="TPR114" s="49"/>
      <c r="TPS114" s="49"/>
      <c r="TPT114" s="49"/>
      <c r="TPU114" s="49"/>
      <c r="TPV114" s="49"/>
      <c r="TPW114" s="49"/>
      <c r="TPX114" s="51"/>
      <c r="TPY114" s="48"/>
      <c r="TPZ114" s="49"/>
      <c r="TQA114" s="49"/>
      <c r="TQB114" s="49"/>
      <c r="TQC114" s="49"/>
      <c r="TQD114" s="49"/>
      <c r="TQE114" s="49"/>
      <c r="TQF114" s="51"/>
      <c r="TQG114" s="48"/>
      <c r="TQH114" s="49"/>
      <c r="TQI114" s="49"/>
      <c r="TQJ114" s="49"/>
      <c r="TQK114" s="49"/>
      <c r="TQL114" s="49"/>
      <c r="TQM114" s="49"/>
      <c r="TQN114" s="51"/>
      <c r="TQO114" s="48"/>
      <c r="TQP114" s="49"/>
      <c r="TQQ114" s="49"/>
      <c r="TQR114" s="49"/>
      <c r="TQS114" s="49"/>
      <c r="TQT114" s="49"/>
      <c r="TQU114" s="49"/>
      <c r="TQV114" s="51"/>
      <c r="TQW114" s="48"/>
      <c r="TQX114" s="49"/>
      <c r="TQY114" s="49"/>
      <c r="TQZ114" s="49"/>
      <c r="TRA114" s="49"/>
      <c r="TRB114" s="49"/>
      <c r="TRC114" s="49"/>
      <c r="TRD114" s="51"/>
      <c r="TRE114" s="48"/>
      <c r="TRF114" s="49"/>
      <c r="TRG114" s="49"/>
      <c r="TRH114" s="49"/>
      <c r="TRI114" s="49"/>
      <c r="TRJ114" s="49"/>
      <c r="TRK114" s="49"/>
      <c r="TRL114" s="51"/>
      <c r="TRM114" s="48"/>
      <c r="TRN114" s="49"/>
      <c r="TRO114" s="49"/>
      <c r="TRP114" s="49"/>
      <c r="TRQ114" s="49"/>
      <c r="TRR114" s="49"/>
      <c r="TRS114" s="49"/>
      <c r="TRT114" s="51"/>
      <c r="TRU114" s="48"/>
      <c r="TRV114" s="49"/>
      <c r="TRW114" s="49"/>
      <c r="TRX114" s="49"/>
      <c r="TRY114" s="49"/>
      <c r="TRZ114" s="49"/>
      <c r="TSA114" s="49"/>
      <c r="TSB114" s="51"/>
      <c r="TSC114" s="48"/>
      <c r="TSD114" s="49"/>
      <c r="TSE114" s="49"/>
      <c r="TSF114" s="49"/>
      <c r="TSG114" s="49"/>
      <c r="TSH114" s="49"/>
      <c r="TSI114" s="49"/>
      <c r="TSJ114" s="51"/>
      <c r="TSK114" s="48"/>
      <c r="TSL114" s="49"/>
      <c r="TSM114" s="49"/>
      <c r="TSN114" s="49"/>
      <c r="TSO114" s="49"/>
      <c r="TSP114" s="49"/>
      <c r="TSQ114" s="49"/>
      <c r="TSR114" s="51"/>
      <c r="TSS114" s="48"/>
      <c r="TST114" s="49"/>
      <c r="TSU114" s="49"/>
      <c r="TSV114" s="49"/>
      <c r="TSW114" s="49"/>
      <c r="TSX114" s="49"/>
      <c r="TSY114" s="49"/>
      <c r="TSZ114" s="51"/>
      <c r="TTA114" s="48"/>
      <c r="TTB114" s="49"/>
      <c r="TTC114" s="49"/>
      <c r="TTD114" s="49"/>
      <c r="TTE114" s="49"/>
      <c r="TTF114" s="49"/>
      <c r="TTG114" s="49"/>
      <c r="TTH114" s="51"/>
      <c r="TTI114" s="48"/>
      <c r="TTJ114" s="49"/>
      <c r="TTK114" s="49"/>
      <c r="TTL114" s="49"/>
      <c r="TTM114" s="49"/>
      <c r="TTN114" s="49"/>
      <c r="TTO114" s="49"/>
      <c r="TTP114" s="51"/>
      <c r="TTQ114" s="48"/>
      <c r="TTR114" s="49"/>
      <c r="TTS114" s="49"/>
      <c r="TTT114" s="49"/>
      <c r="TTU114" s="49"/>
      <c r="TTV114" s="49"/>
      <c r="TTW114" s="49"/>
      <c r="TTX114" s="51"/>
      <c r="TTY114" s="48"/>
      <c r="TTZ114" s="49"/>
      <c r="TUA114" s="49"/>
      <c r="TUB114" s="49"/>
      <c r="TUC114" s="49"/>
      <c r="TUD114" s="49"/>
      <c r="TUE114" s="49"/>
      <c r="TUF114" s="51"/>
      <c r="TUG114" s="48"/>
      <c r="TUH114" s="49"/>
      <c r="TUI114" s="49"/>
      <c r="TUJ114" s="49"/>
      <c r="TUK114" s="49"/>
      <c r="TUL114" s="49"/>
      <c r="TUM114" s="49"/>
      <c r="TUN114" s="51"/>
      <c r="TUO114" s="48"/>
      <c r="TUP114" s="49"/>
      <c r="TUQ114" s="49"/>
      <c r="TUR114" s="49"/>
      <c r="TUS114" s="49"/>
      <c r="TUT114" s="49"/>
      <c r="TUU114" s="49"/>
      <c r="TUV114" s="51"/>
      <c r="TUW114" s="48"/>
      <c r="TUX114" s="49"/>
      <c r="TUY114" s="49"/>
      <c r="TUZ114" s="49"/>
      <c r="TVA114" s="49"/>
      <c r="TVB114" s="49"/>
      <c r="TVC114" s="49"/>
      <c r="TVD114" s="51"/>
      <c r="TVE114" s="48"/>
      <c r="TVF114" s="49"/>
      <c r="TVG114" s="49"/>
      <c r="TVH114" s="49"/>
      <c r="TVI114" s="49"/>
      <c r="TVJ114" s="49"/>
      <c r="TVK114" s="49"/>
      <c r="TVL114" s="51"/>
      <c r="TVM114" s="48"/>
      <c r="TVN114" s="49"/>
      <c r="TVO114" s="49"/>
      <c r="TVP114" s="49"/>
      <c r="TVQ114" s="49"/>
      <c r="TVR114" s="49"/>
      <c r="TVS114" s="49"/>
      <c r="TVT114" s="51"/>
      <c r="TVU114" s="48"/>
      <c r="TVV114" s="49"/>
      <c r="TVW114" s="49"/>
      <c r="TVX114" s="49"/>
      <c r="TVY114" s="49"/>
      <c r="TVZ114" s="49"/>
      <c r="TWA114" s="49"/>
      <c r="TWB114" s="51"/>
      <c r="TWC114" s="48"/>
      <c r="TWD114" s="49"/>
      <c r="TWE114" s="49"/>
      <c r="TWF114" s="49"/>
      <c r="TWG114" s="49"/>
      <c r="TWH114" s="49"/>
      <c r="TWI114" s="49"/>
      <c r="TWJ114" s="51"/>
      <c r="TWK114" s="48"/>
      <c r="TWL114" s="49"/>
      <c r="TWM114" s="49"/>
      <c r="TWN114" s="49"/>
      <c r="TWO114" s="49"/>
      <c r="TWP114" s="49"/>
      <c r="TWQ114" s="49"/>
      <c r="TWR114" s="51"/>
      <c r="TWS114" s="48"/>
      <c r="TWT114" s="49"/>
      <c r="TWU114" s="49"/>
      <c r="TWV114" s="49"/>
      <c r="TWW114" s="49"/>
      <c r="TWX114" s="49"/>
      <c r="TWY114" s="49"/>
      <c r="TWZ114" s="51"/>
      <c r="TXA114" s="48"/>
      <c r="TXB114" s="49"/>
      <c r="TXC114" s="49"/>
      <c r="TXD114" s="49"/>
      <c r="TXE114" s="49"/>
      <c r="TXF114" s="49"/>
      <c r="TXG114" s="49"/>
      <c r="TXH114" s="51"/>
      <c r="TXI114" s="48"/>
      <c r="TXJ114" s="49"/>
      <c r="TXK114" s="49"/>
      <c r="TXL114" s="49"/>
      <c r="TXM114" s="49"/>
      <c r="TXN114" s="49"/>
      <c r="TXO114" s="49"/>
      <c r="TXP114" s="51"/>
      <c r="TXQ114" s="48"/>
      <c r="TXR114" s="49"/>
      <c r="TXS114" s="49"/>
      <c r="TXT114" s="49"/>
      <c r="TXU114" s="49"/>
      <c r="TXV114" s="49"/>
      <c r="TXW114" s="49"/>
      <c r="TXX114" s="51"/>
      <c r="TXY114" s="48"/>
      <c r="TXZ114" s="49"/>
      <c r="TYA114" s="49"/>
      <c r="TYB114" s="49"/>
      <c r="TYC114" s="49"/>
      <c r="TYD114" s="49"/>
      <c r="TYE114" s="49"/>
      <c r="TYF114" s="51"/>
      <c r="TYG114" s="48"/>
      <c r="TYH114" s="49"/>
      <c r="TYI114" s="49"/>
      <c r="TYJ114" s="49"/>
      <c r="TYK114" s="49"/>
      <c r="TYL114" s="49"/>
      <c r="TYM114" s="49"/>
      <c r="TYN114" s="51"/>
      <c r="TYO114" s="48"/>
      <c r="TYP114" s="49"/>
      <c r="TYQ114" s="49"/>
      <c r="TYR114" s="49"/>
      <c r="TYS114" s="49"/>
      <c r="TYT114" s="49"/>
      <c r="TYU114" s="49"/>
      <c r="TYV114" s="51"/>
      <c r="TYW114" s="48"/>
      <c r="TYX114" s="49"/>
      <c r="TYY114" s="49"/>
      <c r="TYZ114" s="49"/>
      <c r="TZA114" s="49"/>
      <c r="TZB114" s="49"/>
      <c r="TZC114" s="49"/>
      <c r="TZD114" s="51"/>
      <c r="TZE114" s="48"/>
      <c r="TZF114" s="49"/>
      <c r="TZG114" s="49"/>
      <c r="TZH114" s="49"/>
      <c r="TZI114" s="49"/>
      <c r="TZJ114" s="49"/>
      <c r="TZK114" s="49"/>
      <c r="TZL114" s="51"/>
      <c r="TZM114" s="48"/>
      <c r="TZN114" s="49"/>
      <c r="TZO114" s="49"/>
      <c r="TZP114" s="49"/>
      <c r="TZQ114" s="49"/>
      <c r="TZR114" s="49"/>
      <c r="TZS114" s="49"/>
      <c r="TZT114" s="51"/>
      <c r="TZU114" s="48"/>
      <c r="TZV114" s="49"/>
      <c r="TZW114" s="49"/>
      <c r="TZX114" s="49"/>
      <c r="TZY114" s="49"/>
      <c r="TZZ114" s="49"/>
      <c r="UAA114" s="49"/>
      <c r="UAB114" s="51"/>
      <c r="UAC114" s="48"/>
      <c r="UAD114" s="49"/>
      <c r="UAE114" s="49"/>
      <c r="UAF114" s="49"/>
      <c r="UAG114" s="49"/>
      <c r="UAH114" s="49"/>
      <c r="UAI114" s="49"/>
      <c r="UAJ114" s="51"/>
      <c r="UAK114" s="48"/>
      <c r="UAL114" s="49"/>
      <c r="UAM114" s="49"/>
      <c r="UAN114" s="49"/>
      <c r="UAO114" s="49"/>
      <c r="UAP114" s="49"/>
      <c r="UAQ114" s="49"/>
      <c r="UAR114" s="51"/>
      <c r="UAS114" s="48"/>
      <c r="UAT114" s="49"/>
      <c r="UAU114" s="49"/>
      <c r="UAV114" s="49"/>
      <c r="UAW114" s="49"/>
      <c r="UAX114" s="49"/>
      <c r="UAY114" s="49"/>
      <c r="UAZ114" s="51"/>
      <c r="UBA114" s="48"/>
      <c r="UBB114" s="49"/>
      <c r="UBC114" s="49"/>
      <c r="UBD114" s="49"/>
      <c r="UBE114" s="49"/>
      <c r="UBF114" s="49"/>
      <c r="UBG114" s="49"/>
      <c r="UBH114" s="51"/>
      <c r="UBI114" s="48"/>
      <c r="UBJ114" s="49"/>
      <c r="UBK114" s="49"/>
      <c r="UBL114" s="49"/>
      <c r="UBM114" s="49"/>
      <c r="UBN114" s="49"/>
      <c r="UBO114" s="49"/>
      <c r="UBP114" s="51"/>
      <c r="UBQ114" s="48"/>
      <c r="UBR114" s="49"/>
      <c r="UBS114" s="49"/>
      <c r="UBT114" s="49"/>
      <c r="UBU114" s="49"/>
      <c r="UBV114" s="49"/>
      <c r="UBW114" s="49"/>
      <c r="UBX114" s="51"/>
      <c r="UBY114" s="48"/>
      <c r="UBZ114" s="49"/>
      <c r="UCA114" s="49"/>
      <c r="UCB114" s="49"/>
      <c r="UCC114" s="49"/>
      <c r="UCD114" s="49"/>
      <c r="UCE114" s="49"/>
      <c r="UCF114" s="51"/>
      <c r="UCG114" s="48"/>
      <c r="UCH114" s="49"/>
      <c r="UCI114" s="49"/>
      <c r="UCJ114" s="49"/>
      <c r="UCK114" s="49"/>
      <c r="UCL114" s="49"/>
      <c r="UCM114" s="49"/>
      <c r="UCN114" s="51"/>
      <c r="UCO114" s="48"/>
      <c r="UCP114" s="49"/>
      <c r="UCQ114" s="49"/>
      <c r="UCR114" s="49"/>
      <c r="UCS114" s="49"/>
      <c r="UCT114" s="49"/>
      <c r="UCU114" s="49"/>
      <c r="UCV114" s="51"/>
      <c r="UCW114" s="48"/>
      <c r="UCX114" s="49"/>
      <c r="UCY114" s="49"/>
      <c r="UCZ114" s="49"/>
      <c r="UDA114" s="49"/>
      <c r="UDB114" s="49"/>
      <c r="UDC114" s="49"/>
      <c r="UDD114" s="51"/>
      <c r="UDE114" s="48"/>
      <c r="UDF114" s="49"/>
      <c r="UDG114" s="49"/>
      <c r="UDH114" s="49"/>
      <c r="UDI114" s="49"/>
      <c r="UDJ114" s="49"/>
      <c r="UDK114" s="49"/>
      <c r="UDL114" s="51"/>
      <c r="UDM114" s="48"/>
      <c r="UDN114" s="49"/>
      <c r="UDO114" s="49"/>
      <c r="UDP114" s="49"/>
      <c r="UDQ114" s="49"/>
      <c r="UDR114" s="49"/>
      <c r="UDS114" s="49"/>
      <c r="UDT114" s="51"/>
      <c r="UDU114" s="48"/>
      <c r="UDV114" s="49"/>
      <c r="UDW114" s="49"/>
      <c r="UDX114" s="49"/>
      <c r="UDY114" s="49"/>
      <c r="UDZ114" s="49"/>
      <c r="UEA114" s="49"/>
      <c r="UEB114" s="51"/>
      <c r="UEC114" s="48"/>
      <c r="UED114" s="49"/>
      <c r="UEE114" s="49"/>
      <c r="UEF114" s="49"/>
      <c r="UEG114" s="49"/>
      <c r="UEH114" s="49"/>
      <c r="UEI114" s="49"/>
      <c r="UEJ114" s="51"/>
      <c r="UEK114" s="48"/>
      <c r="UEL114" s="49"/>
      <c r="UEM114" s="49"/>
      <c r="UEN114" s="49"/>
      <c r="UEO114" s="49"/>
      <c r="UEP114" s="49"/>
      <c r="UEQ114" s="49"/>
      <c r="UER114" s="51"/>
      <c r="UES114" s="48"/>
      <c r="UET114" s="49"/>
      <c r="UEU114" s="49"/>
      <c r="UEV114" s="49"/>
      <c r="UEW114" s="49"/>
      <c r="UEX114" s="49"/>
      <c r="UEY114" s="49"/>
      <c r="UEZ114" s="51"/>
      <c r="UFA114" s="48"/>
      <c r="UFB114" s="49"/>
      <c r="UFC114" s="49"/>
      <c r="UFD114" s="49"/>
      <c r="UFE114" s="49"/>
      <c r="UFF114" s="49"/>
      <c r="UFG114" s="49"/>
      <c r="UFH114" s="51"/>
      <c r="UFI114" s="48"/>
      <c r="UFJ114" s="49"/>
      <c r="UFK114" s="49"/>
      <c r="UFL114" s="49"/>
      <c r="UFM114" s="49"/>
      <c r="UFN114" s="49"/>
      <c r="UFO114" s="49"/>
      <c r="UFP114" s="51"/>
      <c r="UFQ114" s="48"/>
      <c r="UFR114" s="49"/>
      <c r="UFS114" s="49"/>
      <c r="UFT114" s="49"/>
      <c r="UFU114" s="49"/>
      <c r="UFV114" s="49"/>
      <c r="UFW114" s="49"/>
      <c r="UFX114" s="51"/>
      <c r="UFY114" s="48"/>
      <c r="UFZ114" s="49"/>
      <c r="UGA114" s="49"/>
      <c r="UGB114" s="49"/>
      <c r="UGC114" s="49"/>
      <c r="UGD114" s="49"/>
      <c r="UGE114" s="49"/>
      <c r="UGF114" s="51"/>
      <c r="UGG114" s="48"/>
      <c r="UGH114" s="49"/>
      <c r="UGI114" s="49"/>
      <c r="UGJ114" s="49"/>
      <c r="UGK114" s="49"/>
      <c r="UGL114" s="49"/>
      <c r="UGM114" s="49"/>
      <c r="UGN114" s="51"/>
      <c r="UGO114" s="48"/>
      <c r="UGP114" s="49"/>
      <c r="UGQ114" s="49"/>
      <c r="UGR114" s="49"/>
      <c r="UGS114" s="49"/>
      <c r="UGT114" s="49"/>
      <c r="UGU114" s="49"/>
      <c r="UGV114" s="51"/>
      <c r="UGW114" s="48"/>
      <c r="UGX114" s="49"/>
      <c r="UGY114" s="49"/>
      <c r="UGZ114" s="49"/>
      <c r="UHA114" s="49"/>
      <c r="UHB114" s="49"/>
      <c r="UHC114" s="49"/>
      <c r="UHD114" s="51"/>
      <c r="UHE114" s="48"/>
      <c r="UHF114" s="49"/>
      <c r="UHG114" s="49"/>
      <c r="UHH114" s="49"/>
      <c r="UHI114" s="49"/>
      <c r="UHJ114" s="49"/>
      <c r="UHK114" s="49"/>
      <c r="UHL114" s="51"/>
      <c r="UHM114" s="48"/>
      <c r="UHN114" s="49"/>
      <c r="UHO114" s="49"/>
      <c r="UHP114" s="49"/>
      <c r="UHQ114" s="49"/>
      <c r="UHR114" s="49"/>
      <c r="UHS114" s="49"/>
      <c r="UHT114" s="51"/>
      <c r="UHU114" s="48"/>
      <c r="UHV114" s="49"/>
      <c r="UHW114" s="49"/>
      <c r="UHX114" s="49"/>
      <c r="UHY114" s="49"/>
      <c r="UHZ114" s="49"/>
      <c r="UIA114" s="49"/>
      <c r="UIB114" s="51"/>
      <c r="UIC114" s="48"/>
      <c r="UID114" s="49"/>
      <c r="UIE114" s="49"/>
      <c r="UIF114" s="49"/>
      <c r="UIG114" s="49"/>
      <c r="UIH114" s="49"/>
      <c r="UII114" s="49"/>
      <c r="UIJ114" s="51"/>
      <c r="UIK114" s="48"/>
      <c r="UIL114" s="49"/>
      <c r="UIM114" s="49"/>
      <c r="UIN114" s="49"/>
      <c r="UIO114" s="49"/>
      <c r="UIP114" s="49"/>
      <c r="UIQ114" s="49"/>
      <c r="UIR114" s="51"/>
      <c r="UIS114" s="48"/>
      <c r="UIT114" s="49"/>
      <c r="UIU114" s="49"/>
      <c r="UIV114" s="49"/>
      <c r="UIW114" s="49"/>
      <c r="UIX114" s="49"/>
      <c r="UIY114" s="49"/>
      <c r="UIZ114" s="51"/>
      <c r="UJA114" s="48"/>
      <c r="UJB114" s="49"/>
      <c r="UJC114" s="49"/>
      <c r="UJD114" s="49"/>
      <c r="UJE114" s="49"/>
      <c r="UJF114" s="49"/>
      <c r="UJG114" s="49"/>
      <c r="UJH114" s="51"/>
      <c r="UJI114" s="48"/>
      <c r="UJJ114" s="49"/>
      <c r="UJK114" s="49"/>
      <c r="UJL114" s="49"/>
      <c r="UJM114" s="49"/>
      <c r="UJN114" s="49"/>
      <c r="UJO114" s="49"/>
      <c r="UJP114" s="51"/>
      <c r="UJQ114" s="48"/>
      <c r="UJR114" s="49"/>
      <c r="UJS114" s="49"/>
      <c r="UJT114" s="49"/>
      <c r="UJU114" s="49"/>
      <c r="UJV114" s="49"/>
      <c r="UJW114" s="49"/>
      <c r="UJX114" s="51"/>
      <c r="UJY114" s="48"/>
      <c r="UJZ114" s="49"/>
      <c r="UKA114" s="49"/>
      <c r="UKB114" s="49"/>
      <c r="UKC114" s="49"/>
      <c r="UKD114" s="49"/>
      <c r="UKE114" s="49"/>
      <c r="UKF114" s="51"/>
      <c r="UKG114" s="48"/>
      <c r="UKH114" s="49"/>
      <c r="UKI114" s="49"/>
      <c r="UKJ114" s="49"/>
      <c r="UKK114" s="49"/>
      <c r="UKL114" s="49"/>
      <c r="UKM114" s="49"/>
      <c r="UKN114" s="51"/>
      <c r="UKO114" s="48"/>
      <c r="UKP114" s="49"/>
      <c r="UKQ114" s="49"/>
      <c r="UKR114" s="49"/>
      <c r="UKS114" s="49"/>
      <c r="UKT114" s="49"/>
      <c r="UKU114" s="49"/>
      <c r="UKV114" s="51"/>
      <c r="UKW114" s="48"/>
      <c r="UKX114" s="49"/>
      <c r="UKY114" s="49"/>
      <c r="UKZ114" s="49"/>
      <c r="ULA114" s="49"/>
      <c r="ULB114" s="49"/>
      <c r="ULC114" s="49"/>
      <c r="ULD114" s="51"/>
      <c r="ULE114" s="48"/>
      <c r="ULF114" s="49"/>
      <c r="ULG114" s="49"/>
      <c r="ULH114" s="49"/>
      <c r="ULI114" s="49"/>
      <c r="ULJ114" s="49"/>
      <c r="ULK114" s="49"/>
      <c r="ULL114" s="51"/>
      <c r="ULM114" s="48"/>
      <c r="ULN114" s="49"/>
      <c r="ULO114" s="49"/>
      <c r="ULP114" s="49"/>
      <c r="ULQ114" s="49"/>
      <c r="ULR114" s="49"/>
      <c r="ULS114" s="49"/>
      <c r="ULT114" s="51"/>
      <c r="ULU114" s="48"/>
      <c r="ULV114" s="49"/>
      <c r="ULW114" s="49"/>
      <c r="ULX114" s="49"/>
      <c r="ULY114" s="49"/>
      <c r="ULZ114" s="49"/>
      <c r="UMA114" s="49"/>
      <c r="UMB114" s="51"/>
      <c r="UMC114" s="48"/>
      <c r="UMD114" s="49"/>
      <c r="UME114" s="49"/>
      <c r="UMF114" s="49"/>
      <c r="UMG114" s="49"/>
      <c r="UMH114" s="49"/>
      <c r="UMI114" s="49"/>
      <c r="UMJ114" s="51"/>
      <c r="UMK114" s="48"/>
      <c r="UML114" s="49"/>
      <c r="UMM114" s="49"/>
      <c r="UMN114" s="49"/>
      <c r="UMO114" s="49"/>
      <c r="UMP114" s="49"/>
      <c r="UMQ114" s="49"/>
      <c r="UMR114" s="51"/>
      <c r="UMS114" s="48"/>
      <c r="UMT114" s="49"/>
      <c r="UMU114" s="49"/>
      <c r="UMV114" s="49"/>
      <c r="UMW114" s="49"/>
      <c r="UMX114" s="49"/>
      <c r="UMY114" s="49"/>
      <c r="UMZ114" s="51"/>
      <c r="UNA114" s="48"/>
      <c r="UNB114" s="49"/>
      <c r="UNC114" s="49"/>
      <c r="UND114" s="49"/>
      <c r="UNE114" s="49"/>
      <c r="UNF114" s="49"/>
      <c r="UNG114" s="49"/>
      <c r="UNH114" s="51"/>
      <c r="UNI114" s="48"/>
      <c r="UNJ114" s="49"/>
      <c r="UNK114" s="49"/>
      <c r="UNL114" s="49"/>
      <c r="UNM114" s="49"/>
      <c r="UNN114" s="49"/>
      <c r="UNO114" s="49"/>
      <c r="UNP114" s="51"/>
      <c r="UNQ114" s="48"/>
      <c r="UNR114" s="49"/>
      <c r="UNS114" s="49"/>
      <c r="UNT114" s="49"/>
      <c r="UNU114" s="49"/>
      <c r="UNV114" s="49"/>
      <c r="UNW114" s="49"/>
      <c r="UNX114" s="51"/>
      <c r="UNY114" s="48"/>
      <c r="UNZ114" s="49"/>
      <c r="UOA114" s="49"/>
      <c r="UOB114" s="49"/>
      <c r="UOC114" s="49"/>
      <c r="UOD114" s="49"/>
      <c r="UOE114" s="49"/>
      <c r="UOF114" s="51"/>
      <c r="UOG114" s="48"/>
      <c r="UOH114" s="49"/>
      <c r="UOI114" s="49"/>
      <c r="UOJ114" s="49"/>
      <c r="UOK114" s="49"/>
      <c r="UOL114" s="49"/>
      <c r="UOM114" s="49"/>
      <c r="UON114" s="51"/>
      <c r="UOO114" s="48"/>
      <c r="UOP114" s="49"/>
      <c r="UOQ114" s="49"/>
      <c r="UOR114" s="49"/>
      <c r="UOS114" s="49"/>
      <c r="UOT114" s="49"/>
      <c r="UOU114" s="49"/>
      <c r="UOV114" s="51"/>
      <c r="UOW114" s="48"/>
      <c r="UOX114" s="49"/>
      <c r="UOY114" s="49"/>
      <c r="UOZ114" s="49"/>
      <c r="UPA114" s="49"/>
      <c r="UPB114" s="49"/>
      <c r="UPC114" s="49"/>
      <c r="UPD114" s="51"/>
      <c r="UPE114" s="48"/>
      <c r="UPF114" s="49"/>
      <c r="UPG114" s="49"/>
      <c r="UPH114" s="49"/>
      <c r="UPI114" s="49"/>
      <c r="UPJ114" s="49"/>
      <c r="UPK114" s="49"/>
      <c r="UPL114" s="51"/>
      <c r="UPM114" s="48"/>
      <c r="UPN114" s="49"/>
      <c r="UPO114" s="49"/>
      <c r="UPP114" s="49"/>
      <c r="UPQ114" s="49"/>
      <c r="UPR114" s="49"/>
      <c r="UPS114" s="49"/>
      <c r="UPT114" s="51"/>
      <c r="UPU114" s="48"/>
      <c r="UPV114" s="49"/>
      <c r="UPW114" s="49"/>
      <c r="UPX114" s="49"/>
      <c r="UPY114" s="49"/>
      <c r="UPZ114" s="49"/>
      <c r="UQA114" s="49"/>
      <c r="UQB114" s="51"/>
      <c r="UQC114" s="48"/>
      <c r="UQD114" s="49"/>
      <c r="UQE114" s="49"/>
      <c r="UQF114" s="49"/>
      <c r="UQG114" s="49"/>
      <c r="UQH114" s="49"/>
      <c r="UQI114" s="49"/>
      <c r="UQJ114" s="51"/>
      <c r="UQK114" s="48"/>
      <c r="UQL114" s="49"/>
      <c r="UQM114" s="49"/>
      <c r="UQN114" s="49"/>
      <c r="UQO114" s="49"/>
      <c r="UQP114" s="49"/>
      <c r="UQQ114" s="49"/>
      <c r="UQR114" s="51"/>
      <c r="UQS114" s="48"/>
      <c r="UQT114" s="49"/>
      <c r="UQU114" s="49"/>
      <c r="UQV114" s="49"/>
      <c r="UQW114" s="49"/>
      <c r="UQX114" s="49"/>
      <c r="UQY114" s="49"/>
      <c r="UQZ114" s="51"/>
      <c r="URA114" s="48"/>
      <c r="URB114" s="49"/>
      <c r="URC114" s="49"/>
      <c r="URD114" s="49"/>
      <c r="URE114" s="49"/>
      <c r="URF114" s="49"/>
      <c r="URG114" s="49"/>
      <c r="URH114" s="51"/>
      <c r="URI114" s="48"/>
      <c r="URJ114" s="49"/>
      <c r="URK114" s="49"/>
      <c r="URL114" s="49"/>
      <c r="URM114" s="49"/>
      <c r="URN114" s="49"/>
      <c r="URO114" s="49"/>
      <c r="URP114" s="51"/>
      <c r="URQ114" s="48"/>
      <c r="URR114" s="49"/>
      <c r="URS114" s="49"/>
      <c r="URT114" s="49"/>
      <c r="URU114" s="49"/>
      <c r="URV114" s="49"/>
      <c r="URW114" s="49"/>
      <c r="URX114" s="51"/>
      <c r="URY114" s="48"/>
      <c r="URZ114" s="49"/>
      <c r="USA114" s="49"/>
      <c r="USB114" s="49"/>
      <c r="USC114" s="49"/>
      <c r="USD114" s="49"/>
      <c r="USE114" s="49"/>
      <c r="USF114" s="51"/>
      <c r="USG114" s="48"/>
      <c r="USH114" s="49"/>
      <c r="USI114" s="49"/>
      <c r="USJ114" s="49"/>
      <c r="USK114" s="49"/>
      <c r="USL114" s="49"/>
      <c r="USM114" s="49"/>
      <c r="USN114" s="51"/>
      <c r="USO114" s="48"/>
      <c r="USP114" s="49"/>
      <c r="USQ114" s="49"/>
      <c r="USR114" s="49"/>
      <c r="USS114" s="49"/>
      <c r="UST114" s="49"/>
      <c r="USU114" s="49"/>
      <c r="USV114" s="51"/>
      <c r="USW114" s="48"/>
      <c r="USX114" s="49"/>
      <c r="USY114" s="49"/>
      <c r="USZ114" s="49"/>
      <c r="UTA114" s="49"/>
      <c r="UTB114" s="49"/>
      <c r="UTC114" s="49"/>
      <c r="UTD114" s="51"/>
      <c r="UTE114" s="48"/>
      <c r="UTF114" s="49"/>
      <c r="UTG114" s="49"/>
      <c r="UTH114" s="49"/>
      <c r="UTI114" s="49"/>
      <c r="UTJ114" s="49"/>
      <c r="UTK114" s="49"/>
      <c r="UTL114" s="51"/>
      <c r="UTM114" s="48"/>
      <c r="UTN114" s="49"/>
      <c r="UTO114" s="49"/>
      <c r="UTP114" s="49"/>
      <c r="UTQ114" s="49"/>
      <c r="UTR114" s="49"/>
      <c r="UTS114" s="49"/>
      <c r="UTT114" s="51"/>
      <c r="UTU114" s="48"/>
      <c r="UTV114" s="49"/>
      <c r="UTW114" s="49"/>
      <c r="UTX114" s="49"/>
      <c r="UTY114" s="49"/>
      <c r="UTZ114" s="49"/>
      <c r="UUA114" s="49"/>
      <c r="UUB114" s="51"/>
      <c r="UUC114" s="48"/>
      <c r="UUD114" s="49"/>
      <c r="UUE114" s="49"/>
      <c r="UUF114" s="49"/>
      <c r="UUG114" s="49"/>
      <c r="UUH114" s="49"/>
      <c r="UUI114" s="49"/>
      <c r="UUJ114" s="51"/>
      <c r="UUK114" s="48"/>
      <c r="UUL114" s="49"/>
      <c r="UUM114" s="49"/>
      <c r="UUN114" s="49"/>
      <c r="UUO114" s="49"/>
      <c r="UUP114" s="49"/>
      <c r="UUQ114" s="49"/>
      <c r="UUR114" s="51"/>
      <c r="UUS114" s="48"/>
      <c r="UUT114" s="49"/>
      <c r="UUU114" s="49"/>
      <c r="UUV114" s="49"/>
      <c r="UUW114" s="49"/>
      <c r="UUX114" s="49"/>
      <c r="UUY114" s="49"/>
      <c r="UUZ114" s="51"/>
      <c r="UVA114" s="48"/>
      <c r="UVB114" s="49"/>
      <c r="UVC114" s="49"/>
      <c r="UVD114" s="49"/>
      <c r="UVE114" s="49"/>
      <c r="UVF114" s="49"/>
      <c r="UVG114" s="49"/>
      <c r="UVH114" s="51"/>
      <c r="UVI114" s="48"/>
      <c r="UVJ114" s="49"/>
      <c r="UVK114" s="49"/>
      <c r="UVL114" s="49"/>
      <c r="UVM114" s="49"/>
      <c r="UVN114" s="49"/>
      <c r="UVO114" s="49"/>
      <c r="UVP114" s="51"/>
      <c r="UVQ114" s="48"/>
      <c r="UVR114" s="49"/>
      <c r="UVS114" s="49"/>
      <c r="UVT114" s="49"/>
      <c r="UVU114" s="49"/>
      <c r="UVV114" s="49"/>
      <c r="UVW114" s="49"/>
      <c r="UVX114" s="51"/>
      <c r="UVY114" s="48"/>
      <c r="UVZ114" s="49"/>
      <c r="UWA114" s="49"/>
      <c r="UWB114" s="49"/>
      <c r="UWC114" s="49"/>
      <c r="UWD114" s="49"/>
      <c r="UWE114" s="49"/>
      <c r="UWF114" s="51"/>
      <c r="UWG114" s="48"/>
      <c r="UWH114" s="49"/>
      <c r="UWI114" s="49"/>
      <c r="UWJ114" s="49"/>
      <c r="UWK114" s="49"/>
      <c r="UWL114" s="49"/>
      <c r="UWM114" s="49"/>
      <c r="UWN114" s="51"/>
      <c r="UWO114" s="48"/>
      <c r="UWP114" s="49"/>
      <c r="UWQ114" s="49"/>
      <c r="UWR114" s="49"/>
      <c r="UWS114" s="49"/>
      <c r="UWT114" s="49"/>
      <c r="UWU114" s="49"/>
      <c r="UWV114" s="51"/>
      <c r="UWW114" s="48"/>
      <c r="UWX114" s="49"/>
      <c r="UWY114" s="49"/>
      <c r="UWZ114" s="49"/>
      <c r="UXA114" s="49"/>
      <c r="UXB114" s="49"/>
      <c r="UXC114" s="49"/>
      <c r="UXD114" s="51"/>
      <c r="UXE114" s="48"/>
      <c r="UXF114" s="49"/>
      <c r="UXG114" s="49"/>
      <c r="UXH114" s="49"/>
      <c r="UXI114" s="49"/>
      <c r="UXJ114" s="49"/>
      <c r="UXK114" s="49"/>
      <c r="UXL114" s="51"/>
      <c r="UXM114" s="48"/>
      <c r="UXN114" s="49"/>
      <c r="UXO114" s="49"/>
      <c r="UXP114" s="49"/>
      <c r="UXQ114" s="49"/>
      <c r="UXR114" s="49"/>
      <c r="UXS114" s="49"/>
      <c r="UXT114" s="51"/>
      <c r="UXU114" s="48"/>
      <c r="UXV114" s="49"/>
      <c r="UXW114" s="49"/>
      <c r="UXX114" s="49"/>
      <c r="UXY114" s="49"/>
      <c r="UXZ114" s="49"/>
      <c r="UYA114" s="49"/>
      <c r="UYB114" s="51"/>
      <c r="UYC114" s="48"/>
      <c r="UYD114" s="49"/>
      <c r="UYE114" s="49"/>
      <c r="UYF114" s="49"/>
      <c r="UYG114" s="49"/>
      <c r="UYH114" s="49"/>
      <c r="UYI114" s="49"/>
      <c r="UYJ114" s="51"/>
      <c r="UYK114" s="48"/>
      <c r="UYL114" s="49"/>
      <c r="UYM114" s="49"/>
      <c r="UYN114" s="49"/>
      <c r="UYO114" s="49"/>
      <c r="UYP114" s="49"/>
      <c r="UYQ114" s="49"/>
      <c r="UYR114" s="51"/>
      <c r="UYS114" s="48"/>
      <c r="UYT114" s="49"/>
      <c r="UYU114" s="49"/>
      <c r="UYV114" s="49"/>
      <c r="UYW114" s="49"/>
      <c r="UYX114" s="49"/>
      <c r="UYY114" s="49"/>
      <c r="UYZ114" s="51"/>
      <c r="UZA114" s="48"/>
      <c r="UZB114" s="49"/>
      <c r="UZC114" s="49"/>
      <c r="UZD114" s="49"/>
      <c r="UZE114" s="49"/>
      <c r="UZF114" s="49"/>
      <c r="UZG114" s="49"/>
      <c r="UZH114" s="51"/>
      <c r="UZI114" s="48"/>
      <c r="UZJ114" s="49"/>
      <c r="UZK114" s="49"/>
      <c r="UZL114" s="49"/>
      <c r="UZM114" s="49"/>
      <c r="UZN114" s="49"/>
      <c r="UZO114" s="49"/>
      <c r="UZP114" s="51"/>
      <c r="UZQ114" s="48"/>
      <c r="UZR114" s="49"/>
      <c r="UZS114" s="49"/>
      <c r="UZT114" s="49"/>
      <c r="UZU114" s="49"/>
      <c r="UZV114" s="49"/>
      <c r="UZW114" s="49"/>
      <c r="UZX114" s="51"/>
      <c r="UZY114" s="48"/>
      <c r="UZZ114" s="49"/>
      <c r="VAA114" s="49"/>
      <c r="VAB114" s="49"/>
      <c r="VAC114" s="49"/>
      <c r="VAD114" s="49"/>
      <c r="VAE114" s="49"/>
      <c r="VAF114" s="51"/>
      <c r="VAG114" s="48"/>
      <c r="VAH114" s="49"/>
      <c r="VAI114" s="49"/>
      <c r="VAJ114" s="49"/>
      <c r="VAK114" s="49"/>
      <c r="VAL114" s="49"/>
      <c r="VAM114" s="49"/>
      <c r="VAN114" s="51"/>
      <c r="VAO114" s="48"/>
      <c r="VAP114" s="49"/>
      <c r="VAQ114" s="49"/>
      <c r="VAR114" s="49"/>
      <c r="VAS114" s="49"/>
      <c r="VAT114" s="49"/>
      <c r="VAU114" s="49"/>
      <c r="VAV114" s="51"/>
      <c r="VAW114" s="48"/>
      <c r="VAX114" s="49"/>
      <c r="VAY114" s="49"/>
      <c r="VAZ114" s="49"/>
      <c r="VBA114" s="49"/>
      <c r="VBB114" s="49"/>
      <c r="VBC114" s="49"/>
      <c r="VBD114" s="51"/>
      <c r="VBE114" s="48"/>
      <c r="VBF114" s="49"/>
      <c r="VBG114" s="49"/>
      <c r="VBH114" s="49"/>
      <c r="VBI114" s="49"/>
      <c r="VBJ114" s="49"/>
      <c r="VBK114" s="49"/>
      <c r="VBL114" s="51"/>
      <c r="VBM114" s="48"/>
      <c r="VBN114" s="49"/>
      <c r="VBO114" s="49"/>
      <c r="VBP114" s="49"/>
      <c r="VBQ114" s="49"/>
      <c r="VBR114" s="49"/>
      <c r="VBS114" s="49"/>
      <c r="VBT114" s="51"/>
      <c r="VBU114" s="48"/>
      <c r="VBV114" s="49"/>
      <c r="VBW114" s="49"/>
      <c r="VBX114" s="49"/>
      <c r="VBY114" s="49"/>
      <c r="VBZ114" s="49"/>
      <c r="VCA114" s="49"/>
      <c r="VCB114" s="51"/>
      <c r="VCC114" s="48"/>
      <c r="VCD114" s="49"/>
      <c r="VCE114" s="49"/>
      <c r="VCF114" s="49"/>
      <c r="VCG114" s="49"/>
      <c r="VCH114" s="49"/>
      <c r="VCI114" s="49"/>
      <c r="VCJ114" s="51"/>
      <c r="VCK114" s="48"/>
      <c r="VCL114" s="49"/>
      <c r="VCM114" s="49"/>
      <c r="VCN114" s="49"/>
      <c r="VCO114" s="49"/>
      <c r="VCP114" s="49"/>
      <c r="VCQ114" s="49"/>
      <c r="VCR114" s="51"/>
      <c r="VCS114" s="48"/>
      <c r="VCT114" s="49"/>
      <c r="VCU114" s="49"/>
      <c r="VCV114" s="49"/>
      <c r="VCW114" s="49"/>
      <c r="VCX114" s="49"/>
      <c r="VCY114" s="49"/>
      <c r="VCZ114" s="51"/>
      <c r="VDA114" s="48"/>
      <c r="VDB114" s="49"/>
      <c r="VDC114" s="49"/>
      <c r="VDD114" s="49"/>
      <c r="VDE114" s="49"/>
      <c r="VDF114" s="49"/>
      <c r="VDG114" s="49"/>
      <c r="VDH114" s="51"/>
      <c r="VDI114" s="48"/>
      <c r="VDJ114" s="49"/>
      <c r="VDK114" s="49"/>
      <c r="VDL114" s="49"/>
      <c r="VDM114" s="49"/>
      <c r="VDN114" s="49"/>
      <c r="VDO114" s="49"/>
      <c r="VDP114" s="51"/>
      <c r="VDQ114" s="48"/>
      <c r="VDR114" s="49"/>
      <c r="VDS114" s="49"/>
      <c r="VDT114" s="49"/>
      <c r="VDU114" s="49"/>
      <c r="VDV114" s="49"/>
      <c r="VDW114" s="49"/>
      <c r="VDX114" s="51"/>
      <c r="VDY114" s="48"/>
      <c r="VDZ114" s="49"/>
      <c r="VEA114" s="49"/>
      <c r="VEB114" s="49"/>
      <c r="VEC114" s="49"/>
      <c r="VED114" s="49"/>
      <c r="VEE114" s="49"/>
      <c r="VEF114" s="51"/>
      <c r="VEG114" s="48"/>
      <c r="VEH114" s="49"/>
      <c r="VEI114" s="49"/>
      <c r="VEJ114" s="49"/>
      <c r="VEK114" s="49"/>
      <c r="VEL114" s="49"/>
      <c r="VEM114" s="49"/>
      <c r="VEN114" s="51"/>
      <c r="VEO114" s="48"/>
      <c r="VEP114" s="49"/>
      <c r="VEQ114" s="49"/>
      <c r="VER114" s="49"/>
      <c r="VES114" s="49"/>
      <c r="VET114" s="49"/>
      <c r="VEU114" s="49"/>
      <c r="VEV114" s="51"/>
      <c r="VEW114" s="48"/>
      <c r="VEX114" s="49"/>
      <c r="VEY114" s="49"/>
      <c r="VEZ114" s="49"/>
      <c r="VFA114" s="49"/>
      <c r="VFB114" s="49"/>
      <c r="VFC114" s="49"/>
      <c r="VFD114" s="51"/>
      <c r="VFE114" s="48"/>
      <c r="VFF114" s="49"/>
      <c r="VFG114" s="49"/>
      <c r="VFH114" s="49"/>
      <c r="VFI114" s="49"/>
      <c r="VFJ114" s="49"/>
      <c r="VFK114" s="49"/>
      <c r="VFL114" s="51"/>
      <c r="VFM114" s="48"/>
      <c r="VFN114" s="49"/>
      <c r="VFO114" s="49"/>
      <c r="VFP114" s="49"/>
      <c r="VFQ114" s="49"/>
      <c r="VFR114" s="49"/>
      <c r="VFS114" s="49"/>
      <c r="VFT114" s="51"/>
      <c r="VFU114" s="48"/>
      <c r="VFV114" s="49"/>
      <c r="VFW114" s="49"/>
      <c r="VFX114" s="49"/>
      <c r="VFY114" s="49"/>
      <c r="VFZ114" s="49"/>
      <c r="VGA114" s="49"/>
      <c r="VGB114" s="51"/>
      <c r="VGC114" s="48"/>
      <c r="VGD114" s="49"/>
      <c r="VGE114" s="49"/>
      <c r="VGF114" s="49"/>
      <c r="VGG114" s="49"/>
      <c r="VGH114" s="49"/>
      <c r="VGI114" s="49"/>
      <c r="VGJ114" s="51"/>
      <c r="VGK114" s="48"/>
      <c r="VGL114" s="49"/>
      <c r="VGM114" s="49"/>
      <c r="VGN114" s="49"/>
      <c r="VGO114" s="49"/>
      <c r="VGP114" s="49"/>
      <c r="VGQ114" s="49"/>
      <c r="VGR114" s="51"/>
      <c r="VGS114" s="48"/>
      <c r="VGT114" s="49"/>
      <c r="VGU114" s="49"/>
      <c r="VGV114" s="49"/>
      <c r="VGW114" s="49"/>
      <c r="VGX114" s="49"/>
      <c r="VGY114" s="49"/>
      <c r="VGZ114" s="51"/>
      <c r="VHA114" s="48"/>
      <c r="VHB114" s="49"/>
      <c r="VHC114" s="49"/>
      <c r="VHD114" s="49"/>
      <c r="VHE114" s="49"/>
      <c r="VHF114" s="49"/>
      <c r="VHG114" s="49"/>
      <c r="VHH114" s="51"/>
      <c r="VHI114" s="48"/>
      <c r="VHJ114" s="49"/>
      <c r="VHK114" s="49"/>
      <c r="VHL114" s="49"/>
      <c r="VHM114" s="49"/>
      <c r="VHN114" s="49"/>
      <c r="VHO114" s="49"/>
      <c r="VHP114" s="51"/>
      <c r="VHQ114" s="48"/>
      <c r="VHR114" s="49"/>
      <c r="VHS114" s="49"/>
      <c r="VHT114" s="49"/>
      <c r="VHU114" s="49"/>
      <c r="VHV114" s="49"/>
      <c r="VHW114" s="49"/>
      <c r="VHX114" s="51"/>
      <c r="VHY114" s="48"/>
      <c r="VHZ114" s="49"/>
      <c r="VIA114" s="49"/>
      <c r="VIB114" s="49"/>
      <c r="VIC114" s="49"/>
      <c r="VID114" s="49"/>
      <c r="VIE114" s="49"/>
      <c r="VIF114" s="51"/>
      <c r="VIG114" s="48"/>
      <c r="VIH114" s="49"/>
      <c r="VII114" s="49"/>
      <c r="VIJ114" s="49"/>
      <c r="VIK114" s="49"/>
      <c r="VIL114" s="49"/>
      <c r="VIM114" s="49"/>
      <c r="VIN114" s="51"/>
      <c r="VIO114" s="48"/>
      <c r="VIP114" s="49"/>
      <c r="VIQ114" s="49"/>
      <c r="VIR114" s="49"/>
      <c r="VIS114" s="49"/>
      <c r="VIT114" s="49"/>
      <c r="VIU114" s="49"/>
      <c r="VIV114" s="51"/>
      <c r="VIW114" s="48"/>
      <c r="VIX114" s="49"/>
      <c r="VIY114" s="49"/>
      <c r="VIZ114" s="49"/>
      <c r="VJA114" s="49"/>
      <c r="VJB114" s="49"/>
      <c r="VJC114" s="49"/>
      <c r="VJD114" s="51"/>
      <c r="VJE114" s="48"/>
      <c r="VJF114" s="49"/>
      <c r="VJG114" s="49"/>
      <c r="VJH114" s="49"/>
      <c r="VJI114" s="49"/>
      <c r="VJJ114" s="49"/>
      <c r="VJK114" s="49"/>
      <c r="VJL114" s="51"/>
      <c r="VJM114" s="48"/>
      <c r="VJN114" s="49"/>
      <c r="VJO114" s="49"/>
      <c r="VJP114" s="49"/>
      <c r="VJQ114" s="49"/>
      <c r="VJR114" s="49"/>
      <c r="VJS114" s="49"/>
      <c r="VJT114" s="51"/>
      <c r="VJU114" s="48"/>
      <c r="VJV114" s="49"/>
      <c r="VJW114" s="49"/>
      <c r="VJX114" s="49"/>
      <c r="VJY114" s="49"/>
      <c r="VJZ114" s="49"/>
      <c r="VKA114" s="49"/>
      <c r="VKB114" s="51"/>
      <c r="VKC114" s="48"/>
      <c r="VKD114" s="49"/>
      <c r="VKE114" s="49"/>
      <c r="VKF114" s="49"/>
      <c r="VKG114" s="49"/>
      <c r="VKH114" s="49"/>
      <c r="VKI114" s="49"/>
      <c r="VKJ114" s="51"/>
      <c r="VKK114" s="48"/>
      <c r="VKL114" s="49"/>
      <c r="VKM114" s="49"/>
      <c r="VKN114" s="49"/>
      <c r="VKO114" s="49"/>
      <c r="VKP114" s="49"/>
      <c r="VKQ114" s="49"/>
      <c r="VKR114" s="51"/>
      <c r="VKS114" s="48"/>
      <c r="VKT114" s="49"/>
      <c r="VKU114" s="49"/>
      <c r="VKV114" s="49"/>
      <c r="VKW114" s="49"/>
      <c r="VKX114" s="49"/>
      <c r="VKY114" s="49"/>
      <c r="VKZ114" s="51"/>
      <c r="VLA114" s="48"/>
      <c r="VLB114" s="49"/>
      <c r="VLC114" s="49"/>
      <c r="VLD114" s="49"/>
      <c r="VLE114" s="49"/>
      <c r="VLF114" s="49"/>
      <c r="VLG114" s="49"/>
      <c r="VLH114" s="51"/>
      <c r="VLI114" s="48"/>
      <c r="VLJ114" s="49"/>
      <c r="VLK114" s="49"/>
      <c r="VLL114" s="49"/>
      <c r="VLM114" s="49"/>
      <c r="VLN114" s="49"/>
      <c r="VLO114" s="49"/>
      <c r="VLP114" s="51"/>
      <c r="VLQ114" s="48"/>
      <c r="VLR114" s="49"/>
      <c r="VLS114" s="49"/>
      <c r="VLT114" s="49"/>
      <c r="VLU114" s="49"/>
      <c r="VLV114" s="49"/>
      <c r="VLW114" s="49"/>
      <c r="VLX114" s="51"/>
      <c r="VLY114" s="48"/>
      <c r="VLZ114" s="49"/>
      <c r="VMA114" s="49"/>
      <c r="VMB114" s="49"/>
      <c r="VMC114" s="49"/>
      <c r="VMD114" s="49"/>
      <c r="VME114" s="49"/>
      <c r="VMF114" s="51"/>
      <c r="VMG114" s="48"/>
      <c r="VMH114" s="49"/>
      <c r="VMI114" s="49"/>
      <c r="VMJ114" s="49"/>
      <c r="VMK114" s="49"/>
      <c r="VML114" s="49"/>
      <c r="VMM114" s="49"/>
      <c r="VMN114" s="51"/>
      <c r="VMO114" s="48"/>
      <c r="VMP114" s="49"/>
      <c r="VMQ114" s="49"/>
      <c r="VMR114" s="49"/>
      <c r="VMS114" s="49"/>
      <c r="VMT114" s="49"/>
      <c r="VMU114" s="49"/>
      <c r="VMV114" s="51"/>
      <c r="VMW114" s="48"/>
      <c r="VMX114" s="49"/>
      <c r="VMY114" s="49"/>
      <c r="VMZ114" s="49"/>
      <c r="VNA114" s="49"/>
      <c r="VNB114" s="49"/>
      <c r="VNC114" s="49"/>
      <c r="VND114" s="51"/>
      <c r="VNE114" s="48"/>
      <c r="VNF114" s="49"/>
      <c r="VNG114" s="49"/>
      <c r="VNH114" s="49"/>
      <c r="VNI114" s="49"/>
      <c r="VNJ114" s="49"/>
      <c r="VNK114" s="49"/>
      <c r="VNL114" s="51"/>
      <c r="VNM114" s="48"/>
      <c r="VNN114" s="49"/>
      <c r="VNO114" s="49"/>
      <c r="VNP114" s="49"/>
      <c r="VNQ114" s="49"/>
      <c r="VNR114" s="49"/>
      <c r="VNS114" s="49"/>
      <c r="VNT114" s="51"/>
      <c r="VNU114" s="48"/>
      <c r="VNV114" s="49"/>
      <c r="VNW114" s="49"/>
      <c r="VNX114" s="49"/>
      <c r="VNY114" s="49"/>
      <c r="VNZ114" s="49"/>
      <c r="VOA114" s="49"/>
      <c r="VOB114" s="51"/>
      <c r="VOC114" s="48"/>
      <c r="VOD114" s="49"/>
      <c r="VOE114" s="49"/>
      <c r="VOF114" s="49"/>
      <c r="VOG114" s="49"/>
      <c r="VOH114" s="49"/>
      <c r="VOI114" s="49"/>
      <c r="VOJ114" s="51"/>
      <c r="VOK114" s="48"/>
      <c r="VOL114" s="49"/>
      <c r="VOM114" s="49"/>
      <c r="VON114" s="49"/>
      <c r="VOO114" s="49"/>
      <c r="VOP114" s="49"/>
      <c r="VOQ114" s="49"/>
      <c r="VOR114" s="51"/>
      <c r="VOS114" s="48"/>
      <c r="VOT114" s="49"/>
      <c r="VOU114" s="49"/>
      <c r="VOV114" s="49"/>
      <c r="VOW114" s="49"/>
      <c r="VOX114" s="49"/>
      <c r="VOY114" s="49"/>
      <c r="VOZ114" s="51"/>
      <c r="VPA114" s="48"/>
      <c r="VPB114" s="49"/>
      <c r="VPC114" s="49"/>
      <c r="VPD114" s="49"/>
      <c r="VPE114" s="49"/>
      <c r="VPF114" s="49"/>
      <c r="VPG114" s="49"/>
      <c r="VPH114" s="51"/>
      <c r="VPI114" s="48"/>
      <c r="VPJ114" s="49"/>
      <c r="VPK114" s="49"/>
      <c r="VPL114" s="49"/>
      <c r="VPM114" s="49"/>
      <c r="VPN114" s="49"/>
      <c r="VPO114" s="49"/>
      <c r="VPP114" s="51"/>
      <c r="VPQ114" s="48"/>
      <c r="VPR114" s="49"/>
      <c r="VPS114" s="49"/>
      <c r="VPT114" s="49"/>
      <c r="VPU114" s="49"/>
      <c r="VPV114" s="49"/>
      <c r="VPW114" s="49"/>
      <c r="VPX114" s="51"/>
      <c r="VPY114" s="48"/>
      <c r="VPZ114" s="49"/>
      <c r="VQA114" s="49"/>
      <c r="VQB114" s="49"/>
      <c r="VQC114" s="49"/>
      <c r="VQD114" s="49"/>
      <c r="VQE114" s="49"/>
      <c r="VQF114" s="51"/>
      <c r="VQG114" s="48"/>
      <c r="VQH114" s="49"/>
      <c r="VQI114" s="49"/>
      <c r="VQJ114" s="49"/>
      <c r="VQK114" s="49"/>
      <c r="VQL114" s="49"/>
      <c r="VQM114" s="49"/>
      <c r="VQN114" s="51"/>
      <c r="VQO114" s="48"/>
      <c r="VQP114" s="49"/>
      <c r="VQQ114" s="49"/>
      <c r="VQR114" s="49"/>
      <c r="VQS114" s="49"/>
      <c r="VQT114" s="49"/>
      <c r="VQU114" s="49"/>
      <c r="VQV114" s="51"/>
      <c r="VQW114" s="48"/>
      <c r="VQX114" s="49"/>
      <c r="VQY114" s="49"/>
      <c r="VQZ114" s="49"/>
      <c r="VRA114" s="49"/>
      <c r="VRB114" s="49"/>
      <c r="VRC114" s="49"/>
      <c r="VRD114" s="51"/>
      <c r="VRE114" s="48"/>
      <c r="VRF114" s="49"/>
      <c r="VRG114" s="49"/>
      <c r="VRH114" s="49"/>
      <c r="VRI114" s="49"/>
      <c r="VRJ114" s="49"/>
      <c r="VRK114" s="49"/>
      <c r="VRL114" s="51"/>
      <c r="VRM114" s="48"/>
      <c r="VRN114" s="49"/>
      <c r="VRO114" s="49"/>
      <c r="VRP114" s="49"/>
      <c r="VRQ114" s="49"/>
      <c r="VRR114" s="49"/>
      <c r="VRS114" s="49"/>
      <c r="VRT114" s="51"/>
      <c r="VRU114" s="48"/>
      <c r="VRV114" s="49"/>
      <c r="VRW114" s="49"/>
      <c r="VRX114" s="49"/>
      <c r="VRY114" s="49"/>
      <c r="VRZ114" s="49"/>
      <c r="VSA114" s="49"/>
      <c r="VSB114" s="51"/>
      <c r="VSC114" s="48"/>
      <c r="VSD114" s="49"/>
      <c r="VSE114" s="49"/>
      <c r="VSF114" s="49"/>
      <c r="VSG114" s="49"/>
      <c r="VSH114" s="49"/>
      <c r="VSI114" s="49"/>
      <c r="VSJ114" s="51"/>
      <c r="VSK114" s="48"/>
      <c r="VSL114" s="49"/>
      <c r="VSM114" s="49"/>
      <c r="VSN114" s="49"/>
      <c r="VSO114" s="49"/>
      <c r="VSP114" s="49"/>
      <c r="VSQ114" s="49"/>
      <c r="VSR114" s="51"/>
      <c r="VSS114" s="48"/>
      <c r="VST114" s="49"/>
      <c r="VSU114" s="49"/>
      <c r="VSV114" s="49"/>
      <c r="VSW114" s="49"/>
      <c r="VSX114" s="49"/>
      <c r="VSY114" s="49"/>
      <c r="VSZ114" s="51"/>
      <c r="VTA114" s="48"/>
      <c r="VTB114" s="49"/>
      <c r="VTC114" s="49"/>
      <c r="VTD114" s="49"/>
      <c r="VTE114" s="49"/>
      <c r="VTF114" s="49"/>
      <c r="VTG114" s="49"/>
      <c r="VTH114" s="51"/>
      <c r="VTI114" s="48"/>
      <c r="VTJ114" s="49"/>
      <c r="VTK114" s="49"/>
      <c r="VTL114" s="49"/>
      <c r="VTM114" s="49"/>
      <c r="VTN114" s="49"/>
      <c r="VTO114" s="49"/>
      <c r="VTP114" s="51"/>
      <c r="VTQ114" s="48"/>
      <c r="VTR114" s="49"/>
      <c r="VTS114" s="49"/>
      <c r="VTT114" s="49"/>
      <c r="VTU114" s="49"/>
      <c r="VTV114" s="49"/>
      <c r="VTW114" s="49"/>
      <c r="VTX114" s="51"/>
      <c r="VTY114" s="48"/>
      <c r="VTZ114" s="49"/>
      <c r="VUA114" s="49"/>
      <c r="VUB114" s="49"/>
      <c r="VUC114" s="49"/>
      <c r="VUD114" s="49"/>
      <c r="VUE114" s="49"/>
      <c r="VUF114" s="51"/>
      <c r="VUG114" s="48"/>
      <c r="VUH114" s="49"/>
      <c r="VUI114" s="49"/>
      <c r="VUJ114" s="49"/>
      <c r="VUK114" s="49"/>
      <c r="VUL114" s="49"/>
      <c r="VUM114" s="49"/>
      <c r="VUN114" s="51"/>
      <c r="VUO114" s="48"/>
      <c r="VUP114" s="49"/>
      <c r="VUQ114" s="49"/>
      <c r="VUR114" s="49"/>
      <c r="VUS114" s="49"/>
      <c r="VUT114" s="49"/>
      <c r="VUU114" s="49"/>
      <c r="VUV114" s="51"/>
      <c r="VUW114" s="48"/>
      <c r="VUX114" s="49"/>
      <c r="VUY114" s="49"/>
      <c r="VUZ114" s="49"/>
      <c r="VVA114" s="49"/>
      <c r="VVB114" s="49"/>
      <c r="VVC114" s="49"/>
      <c r="VVD114" s="51"/>
      <c r="VVE114" s="48"/>
      <c r="VVF114" s="49"/>
      <c r="VVG114" s="49"/>
      <c r="VVH114" s="49"/>
      <c r="VVI114" s="49"/>
      <c r="VVJ114" s="49"/>
      <c r="VVK114" s="49"/>
      <c r="VVL114" s="51"/>
      <c r="VVM114" s="48"/>
      <c r="VVN114" s="49"/>
      <c r="VVO114" s="49"/>
      <c r="VVP114" s="49"/>
      <c r="VVQ114" s="49"/>
      <c r="VVR114" s="49"/>
      <c r="VVS114" s="49"/>
      <c r="VVT114" s="51"/>
      <c r="VVU114" s="48"/>
      <c r="VVV114" s="49"/>
      <c r="VVW114" s="49"/>
      <c r="VVX114" s="49"/>
      <c r="VVY114" s="49"/>
      <c r="VVZ114" s="49"/>
      <c r="VWA114" s="49"/>
      <c r="VWB114" s="51"/>
      <c r="VWC114" s="48"/>
      <c r="VWD114" s="49"/>
      <c r="VWE114" s="49"/>
      <c r="VWF114" s="49"/>
      <c r="VWG114" s="49"/>
      <c r="VWH114" s="49"/>
      <c r="VWI114" s="49"/>
      <c r="VWJ114" s="51"/>
      <c r="VWK114" s="48"/>
      <c r="VWL114" s="49"/>
      <c r="VWM114" s="49"/>
      <c r="VWN114" s="49"/>
      <c r="VWO114" s="49"/>
      <c r="VWP114" s="49"/>
      <c r="VWQ114" s="49"/>
      <c r="VWR114" s="51"/>
      <c r="VWS114" s="48"/>
      <c r="VWT114" s="49"/>
      <c r="VWU114" s="49"/>
      <c r="VWV114" s="49"/>
      <c r="VWW114" s="49"/>
      <c r="VWX114" s="49"/>
      <c r="VWY114" s="49"/>
      <c r="VWZ114" s="51"/>
      <c r="VXA114" s="48"/>
      <c r="VXB114" s="49"/>
      <c r="VXC114" s="49"/>
      <c r="VXD114" s="49"/>
      <c r="VXE114" s="49"/>
      <c r="VXF114" s="49"/>
      <c r="VXG114" s="49"/>
      <c r="VXH114" s="51"/>
      <c r="VXI114" s="48"/>
      <c r="VXJ114" s="49"/>
      <c r="VXK114" s="49"/>
      <c r="VXL114" s="49"/>
      <c r="VXM114" s="49"/>
      <c r="VXN114" s="49"/>
      <c r="VXO114" s="49"/>
      <c r="VXP114" s="51"/>
      <c r="VXQ114" s="48"/>
      <c r="VXR114" s="49"/>
      <c r="VXS114" s="49"/>
      <c r="VXT114" s="49"/>
      <c r="VXU114" s="49"/>
      <c r="VXV114" s="49"/>
      <c r="VXW114" s="49"/>
      <c r="VXX114" s="51"/>
      <c r="VXY114" s="48"/>
      <c r="VXZ114" s="49"/>
      <c r="VYA114" s="49"/>
      <c r="VYB114" s="49"/>
      <c r="VYC114" s="49"/>
      <c r="VYD114" s="49"/>
      <c r="VYE114" s="49"/>
      <c r="VYF114" s="51"/>
      <c r="VYG114" s="48"/>
      <c r="VYH114" s="49"/>
      <c r="VYI114" s="49"/>
      <c r="VYJ114" s="49"/>
      <c r="VYK114" s="49"/>
      <c r="VYL114" s="49"/>
      <c r="VYM114" s="49"/>
      <c r="VYN114" s="51"/>
      <c r="VYO114" s="48"/>
      <c r="VYP114" s="49"/>
      <c r="VYQ114" s="49"/>
      <c r="VYR114" s="49"/>
      <c r="VYS114" s="49"/>
      <c r="VYT114" s="49"/>
      <c r="VYU114" s="49"/>
      <c r="VYV114" s="51"/>
      <c r="VYW114" s="48"/>
      <c r="VYX114" s="49"/>
      <c r="VYY114" s="49"/>
      <c r="VYZ114" s="49"/>
      <c r="VZA114" s="49"/>
      <c r="VZB114" s="49"/>
      <c r="VZC114" s="49"/>
      <c r="VZD114" s="51"/>
      <c r="VZE114" s="48"/>
      <c r="VZF114" s="49"/>
      <c r="VZG114" s="49"/>
      <c r="VZH114" s="49"/>
      <c r="VZI114" s="49"/>
      <c r="VZJ114" s="49"/>
      <c r="VZK114" s="49"/>
      <c r="VZL114" s="51"/>
      <c r="VZM114" s="48"/>
      <c r="VZN114" s="49"/>
      <c r="VZO114" s="49"/>
      <c r="VZP114" s="49"/>
      <c r="VZQ114" s="49"/>
      <c r="VZR114" s="49"/>
      <c r="VZS114" s="49"/>
      <c r="VZT114" s="51"/>
      <c r="VZU114" s="48"/>
      <c r="VZV114" s="49"/>
      <c r="VZW114" s="49"/>
      <c r="VZX114" s="49"/>
      <c r="VZY114" s="49"/>
      <c r="VZZ114" s="49"/>
      <c r="WAA114" s="49"/>
      <c r="WAB114" s="51"/>
      <c r="WAC114" s="48"/>
      <c r="WAD114" s="49"/>
      <c r="WAE114" s="49"/>
      <c r="WAF114" s="49"/>
      <c r="WAG114" s="49"/>
      <c r="WAH114" s="49"/>
      <c r="WAI114" s="49"/>
      <c r="WAJ114" s="51"/>
      <c r="WAK114" s="48"/>
      <c r="WAL114" s="49"/>
      <c r="WAM114" s="49"/>
      <c r="WAN114" s="49"/>
      <c r="WAO114" s="49"/>
      <c r="WAP114" s="49"/>
      <c r="WAQ114" s="49"/>
      <c r="WAR114" s="51"/>
      <c r="WAS114" s="48"/>
      <c r="WAT114" s="49"/>
      <c r="WAU114" s="49"/>
      <c r="WAV114" s="49"/>
      <c r="WAW114" s="49"/>
      <c r="WAX114" s="49"/>
      <c r="WAY114" s="49"/>
      <c r="WAZ114" s="51"/>
      <c r="WBA114" s="48"/>
      <c r="WBB114" s="49"/>
      <c r="WBC114" s="49"/>
      <c r="WBD114" s="49"/>
      <c r="WBE114" s="49"/>
      <c r="WBF114" s="49"/>
      <c r="WBG114" s="49"/>
      <c r="WBH114" s="51"/>
      <c r="WBI114" s="48"/>
      <c r="WBJ114" s="49"/>
      <c r="WBK114" s="49"/>
      <c r="WBL114" s="49"/>
      <c r="WBM114" s="49"/>
      <c r="WBN114" s="49"/>
      <c r="WBO114" s="49"/>
      <c r="WBP114" s="51"/>
      <c r="WBQ114" s="48"/>
      <c r="WBR114" s="49"/>
      <c r="WBS114" s="49"/>
      <c r="WBT114" s="49"/>
      <c r="WBU114" s="49"/>
      <c r="WBV114" s="49"/>
      <c r="WBW114" s="49"/>
      <c r="WBX114" s="51"/>
      <c r="WBY114" s="48"/>
      <c r="WBZ114" s="49"/>
      <c r="WCA114" s="49"/>
      <c r="WCB114" s="49"/>
      <c r="WCC114" s="49"/>
      <c r="WCD114" s="49"/>
      <c r="WCE114" s="49"/>
      <c r="WCF114" s="51"/>
      <c r="WCG114" s="48"/>
      <c r="WCH114" s="49"/>
      <c r="WCI114" s="49"/>
      <c r="WCJ114" s="49"/>
      <c r="WCK114" s="49"/>
      <c r="WCL114" s="49"/>
      <c r="WCM114" s="49"/>
      <c r="WCN114" s="51"/>
      <c r="WCO114" s="48"/>
      <c r="WCP114" s="49"/>
      <c r="WCQ114" s="49"/>
      <c r="WCR114" s="49"/>
      <c r="WCS114" s="49"/>
      <c r="WCT114" s="49"/>
      <c r="WCU114" s="49"/>
      <c r="WCV114" s="51"/>
      <c r="WCW114" s="48"/>
      <c r="WCX114" s="49"/>
      <c r="WCY114" s="49"/>
      <c r="WCZ114" s="49"/>
      <c r="WDA114" s="49"/>
      <c r="WDB114" s="49"/>
      <c r="WDC114" s="49"/>
      <c r="WDD114" s="51"/>
      <c r="WDE114" s="48"/>
      <c r="WDF114" s="49"/>
      <c r="WDG114" s="49"/>
      <c r="WDH114" s="49"/>
      <c r="WDI114" s="49"/>
      <c r="WDJ114" s="49"/>
      <c r="WDK114" s="49"/>
      <c r="WDL114" s="51"/>
      <c r="WDM114" s="48"/>
      <c r="WDN114" s="49"/>
      <c r="WDO114" s="49"/>
      <c r="WDP114" s="49"/>
      <c r="WDQ114" s="49"/>
      <c r="WDR114" s="49"/>
      <c r="WDS114" s="49"/>
      <c r="WDT114" s="51"/>
      <c r="WDU114" s="48"/>
      <c r="WDV114" s="49"/>
      <c r="WDW114" s="49"/>
      <c r="WDX114" s="49"/>
      <c r="WDY114" s="49"/>
      <c r="WDZ114" s="49"/>
      <c r="WEA114" s="49"/>
      <c r="WEB114" s="51"/>
      <c r="WEC114" s="48"/>
      <c r="WED114" s="49"/>
      <c r="WEE114" s="49"/>
      <c r="WEF114" s="49"/>
      <c r="WEG114" s="49"/>
      <c r="WEH114" s="49"/>
      <c r="WEI114" s="49"/>
      <c r="WEJ114" s="51"/>
      <c r="WEK114" s="48"/>
      <c r="WEL114" s="49"/>
      <c r="WEM114" s="49"/>
      <c r="WEN114" s="49"/>
      <c r="WEO114" s="49"/>
      <c r="WEP114" s="49"/>
      <c r="WEQ114" s="49"/>
      <c r="WER114" s="51"/>
      <c r="WES114" s="48"/>
      <c r="WET114" s="49"/>
      <c r="WEU114" s="49"/>
      <c r="WEV114" s="49"/>
      <c r="WEW114" s="49"/>
      <c r="WEX114" s="49"/>
      <c r="WEY114" s="49"/>
      <c r="WEZ114" s="51"/>
      <c r="WFA114" s="48"/>
      <c r="WFB114" s="49"/>
      <c r="WFC114" s="49"/>
      <c r="WFD114" s="49"/>
      <c r="WFE114" s="49"/>
      <c r="WFF114" s="49"/>
      <c r="WFG114" s="49"/>
      <c r="WFH114" s="51"/>
      <c r="WFI114" s="48"/>
      <c r="WFJ114" s="49"/>
      <c r="WFK114" s="49"/>
      <c r="WFL114" s="49"/>
      <c r="WFM114" s="49"/>
      <c r="WFN114" s="49"/>
      <c r="WFO114" s="49"/>
      <c r="WFP114" s="51"/>
      <c r="WFQ114" s="48"/>
      <c r="WFR114" s="49"/>
      <c r="WFS114" s="49"/>
      <c r="WFT114" s="49"/>
      <c r="WFU114" s="49"/>
      <c r="WFV114" s="49"/>
      <c r="WFW114" s="49"/>
      <c r="WFX114" s="51"/>
      <c r="WFY114" s="48"/>
      <c r="WFZ114" s="49"/>
      <c r="WGA114" s="49"/>
      <c r="WGB114" s="49"/>
      <c r="WGC114" s="49"/>
      <c r="WGD114" s="49"/>
      <c r="WGE114" s="49"/>
      <c r="WGF114" s="51"/>
      <c r="WGG114" s="48"/>
      <c r="WGH114" s="49"/>
      <c r="WGI114" s="49"/>
      <c r="WGJ114" s="49"/>
      <c r="WGK114" s="49"/>
      <c r="WGL114" s="49"/>
      <c r="WGM114" s="49"/>
      <c r="WGN114" s="51"/>
      <c r="WGO114" s="48"/>
      <c r="WGP114" s="49"/>
      <c r="WGQ114" s="49"/>
      <c r="WGR114" s="49"/>
      <c r="WGS114" s="49"/>
      <c r="WGT114" s="49"/>
      <c r="WGU114" s="49"/>
      <c r="WGV114" s="51"/>
      <c r="WGW114" s="48"/>
      <c r="WGX114" s="49"/>
      <c r="WGY114" s="49"/>
      <c r="WGZ114" s="49"/>
      <c r="WHA114" s="49"/>
      <c r="WHB114" s="49"/>
      <c r="WHC114" s="49"/>
      <c r="WHD114" s="51"/>
      <c r="WHE114" s="48"/>
      <c r="WHF114" s="49"/>
      <c r="WHG114" s="49"/>
      <c r="WHH114" s="49"/>
      <c r="WHI114" s="49"/>
      <c r="WHJ114" s="49"/>
      <c r="WHK114" s="49"/>
      <c r="WHL114" s="51"/>
      <c r="WHM114" s="48"/>
      <c r="WHN114" s="49"/>
      <c r="WHO114" s="49"/>
      <c r="WHP114" s="49"/>
      <c r="WHQ114" s="49"/>
      <c r="WHR114" s="49"/>
      <c r="WHS114" s="49"/>
      <c r="WHT114" s="51"/>
      <c r="WHU114" s="48"/>
      <c r="WHV114" s="49"/>
      <c r="WHW114" s="49"/>
      <c r="WHX114" s="49"/>
      <c r="WHY114" s="49"/>
      <c r="WHZ114" s="49"/>
      <c r="WIA114" s="49"/>
      <c r="WIB114" s="51"/>
      <c r="WIC114" s="48"/>
      <c r="WID114" s="49"/>
      <c r="WIE114" s="49"/>
      <c r="WIF114" s="49"/>
      <c r="WIG114" s="49"/>
      <c r="WIH114" s="49"/>
      <c r="WII114" s="49"/>
      <c r="WIJ114" s="51"/>
      <c r="WIK114" s="48"/>
      <c r="WIL114" s="49"/>
      <c r="WIM114" s="49"/>
      <c r="WIN114" s="49"/>
      <c r="WIO114" s="49"/>
      <c r="WIP114" s="49"/>
      <c r="WIQ114" s="49"/>
      <c r="WIR114" s="51"/>
      <c r="WIS114" s="48"/>
      <c r="WIT114" s="49"/>
      <c r="WIU114" s="49"/>
      <c r="WIV114" s="49"/>
      <c r="WIW114" s="49"/>
      <c r="WIX114" s="49"/>
      <c r="WIY114" s="49"/>
      <c r="WIZ114" s="51"/>
      <c r="WJA114" s="48"/>
      <c r="WJB114" s="49"/>
      <c r="WJC114" s="49"/>
      <c r="WJD114" s="49"/>
      <c r="WJE114" s="49"/>
      <c r="WJF114" s="49"/>
      <c r="WJG114" s="49"/>
      <c r="WJH114" s="51"/>
      <c r="WJI114" s="48"/>
      <c r="WJJ114" s="49"/>
      <c r="WJK114" s="49"/>
      <c r="WJL114" s="49"/>
      <c r="WJM114" s="49"/>
      <c r="WJN114" s="49"/>
      <c r="WJO114" s="49"/>
      <c r="WJP114" s="51"/>
      <c r="WJQ114" s="48"/>
      <c r="WJR114" s="49"/>
      <c r="WJS114" s="49"/>
      <c r="WJT114" s="49"/>
      <c r="WJU114" s="49"/>
      <c r="WJV114" s="49"/>
      <c r="WJW114" s="49"/>
      <c r="WJX114" s="51"/>
      <c r="WJY114" s="48"/>
      <c r="WJZ114" s="49"/>
      <c r="WKA114" s="49"/>
      <c r="WKB114" s="49"/>
      <c r="WKC114" s="49"/>
      <c r="WKD114" s="49"/>
      <c r="WKE114" s="49"/>
      <c r="WKF114" s="51"/>
      <c r="WKG114" s="48"/>
      <c r="WKH114" s="49"/>
      <c r="WKI114" s="49"/>
      <c r="WKJ114" s="49"/>
      <c r="WKK114" s="49"/>
      <c r="WKL114" s="49"/>
      <c r="WKM114" s="49"/>
      <c r="WKN114" s="51"/>
      <c r="WKO114" s="48"/>
      <c r="WKP114" s="49"/>
      <c r="WKQ114" s="49"/>
      <c r="WKR114" s="49"/>
      <c r="WKS114" s="49"/>
      <c r="WKT114" s="49"/>
      <c r="WKU114" s="49"/>
      <c r="WKV114" s="51"/>
      <c r="WKW114" s="48"/>
      <c r="WKX114" s="49"/>
      <c r="WKY114" s="49"/>
      <c r="WKZ114" s="49"/>
      <c r="WLA114" s="49"/>
      <c r="WLB114" s="49"/>
      <c r="WLC114" s="49"/>
      <c r="WLD114" s="51"/>
      <c r="WLE114" s="48"/>
      <c r="WLF114" s="49"/>
      <c r="WLG114" s="49"/>
      <c r="WLH114" s="49"/>
      <c r="WLI114" s="49"/>
      <c r="WLJ114" s="49"/>
      <c r="WLK114" s="49"/>
      <c r="WLL114" s="51"/>
      <c r="WLM114" s="48"/>
      <c r="WLN114" s="49"/>
      <c r="WLO114" s="49"/>
      <c r="WLP114" s="49"/>
      <c r="WLQ114" s="49"/>
      <c r="WLR114" s="49"/>
      <c r="WLS114" s="49"/>
      <c r="WLT114" s="51"/>
      <c r="WLU114" s="48"/>
      <c r="WLV114" s="49"/>
      <c r="WLW114" s="49"/>
      <c r="WLX114" s="49"/>
      <c r="WLY114" s="49"/>
      <c r="WLZ114" s="49"/>
      <c r="WMA114" s="49"/>
      <c r="WMB114" s="51"/>
      <c r="WMC114" s="48"/>
      <c r="WMD114" s="49"/>
      <c r="WME114" s="49"/>
      <c r="WMF114" s="49"/>
      <c r="WMG114" s="49"/>
      <c r="WMH114" s="49"/>
      <c r="WMI114" s="49"/>
      <c r="WMJ114" s="51"/>
      <c r="WMK114" s="48"/>
      <c r="WML114" s="49"/>
      <c r="WMM114" s="49"/>
      <c r="WMN114" s="49"/>
      <c r="WMO114" s="49"/>
      <c r="WMP114" s="49"/>
      <c r="WMQ114" s="49"/>
      <c r="WMR114" s="51"/>
      <c r="WMS114" s="48"/>
      <c r="WMT114" s="49"/>
      <c r="WMU114" s="49"/>
      <c r="WMV114" s="49"/>
      <c r="WMW114" s="49"/>
      <c r="WMX114" s="49"/>
      <c r="WMY114" s="49"/>
      <c r="WMZ114" s="51"/>
      <c r="WNA114" s="48"/>
      <c r="WNB114" s="49"/>
      <c r="WNC114" s="49"/>
      <c r="WND114" s="49"/>
      <c r="WNE114" s="49"/>
      <c r="WNF114" s="49"/>
      <c r="WNG114" s="49"/>
      <c r="WNH114" s="51"/>
      <c r="WNI114" s="48"/>
      <c r="WNJ114" s="49"/>
      <c r="WNK114" s="49"/>
      <c r="WNL114" s="49"/>
      <c r="WNM114" s="49"/>
      <c r="WNN114" s="49"/>
      <c r="WNO114" s="49"/>
      <c r="WNP114" s="51"/>
      <c r="WNQ114" s="48"/>
      <c r="WNR114" s="49"/>
      <c r="WNS114" s="49"/>
      <c r="WNT114" s="49"/>
      <c r="WNU114" s="49"/>
      <c r="WNV114" s="49"/>
      <c r="WNW114" s="49"/>
      <c r="WNX114" s="51"/>
      <c r="WNY114" s="48"/>
      <c r="WNZ114" s="49"/>
      <c r="WOA114" s="49"/>
      <c r="WOB114" s="49"/>
      <c r="WOC114" s="49"/>
      <c r="WOD114" s="49"/>
      <c r="WOE114" s="49"/>
      <c r="WOF114" s="51"/>
      <c r="WOG114" s="48"/>
      <c r="WOH114" s="49"/>
      <c r="WOI114" s="49"/>
      <c r="WOJ114" s="49"/>
      <c r="WOK114" s="49"/>
      <c r="WOL114" s="49"/>
      <c r="WOM114" s="49"/>
      <c r="WON114" s="51"/>
      <c r="WOO114" s="48"/>
      <c r="WOP114" s="49"/>
      <c r="WOQ114" s="49"/>
      <c r="WOR114" s="49"/>
      <c r="WOS114" s="49"/>
      <c r="WOT114" s="49"/>
      <c r="WOU114" s="49"/>
      <c r="WOV114" s="51"/>
      <c r="WOW114" s="48"/>
      <c r="WOX114" s="49"/>
      <c r="WOY114" s="49"/>
      <c r="WOZ114" s="49"/>
      <c r="WPA114" s="49"/>
      <c r="WPB114" s="49"/>
      <c r="WPC114" s="49"/>
      <c r="WPD114" s="51"/>
      <c r="WPE114" s="48"/>
      <c r="WPF114" s="49"/>
      <c r="WPG114" s="49"/>
      <c r="WPH114" s="49"/>
      <c r="WPI114" s="49"/>
      <c r="WPJ114" s="49"/>
      <c r="WPK114" s="49"/>
      <c r="WPL114" s="51"/>
      <c r="WPM114" s="48"/>
      <c r="WPN114" s="49"/>
      <c r="WPO114" s="49"/>
      <c r="WPP114" s="49"/>
      <c r="WPQ114" s="49"/>
      <c r="WPR114" s="49"/>
      <c r="WPS114" s="49"/>
      <c r="WPT114" s="51"/>
      <c r="WPU114" s="48"/>
      <c r="WPV114" s="49"/>
      <c r="WPW114" s="49"/>
      <c r="WPX114" s="49"/>
      <c r="WPY114" s="49"/>
      <c r="WPZ114" s="49"/>
      <c r="WQA114" s="49"/>
      <c r="WQB114" s="51"/>
      <c r="WQC114" s="48"/>
      <c r="WQD114" s="49"/>
      <c r="WQE114" s="49"/>
      <c r="WQF114" s="49"/>
      <c r="WQG114" s="49"/>
      <c r="WQH114" s="49"/>
      <c r="WQI114" s="49"/>
      <c r="WQJ114" s="51"/>
      <c r="WQK114" s="48"/>
      <c r="WQL114" s="49"/>
      <c r="WQM114" s="49"/>
      <c r="WQN114" s="49"/>
      <c r="WQO114" s="49"/>
      <c r="WQP114" s="49"/>
      <c r="WQQ114" s="49"/>
      <c r="WQR114" s="51"/>
      <c r="WQS114" s="48"/>
      <c r="WQT114" s="49"/>
      <c r="WQU114" s="49"/>
      <c r="WQV114" s="49"/>
      <c r="WQW114" s="49"/>
      <c r="WQX114" s="49"/>
      <c r="WQY114" s="49"/>
      <c r="WQZ114" s="51"/>
      <c r="WRA114" s="48"/>
      <c r="WRB114" s="49"/>
      <c r="WRC114" s="49"/>
      <c r="WRD114" s="49"/>
      <c r="WRE114" s="49"/>
      <c r="WRF114" s="49"/>
      <c r="WRG114" s="49"/>
      <c r="WRH114" s="51"/>
      <c r="WRI114" s="48"/>
      <c r="WRJ114" s="49"/>
      <c r="WRK114" s="49"/>
      <c r="WRL114" s="49"/>
      <c r="WRM114" s="49"/>
      <c r="WRN114" s="49"/>
      <c r="WRO114" s="49"/>
      <c r="WRP114" s="51"/>
      <c r="WRQ114" s="48"/>
      <c r="WRR114" s="49"/>
      <c r="WRS114" s="49"/>
      <c r="WRT114" s="49"/>
      <c r="WRU114" s="49"/>
      <c r="WRV114" s="49"/>
      <c r="WRW114" s="49"/>
      <c r="WRX114" s="51"/>
      <c r="WRY114" s="48"/>
      <c r="WRZ114" s="49"/>
      <c r="WSA114" s="49"/>
      <c r="WSB114" s="49"/>
      <c r="WSC114" s="49"/>
      <c r="WSD114" s="49"/>
      <c r="WSE114" s="49"/>
      <c r="WSF114" s="51"/>
      <c r="WSG114" s="48"/>
      <c r="WSH114" s="49"/>
      <c r="WSI114" s="49"/>
      <c r="WSJ114" s="49"/>
      <c r="WSK114" s="49"/>
      <c r="WSL114" s="49"/>
      <c r="WSM114" s="49"/>
      <c r="WSN114" s="51"/>
      <c r="WSO114" s="48"/>
      <c r="WSP114" s="49"/>
      <c r="WSQ114" s="49"/>
      <c r="WSR114" s="49"/>
      <c r="WSS114" s="49"/>
      <c r="WST114" s="49"/>
      <c r="WSU114" s="49"/>
      <c r="WSV114" s="51"/>
      <c r="WSW114" s="48"/>
      <c r="WSX114" s="49"/>
      <c r="WSY114" s="49"/>
      <c r="WSZ114" s="49"/>
      <c r="WTA114" s="49"/>
      <c r="WTB114" s="49"/>
      <c r="WTC114" s="49"/>
      <c r="WTD114" s="51"/>
      <c r="WTE114" s="48"/>
      <c r="WTF114" s="49"/>
      <c r="WTG114" s="49"/>
      <c r="WTH114" s="49"/>
      <c r="WTI114" s="49"/>
      <c r="WTJ114" s="49"/>
      <c r="WTK114" s="49"/>
      <c r="WTL114" s="51"/>
      <c r="WTM114" s="48"/>
      <c r="WTN114" s="49"/>
      <c r="WTO114" s="49"/>
      <c r="WTP114" s="49"/>
      <c r="WTQ114" s="49"/>
      <c r="WTR114" s="49"/>
      <c r="WTS114" s="49"/>
      <c r="WTT114" s="51"/>
      <c r="WTU114" s="48"/>
      <c r="WTV114" s="49"/>
      <c r="WTW114" s="49"/>
      <c r="WTX114" s="49"/>
      <c r="WTY114" s="49"/>
      <c r="WTZ114" s="49"/>
      <c r="WUA114" s="49"/>
      <c r="WUB114" s="51"/>
      <c r="WUC114" s="48"/>
      <c r="WUD114" s="49"/>
      <c r="WUE114" s="49"/>
      <c r="WUF114" s="49"/>
      <c r="WUG114" s="49"/>
      <c r="WUH114" s="49"/>
      <c r="WUI114" s="49"/>
      <c r="WUJ114" s="51"/>
      <c r="WUK114" s="48"/>
      <c r="WUL114" s="49"/>
      <c r="WUM114" s="49"/>
      <c r="WUN114" s="49"/>
      <c r="WUO114" s="49"/>
      <c r="WUP114" s="49"/>
      <c r="WUQ114" s="49"/>
      <c r="WUR114" s="51"/>
      <c r="WUS114" s="48"/>
      <c r="WUT114" s="49"/>
      <c r="WUU114" s="49"/>
      <c r="WUV114" s="49"/>
      <c r="WUW114" s="49"/>
      <c r="WUX114" s="49"/>
      <c r="WUY114" s="49"/>
      <c r="WUZ114" s="51"/>
      <c r="WVA114" s="48"/>
      <c r="WVB114" s="49"/>
      <c r="WVC114" s="49"/>
      <c r="WVD114" s="49"/>
      <c r="WVE114" s="49"/>
      <c r="WVF114" s="49"/>
      <c r="WVG114" s="49"/>
      <c r="WVH114" s="51"/>
      <c r="WVI114" s="48"/>
      <c r="WVJ114" s="49"/>
      <c r="WVK114" s="49"/>
      <c r="WVL114" s="49"/>
      <c r="WVM114" s="49"/>
      <c r="WVN114" s="49"/>
      <c r="WVO114" s="49"/>
      <c r="WVP114" s="51"/>
      <c r="WVQ114" s="48"/>
      <c r="WVR114" s="49"/>
      <c r="WVS114" s="49"/>
      <c r="WVT114" s="49"/>
      <c r="WVU114" s="49"/>
      <c r="WVV114" s="49"/>
      <c r="WVW114" s="49"/>
      <c r="WVX114" s="51"/>
      <c r="WVY114" s="48"/>
      <c r="WVZ114" s="49"/>
      <c r="WWA114" s="49"/>
      <c r="WWB114" s="49"/>
      <c r="WWC114" s="49"/>
      <c r="WWD114" s="49"/>
      <c r="WWE114" s="49"/>
      <c r="WWF114" s="51"/>
      <c r="WWG114" s="48"/>
      <c r="WWH114" s="49"/>
      <c r="WWI114" s="49"/>
      <c r="WWJ114" s="49"/>
      <c r="WWK114" s="49"/>
      <c r="WWL114" s="49"/>
      <c r="WWM114" s="49"/>
      <c r="WWN114" s="51"/>
      <c r="WWO114" s="48"/>
      <c r="WWP114" s="49"/>
      <c r="WWQ114" s="49"/>
      <c r="WWR114" s="49"/>
      <c r="WWS114" s="49"/>
      <c r="WWT114" s="49"/>
      <c r="WWU114" s="49"/>
      <c r="WWV114" s="51"/>
      <c r="WWW114" s="48"/>
      <c r="WWX114" s="49"/>
      <c r="WWY114" s="49"/>
      <c r="WWZ114" s="49"/>
      <c r="WXA114" s="49"/>
      <c r="WXB114" s="49"/>
      <c r="WXC114" s="49"/>
      <c r="WXD114" s="51"/>
      <c r="WXE114" s="48"/>
      <c r="WXF114" s="49"/>
      <c r="WXG114" s="49"/>
      <c r="WXH114" s="49"/>
      <c r="WXI114" s="49"/>
      <c r="WXJ114" s="49"/>
      <c r="WXK114" s="49"/>
      <c r="WXL114" s="51"/>
      <c r="WXM114" s="48"/>
      <c r="WXN114" s="49"/>
      <c r="WXO114" s="49"/>
      <c r="WXP114" s="49"/>
      <c r="WXQ114" s="49"/>
      <c r="WXR114" s="49"/>
      <c r="WXS114" s="49"/>
      <c r="WXT114" s="51"/>
      <c r="WXU114" s="48"/>
      <c r="WXV114" s="49"/>
      <c r="WXW114" s="49"/>
      <c r="WXX114" s="49"/>
      <c r="WXY114" s="49"/>
      <c r="WXZ114" s="49"/>
      <c r="WYA114" s="49"/>
      <c r="WYB114" s="51"/>
      <c r="WYC114" s="48"/>
      <c r="WYD114" s="49"/>
      <c r="WYE114" s="49"/>
      <c r="WYF114" s="49"/>
      <c r="WYG114" s="49"/>
      <c r="WYH114" s="49"/>
      <c r="WYI114" s="49"/>
      <c r="WYJ114" s="51"/>
      <c r="WYK114" s="48"/>
      <c r="WYL114" s="49"/>
      <c r="WYM114" s="49"/>
      <c r="WYN114" s="49"/>
      <c r="WYO114" s="49"/>
      <c r="WYP114" s="49"/>
      <c r="WYQ114" s="49"/>
      <c r="WYR114" s="51"/>
      <c r="WYS114" s="48"/>
      <c r="WYT114" s="49"/>
      <c r="WYU114" s="49"/>
      <c r="WYV114" s="49"/>
      <c r="WYW114" s="49"/>
      <c r="WYX114" s="49"/>
      <c r="WYY114" s="49"/>
      <c r="WYZ114" s="51"/>
      <c r="WZA114" s="48"/>
      <c r="WZB114" s="49"/>
      <c r="WZC114" s="49"/>
      <c r="WZD114" s="49"/>
      <c r="WZE114" s="49"/>
      <c r="WZF114" s="49"/>
      <c r="WZG114" s="49"/>
      <c r="WZH114" s="51"/>
      <c r="WZI114" s="48"/>
      <c r="WZJ114" s="49"/>
      <c r="WZK114" s="49"/>
      <c r="WZL114" s="49"/>
      <c r="WZM114" s="49"/>
      <c r="WZN114" s="49"/>
      <c r="WZO114" s="49"/>
      <c r="WZP114" s="51"/>
      <c r="WZQ114" s="48"/>
      <c r="WZR114" s="49"/>
      <c r="WZS114" s="49"/>
      <c r="WZT114" s="49"/>
      <c r="WZU114" s="49"/>
      <c r="WZV114" s="49"/>
      <c r="WZW114" s="49"/>
      <c r="WZX114" s="51"/>
      <c r="WZY114" s="48"/>
      <c r="WZZ114" s="49"/>
      <c r="XAA114" s="49"/>
      <c r="XAB114" s="49"/>
      <c r="XAC114" s="49"/>
      <c r="XAD114" s="49"/>
      <c r="XAE114" s="49"/>
      <c r="XAF114" s="51"/>
      <c r="XAG114" s="48"/>
      <c r="XAH114" s="49"/>
      <c r="XAI114" s="49"/>
      <c r="XAJ114" s="49"/>
      <c r="XAK114" s="49"/>
      <c r="XAL114" s="49"/>
      <c r="XAM114" s="49"/>
      <c r="XAN114" s="51"/>
      <c r="XAO114" s="48"/>
      <c r="XAP114" s="49"/>
      <c r="XAQ114" s="49"/>
      <c r="XAR114" s="49"/>
      <c r="XAS114" s="49"/>
      <c r="XAT114" s="49"/>
      <c r="XAU114" s="49"/>
      <c r="XAV114" s="51"/>
      <c r="XAW114" s="48"/>
      <c r="XAX114" s="49"/>
      <c r="XAY114" s="49"/>
      <c r="XAZ114" s="49"/>
      <c r="XBA114" s="49"/>
      <c r="XBB114" s="49"/>
      <c r="XBC114" s="49"/>
      <c r="XBD114" s="51"/>
      <c r="XBE114" s="48"/>
      <c r="XBF114" s="49"/>
      <c r="XBG114" s="49"/>
      <c r="XBH114" s="49"/>
      <c r="XBI114" s="49"/>
      <c r="XBJ114" s="49"/>
      <c r="XBK114" s="49"/>
      <c r="XBL114" s="51"/>
      <c r="XBM114" s="48"/>
      <c r="XBN114" s="49"/>
      <c r="XBO114" s="49"/>
      <c r="XBP114" s="49"/>
      <c r="XBQ114" s="49"/>
      <c r="XBR114" s="49"/>
      <c r="XBS114" s="49"/>
      <c r="XBT114" s="51"/>
      <c r="XBU114" s="48"/>
      <c r="XBV114" s="49"/>
      <c r="XBW114" s="49"/>
      <c r="XBX114" s="49"/>
      <c r="XBY114" s="49"/>
      <c r="XBZ114" s="49"/>
      <c r="XCA114" s="49"/>
      <c r="XCB114" s="51"/>
      <c r="XCC114" s="48"/>
      <c r="XCD114" s="49"/>
      <c r="XCE114" s="49"/>
      <c r="XCF114" s="49"/>
      <c r="XCG114" s="49"/>
      <c r="XCH114" s="49"/>
      <c r="XCI114" s="49"/>
      <c r="XCJ114" s="51"/>
      <c r="XCK114" s="48"/>
      <c r="XCL114" s="49"/>
      <c r="XCM114" s="49"/>
      <c r="XCN114" s="49"/>
      <c r="XCO114" s="49"/>
      <c r="XCP114" s="49"/>
      <c r="XCQ114" s="49"/>
      <c r="XCR114" s="51"/>
      <c r="XCS114" s="48"/>
      <c r="XCT114" s="49"/>
      <c r="XCU114" s="49"/>
      <c r="XCV114" s="49"/>
      <c r="XCW114" s="49"/>
      <c r="XCX114" s="49"/>
      <c r="XCY114" s="49"/>
      <c r="XCZ114" s="51"/>
      <c r="XDA114" s="48"/>
      <c r="XDB114" s="49"/>
      <c r="XDC114" s="49"/>
      <c r="XDD114" s="49"/>
      <c r="XDE114" s="49"/>
      <c r="XDF114" s="49"/>
      <c r="XDG114" s="49"/>
      <c r="XDH114" s="51"/>
      <c r="XDI114" s="48"/>
      <c r="XDJ114" s="49"/>
      <c r="XDK114" s="49"/>
      <c r="XDL114" s="49"/>
      <c r="XDM114" s="49"/>
      <c r="XDN114" s="49"/>
      <c r="XDO114" s="49"/>
      <c r="XDP114" s="51"/>
      <c r="XDQ114" s="48"/>
      <c r="XDR114" s="49"/>
      <c r="XDS114" s="49"/>
      <c r="XDT114" s="49"/>
      <c r="XDU114" s="49"/>
      <c r="XDV114" s="49"/>
      <c r="XDW114" s="49"/>
      <c r="XDX114" s="51"/>
      <c r="XDY114" s="48"/>
      <c r="XDZ114" s="49"/>
      <c r="XEA114" s="49"/>
      <c r="XEB114" s="49"/>
      <c r="XEC114" s="49"/>
      <c r="XED114" s="49"/>
      <c r="XEE114" s="49"/>
      <c r="XEF114" s="51"/>
      <c r="XEG114" s="48"/>
      <c r="XEH114" s="49"/>
      <c r="XEI114" s="49"/>
      <c r="XEJ114" s="49"/>
      <c r="XEK114" s="49"/>
      <c r="XEL114" s="49"/>
      <c r="XEM114" s="49"/>
      <c r="XEN114" s="51"/>
      <c r="XEO114" s="48"/>
      <c r="XEP114" s="49"/>
      <c r="XEQ114" s="49"/>
      <c r="XER114" s="49"/>
      <c r="XES114" s="49"/>
      <c r="XET114" s="49"/>
      <c r="XEU114" s="49"/>
      <c r="XEV114" s="51"/>
      <c r="XEW114" s="48"/>
      <c r="XEX114" s="49"/>
      <c r="XEY114" s="49"/>
      <c r="XEZ114" s="49"/>
      <c r="XFA114" s="49"/>
      <c r="XFB114" s="49"/>
      <c r="XFC114" s="49"/>
      <c r="XFD114" s="51"/>
    </row>
    <row r="115" spans="1:16384" s="1" customFormat="1" x14ac:dyDescent="0.2">
      <c r="A115" s="90" t="s">
        <v>16</v>
      </c>
      <c r="B115" s="91"/>
      <c r="C115" s="91"/>
      <c r="D115" s="91"/>
      <c r="E115" s="91"/>
      <c r="F115" s="92"/>
      <c r="G115" s="108" t="s">
        <v>21</v>
      </c>
      <c r="H115" s="108"/>
    </row>
    <row r="116" spans="1:16384" s="1" customFormat="1" x14ac:dyDescent="0.2">
      <c r="A116" s="106" t="s">
        <v>23</v>
      </c>
      <c r="B116" s="106"/>
      <c r="C116" s="106"/>
      <c r="D116" s="106"/>
      <c r="E116" s="106"/>
      <c r="F116" s="106"/>
      <c r="G116" s="107">
        <v>2711</v>
      </c>
      <c r="H116" s="107"/>
    </row>
    <row r="117" spans="1:16384" s="8" customFormat="1" x14ac:dyDescent="0.2">
      <c r="A117" s="94" t="s">
        <v>13</v>
      </c>
      <c r="B117" s="95"/>
      <c r="C117" s="95"/>
      <c r="D117" s="95"/>
      <c r="E117" s="95"/>
      <c r="F117" s="96"/>
      <c r="G117" s="97">
        <f>SUM(G116:H116)</f>
        <v>2711</v>
      </c>
      <c r="H117" s="98"/>
    </row>
    <row r="118" spans="1:16384" s="8" customFormat="1" x14ac:dyDescent="0.2">
      <c r="A118" s="6"/>
      <c r="B118" s="6"/>
      <c r="C118" s="6"/>
      <c r="D118" s="6"/>
      <c r="E118" s="6"/>
      <c r="F118" s="6"/>
      <c r="G118" s="7"/>
      <c r="H118" s="7"/>
    </row>
    <row r="119" spans="1:16384" s="8" customFormat="1" x14ac:dyDescent="0.2">
      <c r="A119" s="6"/>
      <c r="B119" s="6"/>
      <c r="C119" s="6"/>
      <c r="D119" s="6"/>
      <c r="E119" s="6"/>
      <c r="F119" s="6"/>
      <c r="G119" s="7"/>
      <c r="H119" s="1" t="s">
        <v>102</v>
      </c>
    </row>
    <row r="120" spans="1:16384" s="8" customFormat="1" x14ac:dyDescent="0.2">
      <c r="A120" s="6"/>
      <c r="B120" s="6"/>
      <c r="C120" s="6"/>
      <c r="D120" s="6"/>
      <c r="E120" s="6"/>
      <c r="F120" s="6"/>
      <c r="G120" s="7"/>
      <c r="H120" s="7"/>
    </row>
    <row r="121" spans="1:16384" s="8" customFormat="1" ht="42.6" customHeight="1" x14ac:dyDescent="0.2">
      <c r="A121" s="104" t="s">
        <v>142</v>
      </c>
      <c r="B121" s="104"/>
      <c r="C121" s="104"/>
      <c r="D121" s="104"/>
      <c r="E121" s="104"/>
      <c r="F121" s="104"/>
      <c r="G121" s="104"/>
      <c r="H121" s="104"/>
    </row>
    <row r="122" spans="1:16384" s="1" customFormat="1" ht="76.5" x14ac:dyDescent="0.2">
      <c r="A122" s="2" t="s">
        <v>3</v>
      </c>
      <c r="B122" s="2" t="s">
        <v>4</v>
      </c>
      <c r="C122" s="2" t="s">
        <v>5</v>
      </c>
      <c r="D122" s="2" t="s">
        <v>6</v>
      </c>
      <c r="E122" s="2" t="s">
        <v>7</v>
      </c>
      <c r="F122" s="2" t="s">
        <v>8</v>
      </c>
      <c r="G122" s="2" t="s">
        <v>132</v>
      </c>
      <c r="H122" s="2" t="s">
        <v>133</v>
      </c>
      <c r="I122" s="2" t="s">
        <v>129</v>
      </c>
    </row>
    <row r="123" spans="1:16384" s="1" customFormat="1" ht="31.5" customHeight="1" x14ac:dyDescent="0.2">
      <c r="A123" s="87" t="s">
        <v>143</v>
      </c>
      <c r="B123" s="88"/>
      <c r="C123" s="88"/>
      <c r="D123" s="88"/>
      <c r="E123" s="88"/>
      <c r="F123" s="88"/>
      <c r="G123" s="88"/>
      <c r="H123" s="89"/>
      <c r="I123" s="3"/>
    </row>
    <row r="124" spans="1:16384" s="1" customFormat="1" ht="135.6" customHeight="1" x14ac:dyDescent="0.2">
      <c r="A124" s="18" t="s">
        <v>83</v>
      </c>
      <c r="B124" s="9">
        <v>1379885</v>
      </c>
      <c r="C124" s="9">
        <v>736225</v>
      </c>
      <c r="D124" s="9">
        <v>368112</v>
      </c>
      <c r="E124" s="9">
        <f>SUM(C124:D124)</f>
        <v>1104337</v>
      </c>
      <c r="F124" s="34">
        <f>ROUND((E124/B124)*100,1)</f>
        <v>80</v>
      </c>
      <c r="G124" s="9">
        <f>SUM(B124-E124)</f>
        <v>275548</v>
      </c>
      <c r="H124" s="9">
        <f>SUM(G124)</f>
        <v>275548</v>
      </c>
      <c r="I124" s="32" t="s">
        <v>125</v>
      </c>
      <c r="J124" s="4"/>
    </row>
    <row r="125" spans="1:16384" s="1" customFormat="1" x14ac:dyDescent="0.2">
      <c r="A125" s="103" t="s">
        <v>1</v>
      </c>
      <c r="B125" s="103"/>
      <c r="C125" s="103"/>
      <c r="D125" s="103"/>
      <c r="E125" s="103"/>
      <c r="F125" s="103"/>
      <c r="G125" s="21">
        <f>SUM(G124:G124)</f>
        <v>275548</v>
      </c>
      <c r="H125" s="21">
        <f>SUM(H124:H124)</f>
        <v>275548</v>
      </c>
    </row>
    <row r="126" spans="1:16384" s="8" customFormat="1" x14ac:dyDescent="0.2">
      <c r="A126" s="6"/>
      <c r="B126" s="6"/>
      <c r="C126" s="6"/>
      <c r="D126" s="6"/>
      <c r="E126" s="6"/>
      <c r="F126" s="6"/>
      <c r="G126" s="7"/>
      <c r="H126" s="7"/>
    </row>
    <row r="127" spans="1:16384" s="1" customFormat="1" ht="15" customHeight="1" x14ac:dyDescent="0.2">
      <c r="A127" s="99" t="s">
        <v>148</v>
      </c>
      <c r="B127" s="99"/>
      <c r="C127" s="99"/>
      <c r="D127" s="99"/>
      <c r="E127" s="99"/>
      <c r="F127" s="99"/>
      <c r="G127" s="99"/>
      <c r="H127" s="99"/>
    </row>
    <row r="128" spans="1:16384" s="1" customFormat="1" ht="76.5" x14ac:dyDescent="0.2">
      <c r="A128" s="2" t="s">
        <v>3</v>
      </c>
      <c r="B128" s="2" t="s">
        <v>4</v>
      </c>
      <c r="C128" s="2" t="s">
        <v>5</v>
      </c>
      <c r="D128" s="2" t="s">
        <v>6</v>
      </c>
      <c r="E128" s="2" t="s">
        <v>7</v>
      </c>
      <c r="F128" s="2" t="s">
        <v>8</v>
      </c>
      <c r="G128" s="2" t="s">
        <v>27</v>
      </c>
      <c r="H128" s="2" t="s">
        <v>28</v>
      </c>
      <c r="I128" s="2" t="s">
        <v>129</v>
      </c>
    </row>
    <row r="129" spans="1:10" ht="25.5" x14ac:dyDescent="0.2">
      <c r="A129" s="18" t="s">
        <v>2</v>
      </c>
      <c r="B129" s="9">
        <v>17579624</v>
      </c>
      <c r="C129" s="9">
        <v>12820248</v>
      </c>
      <c r="D129" s="9">
        <f>ROUND(C129/8*4,0)</f>
        <v>6410124</v>
      </c>
      <c r="E129" s="9">
        <f>SUM(C129:D129)</f>
        <v>19230372</v>
      </c>
      <c r="F129" s="22">
        <f t="shared" ref="F129" si="4">ROUND((E129/B129)*100,1)</f>
        <v>109.4</v>
      </c>
      <c r="G129" s="9">
        <f t="shared" ref="G129" si="5">B129-E129</f>
        <v>-1650748</v>
      </c>
      <c r="H129" s="9">
        <v>-275548</v>
      </c>
      <c r="I129" s="52"/>
      <c r="J129" s="4"/>
    </row>
    <row r="130" spans="1:10" x14ac:dyDescent="0.2">
      <c r="A130" s="100" t="s">
        <v>9</v>
      </c>
      <c r="B130" s="101"/>
      <c r="C130" s="101"/>
      <c r="D130" s="101"/>
      <c r="E130" s="101"/>
      <c r="F130" s="101"/>
      <c r="G130" s="102"/>
      <c r="H130" s="37">
        <f>SUM(H129:H129)</f>
        <v>-275548</v>
      </c>
    </row>
    <row r="131" spans="1:10" s="8" customFormat="1" x14ac:dyDescent="0.2">
      <c r="A131" s="6"/>
      <c r="B131" s="6"/>
      <c r="C131" s="6"/>
      <c r="D131" s="6"/>
      <c r="E131" s="6"/>
      <c r="F131" s="6"/>
      <c r="G131" s="7"/>
      <c r="H131" s="7"/>
    </row>
    <row r="132" spans="1:10" s="8" customFormat="1" x14ac:dyDescent="0.2">
      <c r="A132" s="6"/>
      <c r="B132" s="6"/>
      <c r="C132" s="6"/>
      <c r="D132" s="6"/>
      <c r="E132" s="6"/>
      <c r="F132" s="6"/>
      <c r="G132" s="7"/>
      <c r="H132" s="1" t="s">
        <v>103</v>
      </c>
    </row>
    <row r="133" spans="1:10" s="8" customFormat="1" x14ac:dyDescent="0.2">
      <c r="A133" s="6"/>
      <c r="B133" s="6"/>
      <c r="C133" s="6"/>
      <c r="D133" s="6"/>
      <c r="E133" s="6"/>
      <c r="F133" s="6"/>
      <c r="G133" s="7"/>
      <c r="H133" s="7"/>
    </row>
    <row r="134" spans="1:10" s="8" customFormat="1" ht="76.5" x14ac:dyDescent="0.2">
      <c r="A134" s="2" t="s">
        <v>3</v>
      </c>
      <c r="B134" s="2" t="s">
        <v>4</v>
      </c>
      <c r="C134" s="2" t="s">
        <v>5</v>
      </c>
      <c r="D134" s="2" t="s">
        <v>6</v>
      </c>
      <c r="E134" s="2" t="s">
        <v>7</v>
      </c>
      <c r="F134" s="2" t="s">
        <v>8</v>
      </c>
      <c r="G134" s="2" t="s">
        <v>132</v>
      </c>
      <c r="H134" s="2" t="s">
        <v>133</v>
      </c>
      <c r="I134" s="2" t="s">
        <v>129</v>
      </c>
    </row>
    <row r="135" spans="1:10" s="8" customFormat="1" x14ac:dyDescent="0.2">
      <c r="A135" s="87" t="s">
        <v>144</v>
      </c>
      <c r="B135" s="88"/>
      <c r="C135" s="88"/>
      <c r="D135" s="88"/>
      <c r="E135" s="88"/>
      <c r="F135" s="88"/>
      <c r="G135" s="88"/>
      <c r="H135" s="89"/>
      <c r="I135" s="2"/>
    </row>
    <row r="136" spans="1:10" s="8" customFormat="1" ht="165.75" x14ac:dyDescent="0.2">
      <c r="A136" s="18" t="s">
        <v>84</v>
      </c>
      <c r="B136" s="9">
        <v>199304</v>
      </c>
      <c r="C136" s="9">
        <v>97483</v>
      </c>
      <c r="D136" s="9">
        <v>86147</v>
      </c>
      <c r="E136" s="9">
        <f>SUM(C136:D136)</f>
        <v>183630</v>
      </c>
      <c r="F136" s="34">
        <f>ROUND((E136/B136)*100,1)</f>
        <v>92.1</v>
      </c>
      <c r="G136" s="9">
        <f>SUM(B136-E136)</f>
        <v>15674</v>
      </c>
      <c r="H136" s="9">
        <f>SUM(G136)</f>
        <v>15674</v>
      </c>
      <c r="I136" s="32" t="s">
        <v>126</v>
      </c>
      <c r="J136" s="10"/>
    </row>
    <row r="137" spans="1:10" s="8" customFormat="1" x14ac:dyDescent="0.2">
      <c r="A137" s="103" t="s">
        <v>1</v>
      </c>
      <c r="B137" s="103"/>
      <c r="C137" s="103"/>
      <c r="D137" s="103"/>
      <c r="E137" s="103"/>
      <c r="F137" s="103"/>
      <c r="G137" s="21">
        <f>SUM(G136:G136)</f>
        <v>15674</v>
      </c>
      <c r="H137" s="21">
        <f>SUM(H136:H136)</f>
        <v>15674</v>
      </c>
      <c r="I137" s="1"/>
    </row>
    <row r="138" spans="1:10" s="8" customFormat="1" x14ac:dyDescent="0.2">
      <c r="A138" s="6"/>
      <c r="B138" s="6"/>
      <c r="C138" s="6"/>
      <c r="D138" s="6"/>
      <c r="E138" s="6"/>
      <c r="F138" s="6"/>
      <c r="G138" s="13"/>
      <c r="H138" s="13"/>
      <c r="I138" s="1"/>
    </row>
    <row r="139" spans="1:10" ht="15" customHeight="1" x14ac:dyDescent="0.2">
      <c r="A139" s="99" t="s">
        <v>148</v>
      </c>
      <c r="B139" s="99"/>
      <c r="C139" s="99"/>
      <c r="D139" s="99"/>
      <c r="E139" s="99"/>
      <c r="F139" s="99"/>
      <c r="G139" s="99"/>
      <c r="H139" s="99"/>
    </row>
    <row r="140" spans="1:10" ht="76.5" x14ac:dyDescent="0.2">
      <c r="A140" s="2" t="s">
        <v>3</v>
      </c>
      <c r="B140" s="2" t="s">
        <v>4</v>
      </c>
      <c r="C140" s="2" t="s">
        <v>5</v>
      </c>
      <c r="D140" s="2" t="s">
        <v>6</v>
      </c>
      <c r="E140" s="2" t="s">
        <v>7</v>
      </c>
      <c r="F140" s="2" t="s">
        <v>8</v>
      </c>
      <c r="G140" s="2" t="s">
        <v>27</v>
      </c>
      <c r="H140" s="2" t="s">
        <v>28</v>
      </c>
      <c r="I140" s="2" t="s">
        <v>129</v>
      </c>
    </row>
    <row r="141" spans="1:10" ht="25.5" x14ac:dyDescent="0.2">
      <c r="A141" s="18" t="s">
        <v>0</v>
      </c>
      <c r="B141" s="9">
        <v>220938</v>
      </c>
      <c r="C141" s="9">
        <v>79116</v>
      </c>
      <c r="D141" s="9">
        <v>158232</v>
      </c>
      <c r="E141" s="9">
        <f>SUM(C141:D141)</f>
        <v>237348</v>
      </c>
      <c r="F141" s="22">
        <f t="shared" ref="F141" si="6">ROUND((E141/B141)*100,1)</f>
        <v>107.4</v>
      </c>
      <c r="G141" s="9">
        <f t="shared" ref="G141" si="7">B141-E141</f>
        <v>-16410</v>
      </c>
      <c r="H141" s="9">
        <v>-15674</v>
      </c>
      <c r="I141" s="52"/>
      <c r="J141" s="4"/>
    </row>
    <row r="142" spans="1:10" x14ac:dyDescent="0.2">
      <c r="A142" s="100" t="s">
        <v>9</v>
      </c>
      <c r="B142" s="101"/>
      <c r="C142" s="101"/>
      <c r="D142" s="101"/>
      <c r="E142" s="101"/>
      <c r="F142" s="101"/>
      <c r="G142" s="102"/>
      <c r="H142" s="37">
        <f>SUM(H141:H141)</f>
        <v>-15674</v>
      </c>
    </row>
    <row r="143" spans="1:10" s="8" customFormat="1" x14ac:dyDescent="0.2">
      <c r="A143" s="6"/>
      <c r="B143" s="6"/>
      <c r="C143" s="6"/>
      <c r="D143" s="6"/>
      <c r="E143" s="6"/>
      <c r="F143" s="6"/>
      <c r="G143" s="13"/>
      <c r="H143" s="13"/>
      <c r="I143" s="1"/>
    </row>
    <row r="145" spans="1:10" x14ac:dyDescent="0.2">
      <c r="H145" s="1" t="s">
        <v>104</v>
      </c>
    </row>
    <row r="147" spans="1:10" s="8" customFormat="1" ht="26.1" customHeight="1" x14ac:dyDescent="0.2">
      <c r="A147" s="111" t="s">
        <v>26</v>
      </c>
      <c r="B147" s="111"/>
      <c r="C147" s="111"/>
      <c r="D147" s="111"/>
      <c r="E147" s="111"/>
      <c r="F147" s="111"/>
      <c r="G147" s="111"/>
      <c r="H147" s="111"/>
    </row>
    <row r="148" spans="1:10" x14ac:dyDescent="0.2">
      <c r="A148" s="14"/>
      <c r="B148" s="14"/>
      <c r="C148" s="14"/>
      <c r="D148" s="14"/>
      <c r="E148" s="14"/>
      <c r="F148" s="14"/>
      <c r="G148" s="14"/>
      <c r="H148" s="14"/>
    </row>
    <row r="149" spans="1:10" ht="76.5" x14ac:dyDescent="0.2">
      <c r="A149" s="2" t="s">
        <v>3</v>
      </c>
      <c r="B149" s="2" t="s">
        <v>4</v>
      </c>
      <c r="C149" s="2" t="s">
        <v>5</v>
      </c>
      <c r="D149" s="2" t="s">
        <v>6</v>
      </c>
      <c r="E149" s="2" t="s">
        <v>7</v>
      </c>
      <c r="F149" s="2" t="s">
        <v>8</v>
      </c>
      <c r="G149" s="2" t="s">
        <v>132</v>
      </c>
      <c r="H149" s="2" t="s">
        <v>133</v>
      </c>
      <c r="I149" s="2" t="s">
        <v>129</v>
      </c>
    </row>
    <row r="150" spans="1:10" ht="114.75" customHeight="1" x14ac:dyDescent="0.2">
      <c r="A150" s="18" t="s">
        <v>145</v>
      </c>
      <c r="B150" s="9">
        <v>3890544</v>
      </c>
      <c r="C150" s="9">
        <v>814015</v>
      </c>
      <c r="D150" s="9">
        <f>407008+220</f>
        <v>407228</v>
      </c>
      <c r="E150" s="9">
        <f>SUM(C150:D150)</f>
        <v>1221243</v>
      </c>
      <c r="F150" s="19">
        <f>ROUND((E150/B150)*100,1)</f>
        <v>31.4</v>
      </c>
      <c r="G150" s="9">
        <f>SUM(B150-E150)</f>
        <v>2669301</v>
      </c>
      <c r="H150" s="20">
        <f>839379-220</f>
        <v>839159</v>
      </c>
      <c r="I150" s="32" t="s">
        <v>127</v>
      </c>
    </row>
    <row r="151" spans="1:10" x14ac:dyDescent="0.2">
      <c r="A151" s="103" t="s">
        <v>1</v>
      </c>
      <c r="B151" s="103"/>
      <c r="C151" s="103"/>
      <c r="D151" s="103"/>
      <c r="E151" s="103"/>
      <c r="F151" s="103"/>
      <c r="G151" s="21">
        <f>G150</f>
        <v>2669301</v>
      </c>
      <c r="H151" s="21">
        <f>H150</f>
        <v>839159</v>
      </c>
    </row>
    <row r="153" spans="1:10" ht="15" customHeight="1" x14ac:dyDescent="0.2">
      <c r="A153" s="99" t="s">
        <v>148</v>
      </c>
      <c r="B153" s="99"/>
      <c r="C153" s="99"/>
      <c r="D153" s="99"/>
      <c r="E153" s="99"/>
      <c r="F153" s="99"/>
      <c r="G153" s="99"/>
      <c r="H153" s="99"/>
    </row>
    <row r="154" spans="1:10" ht="76.5" x14ac:dyDescent="0.2">
      <c r="A154" s="2" t="s">
        <v>3</v>
      </c>
      <c r="B154" s="2" t="s">
        <v>4</v>
      </c>
      <c r="C154" s="2" t="s">
        <v>5</v>
      </c>
      <c r="D154" s="2" t="s">
        <v>6</v>
      </c>
      <c r="E154" s="2" t="s">
        <v>7</v>
      </c>
      <c r="F154" s="2" t="s">
        <v>8</v>
      </c>
      <c r="G154" s="2" t="s">
        <v>27</v>
      </c>
      <c r="H154" s="2" t="s">
        <v>28</v>
      </c>
      <c r="I154" s="2" t="s">
        <v>129</v>
      </c>
    </row>
    <row r="155" spans="1:10" ht="25.5" x14ac:dyDescent="0.2">
      <c r="A155" s="18" t="s">
        <v>2</v>
      </c>
      <c r="B155" s="9">
        <v>17579624</v>
      </c>
      <c r="C155" s="9">
        <v>12820248</v>
      </c>
      <c r="D155" s="9">
        <f>ROUND(C155/8*4,0)</f>
        <v>6410124</v>
      </c>
      <c r="E155" s="9">
        <f>SUM(C155:D155)</f>
        <v>19230372</v>
      </c>
      <c r="F155" s="22">
        <f t="shared" ref="F155:F158" si="8">ROUND((E155/B155)*100,1)</f>
        <v>109.4</v>
      </c>
      <c r="G155" s="9">
        <f t="shared" ref="G155:G158" si="9">B155-E155</f>
        <v>-1650748</v>
      </c>
      <c r="H155" s="9">
        <v>-135032</v>
      </c>
      <c r="I155" s="2"/>
      <c r="J155" s="4"/>
    </row>
    <row r="156" spans="1:10" ht="38.25" x14ac:dyDescent="0.2">
      <c r="A156" s="18" t="s">
        <v>94</v>
      </c>
      <c r="B156" s="9">
        <v>309640347</v>
      </c>
      <c r="C156" s="9">
        <v>208309899</v>
      </c>
      <c r="D156" s="9">
        <f t="shared" ref="D156:D158" si="10">ROUND(C156/8*4,0)</f>
        <v>104154950</v>
      </c>
      <c r="E156" s="9">
        <f t="shared" ref="E156:E158" si="11">SUM(C156:D156)</f>
        <v>312464849</v>
      </c>
      <c r="F156" s="22">
        <f t="shared" si="8"/>
        <v>100.9</v>
      </c>
      <c r="G156" s="9">
        <f t="shared" si="9"/>
        <v>-2824502</v>
      </c>
      <c r="H156" s="9">
        <v>-492976</v>
      </c>
      <c r="I156" s="2"/>
      <c r="J156" s="4"/>
    </row>
    <row r="157" spans="1:10" ht="38.25" x14ac:dyDescent="0.2">
      <c r="A157" s="18" t="s">
        <v>91</v>
      </c>
      <c r="B157" s="9">
        <v>146777705</v>
      </c>
      <c r="C157" s="9">
        <v>100739349</v>
      </c>
      <c r="D157" s="9">
        <f t="shared" si="10"/>
        <v>50369675</v>
      </c>
      <c r="E157" s="9">
        <f>SUM(C157:D157)</f>
        <v>151109024</v>
      </c>
      <c r="F157" s="22">
        <f t="shared" si="8"/>
        <v>103</v>
      </c>
      <c r="G157" s="9">
        <f t="shared" si="9"/>
        <v>-4331319</v>
      </c>
      <c r="H157" s="9">
        <v>-49217</v>
      </c>
      <c r="I157" s="18" t="s">
        <v>90</v>
      </c>
      <c r="J157" s="4"/>
    </row>
    <row r="158" spans="1:10" ht="25.5" x14ac:dyDescent="0.2">
      <c r="A158" s="18" t="s">
        <v>89</v>
      </c>
      <c r="B158" s="9">
        <v>14387283</v>
      </c>
      <c r="C158" s="9">
        <v>9898338</v>
      </c>
      <c r="D158" s="9">
        <f t="shared" si="10"/>
        <v>4949169</v>
      </c>
      <c r="E158" s="9">
        <f t="shared" si="11"/>
        <v>14847507</v>
      </c>
      <c r="F158" s="22">
        <f t="shared" si="8"/>
        <v>103.2</v>
      </c>
      <c r="G158" s="9">
        <f t="shared" si="9"/>
        <v>-460224</v>
      </c>
      <c r="H158" s="9">
        <v>-161934</v>
      </c>
      <c r="I158" s="2"/>
      <c r="J158" s="4"/>
    </row>
    <row r="159" spans="1:10" x14ac:dyDescent="0.2">
      <c r="A159" s="100" t="s">
        <v>9</v>
      </c>
      <c r="B159" s="101"/>
      <c r="C159" s="101"/>
      <c r="D159" s="101"/>
      <c r="E159" s="101"/>
      <c r="F159" s="101"/>
      <c r="G159" s="102"/>
      <c r="H159" s="37">
        <f>SUM(H155:H158)</f>
        <v>-839159</v>
      </c>
    </row>
    <row r="160" spans="1:10" s="8" customFormat="1" x14ac:dyDescent="0.2">
      <c r="A160" s="6"/>
      <c r="B160" s="6"/>
      <c r="C160" s="6"/>
      <c r="D160" s="6"/>
      <c r="E160" s="6"/>
      <c r="F160" s="6"/>
      <c r="G160" s="7"/>
      <c r="H160" s="7"/>
    </row>
    <row r="161" spans="1:16384" s="1" customFormat="1" x14ac:dyDescent="0.2">
      <c r="A161" s="104" t="s">
        <v>10</v>
      </c>
      <c r="B161" s="104"/>
      <c r="C161" s="104"/>
      <c r="D161" s="104"/>
      <c r="E161" s="104"/>
      <c r="F161" s="104"/>
      <c r="G161" s="104"/>
      <c r="H161" s="104"/>
    </row>
    <row r="162" spans="1:16384" s="1" customFormat="1" x14ac:dyDescent="0.2">
      <c r="A162" s="48"/>
      <c r="B162" s="49"/>
      <c r="C162" s="49"/>
      <c r="D162" s="49"/>
      <c r="E162" s="49"/>
      <c r="F162" s="49"/>
      <c r="G162" s="49"/>
      <c r="H162" s="50"/>
      <c r="I162" s="49"/>
      <c r="J162" s="49"/>
      <c r="K162" s="49"/>
      <c r="L162" s="49"/>
      <c r="M162" s="49"/>
      <c r="N162" s="49"/>
      <c r="O162" s="49"/>
      <c r="P162" s="51"/>
      <c r="Q162" s="48"/>
      <c r="R162" s="49"/>
      <c r="S162" s="49"/>
      <c r="T162" s="49"/>
      <c r="U162" s="49"/>
      <c r="V162" s="49"/>
      <c r="W162" s="49"/>
      <c r="X162" s="51"/>
      <c r="Y162" s="48"/>
      <c r="Z162" s="49"/>
      <c r="AA162" s="49"/>
      <c r="AB162" s="49"/>
      <c r="AC162" s="49"/>
      <c r="AD162" s="49"/>
      <c r="AE162" s="49"/>
      <c r="AF162" s="51"/>
      <c r="AG162" s="48"/>
      <c r="AH162" s="49"/>
      <c r="AI162" s="49"/>
      <c r="AJ162" s="49"/>
      <c r="AK162" s="49"/>
      <c r="AL162" s="49"/>
      <c r="AM162" s="49"/>
      <c r="AN162" s="51"/>
      <c r="AO162" s="48"/>
      <c r="AP162" s="49"/>
      <c r="AQ162" s="49"/>
      <c r="AR162" s="49"/>
      <c r="AS162" s="49"/>
      <c r="AT162" s="49"/>
      <c r="AU162" s="49"/>
      <c r="AV162" s="51"/>
      <c r="AW162" s="48"/>
      <c r="AX162" s="49"/>
      <c r="AY162" s="49"/>
      <c r="AZ162" s="49"/>
      <c r="BA162" s="49"/>
      <c r="BB162" s="49"/>
      <c r="BC162" s="49"/>
      <c r="BD162" s="51"/>
      <c r="BE162" s="48"/>
      <c r="BF162" s="49"/>
      <c r="BG162" s="49"/>
      <c r="BH162" s="49"/>
      <c r="BI162" s="49"/>
      <c r="BJ162" s="49"/>
      <c r="BK162" s="49"/>
      <c r="BL162" s="51"/>
      <c r="BM162" s="48"/>
      <c r="BN162" s="49"/>
      <c r="BO162" s="49"/>
      <c r="BP162" s="49"/>
      <c r="BQ162" s="49"/>
      <c r="BR162" s="49"/>
      <c r="BS162" s="49"/>
      <c r="BT162" s="51"/>
      <c r="BU162" s="48"/>
      <c r="BV162" s="49"/>
      <c r="BW162" s="49"/>
      <c r="BX162" s="49"/>
      <c r="BY162" s="49"/>
      <c r="BZ162" s="49"/>
      <c r="CA162" s="49"/>
      <c r="CB162" s="51"/>
      <c r="CC162" s="48"/>
      <c r="CD162" s="49"/>
      <c r="CE162" s="49"/>
      <c r="CF162" s="49"/>
      <c r="CG162" s="49"/>
      <c r="CH162" s="49"/>
      <c r="CI162" s="49"/>
      <c r="CJ162" s="51"/>
      <c r="CK162" s="48"/>
      <c r="CL162" s="49"/>
      <c r="CM162" s="49"/>
      <c r="CN162" s="49"/>
      <c r="CO162" s="49"/>
      <c r="CP162" s="49"/>
      <c r="CQ162" s="49"/>
      <c r="CR162" s="51"/>
      <c r="CS162" s="48"/>
      <c r="CT162" s="49"/>
      <c r="CU162" s="49"/>
      <c r="CV162" s="49"/>
      <c r="CW162" s="49"/>
      <c r="CX162" s="49"/>
      <c r="CY162" s="49"/>
      <c r="CZ162" s="51"/>
      <c r="DA162" s="48"/>
      <c r="DB162" s="49"/>
      <c r="DC162" s="49"/>
      <c r="DD162" s="49"/>
      <c r="DE162" s="49"/>
      <c r="DF162" s="49"/>
      <c r="DG162" s="49"/>
      <c r="DH162" s="51"/>
      <c r="DI162" s="48"/>
      <c r="DJ162" s="49"/>
      <c r="DK162" s="49"/>
      <c r="DL162" s="49"/>
      <c r="DM162" s="49"/>
      <c r="DN162" s="49"/>
      <c r="DO162" s="49"/>
      <c r="DP162" s="51"/>
      <c r="DQ162" s="48"/>
      <c r="DR162" s="49"/>
      <c r="DS162" s="49"/>
      <c r="DT162" s="49"/>
      <c r="DU162" s="49"/>
      <c r="DV162" s="49"/>
      <c r="DW162" s="49"/>
      <c r="DX162" s="51"/>
      <c r="DY162" s="48"/>
      <c r="DZ162" s="49"/>
      <c r="EA162" s="49"/>
      <c r="EB162" s="49"/>
      <c r="EC162" s="49"/>
      <c r="ED162" s="49"/>
      <c r="EE162" s="49"/>
      <c r="EF162" s="51"/>
      <c r="EG162" s="48"/>
      <c r="EH162" s="49"/>
      <c r="EI162" s="49"/>
      <c r="EJ162" s="49"/>
      <c r="EK162" s="49"/>
      <c r="EL162" s="49"/>
      <c r="EM162" s="49"/>
      <c r="EN162" s="51"/>
      <c r="EO162" s="48"/>
      <c r="EP162" s="49"/>
      <c r="EQ162" s="49"/>
      <c r="ER162" s="49"/>
      <c r="ES162" s="49"/>
      <c r="ET162" s="49"/>
      <c r="EU162" s="49"/>
      <c r="EV162" s="51"/>
      <c r="EW162" s="48"/>
      <c r="EX162" s="49"/>
      <c r="EY162" s="49"/>
      <c r="EZ162" s="49"/>
      <c r="FA162" s="49"/>
      <c r="FB162" s="49"/>
      <c r="FC162" s="49"/>
      <c r="FD162" s="51"/>
      <c r="FE162" s="48"/>
      <c r="FF162" s="49"/>
      <c r="FG162" s="49"/>
      <c r="FH162" s="49"/>
      <c r="FI162" s="49"/>
      <c r="FJ162" s="49"/>
      <c r="FK162" s="49"/>
      <c r="FL162" s="51"/>
      <c r="FM162" s="48"/>
      <c r="FN162" s="49"/>
      <c r="FO162" s="49"/>
      <c r="FP162" s="49"/>
      <c r="FQ162" s="49"/>
      <c r="FR162" s="49"/>
      <c r="FS162" s="49"/>
      <c r="FT162" s="51"/>
      <c r="FU162" s="48"/>
      <c r="FV162" s="49"/>
      <c r="FW162" s="49"/>
      <c r="FX162" s="49"/>
      <c r="FY162" s="49"/>
      <c r="FZ162" s="49"/>
      <c r="GA162" s="49"/>
      <c r="GB162" s="51"/>
      <c r="GC162" s="48"/>
      <c r="GD162" s="49"/>
      <c r="GE162" s="49"/>
      <c r="GF162" s="49"/>
      <c r="GG162" s="49"/>
      <c r="GH162" s="49"/>
      <c r="GI162" s="49"/>
      <c r="GJ162" s="51"/>
      <c r="GK162" s="48"/>
      <c r="GL162" s="49"/>
      <c r="GM162" s="49"/>
      <c r="GN162" s="49"/>
      <c r="GO162" s="49"/>
      <c r="GP162" s="49"/>
      <c r="GQ162" s="49"/>
      <c r="GR162" s="51"/>
      <c r="GS162" s="48"/>
      <c r="GT162" s="49"/>
      <c r="GU162" s="49"/>
      <c r="GV162" s="49"/>
      <c r="GW162" s="49"/>
      <c r="GX162" s="49"/>
      <c r="GY162" s="49"/>
      <c r="GZ162" s="51"/>
      <c r="HA162" s="48"/>
      <c r="HB162" s="49"/>
      <c r="HC162" s="49"/>
      <c r="HD162" s="49"/>
      <c r="HE162" s="49"/>
      <c r="HF162" s="49"/>
      <c r="HG162" s="49"/>
      <c r="HH162" s="51"/>
      <c r="HI162" s="48"/>
      <c r="HJ162" s="49"/>
      <c r="HK162" s="49"/>
      <c r="HL162" s="49"/>
      <c r="HM162" s="49"/>
      <c r="HN162" s="49"/>
      <c r="HO162" s="49"/>
      <c r="HP162" s="51"/>
      <c r="HQ162" s="48"/>
      <c r="HR162" s="49"/>
      <c r="HS162" s="49"/>
      <c r="HT162" s="49"/>
      <c r="HU162" s="49"/>
      <c r="HV162" s="49"/>
      <c r="HW162" s="49"/>
      <c r="HX162" s="51"/>
      <c r="HY162" s="48"/>
      <c r="HZ162" s="49"/>
      <c r="IA162" s="49"/>
      <c r="IB162" s="49"/>
      <c r="IC162" s="49"/>
      <c r="ID162" s="49"/>
      <c r="IE162" s="49"/>
      <c r="IF162" s="51"/>
      <c r="IG162" s="48"/>
      <c r="IH162" s="49"/>
      <c r="II162" s="49"/>
      <c r="IJ162" s="49"/>
      <c r="IK162" s="49"/>
      <c r="IL162" s="49"/>
      <c r="IM162" s="49"/>
      <c r="IN162" s="51"/>
      <c r="IO162" s="48"/>
      <c r="IP162" s="49"/>
      <c r="IQ162" s="49"/>
      <c r="IR162" s="49"/>
      <c r="IS162" s="49"/>
      <c r="IT162" s="49"/>
      <c r="IU162" s="49"/>
      <c r="IV162" s="51"/>
      <c r="IW162" s="48"/>
      <c r="IX162" s="49"/>
      <c r="IY162" s="49"/>
      <c r="IZ162" s="49"/>
      <c r="JA162" s="49"/>
      <c r="JB162" s="49"/>
      <c r="JC162" s="49"/>
      <c r="JD162" s="51"/>
      <c r="JE162" s="48"/>
      <c r="JF162" s="49"/>
      <c r="JG162" s="49"/>
      <c r="JH162" s="49"/>
      <c r="JI162" s="49"/>
      <c r="JJ162" s="49"/>
      <c r="JK162" s="49"/>
      <c r="JL162" s="51"/>
      <c r="JM162" s="48"/>
      <c r="JN162" s="49"/>
      <c r="JO162" s="49"/>
      <c r="JP162" s="49"/>
      <c r="JQ162" s="49"/>
      <c r="JR162" s="49"/>
      <c r="JS162" s="49"/>
      <c r="JT162" s="51"/>
      <c r="JU162" s="48"/>
      <c r="JV162" s="49"/>
      <c r="JW162" s="49"/>
      <c r="JX162" s="49"/>
      <c r="JY162" s="49"/>
      <c r="JZ162" s="49"/>
      <c r="KA162" s="49"/>
      <c r="KB162" s="51"/>
      <c r="KC162" s="48"/>
      <c r="KD162" s="49"/>
      <c r="KE162" s="49"/>
      <c r="KF162" s="49"/>
      <c r="KG162" s="49"/>
      <c r="KH162" s="49"/>
      <c r="KI162" s="49"/>
      <c r="KJ162" s="51"/>
      <c r="KK162" s="48"/>
      <c r="KL162" s="49"/>
      <c r="KM162" s="49"/>
      <c r="KN162" s="49"/>
      <c r="KO162" s="49"/>
      <c r="KP162" s="49"/>
      <c r="KQ162" s="49"/>
      <c r="KR162" s="51"/>
      <c r="KS162" s="48"/>
      <c r="KT162" s="49"/>
      <c r="KU162" s="49"/>
      <c r="KV162" s="49"/>
      <c r="KW162" s="49"/>
      <c r="KX162" s="49"/>
      <c r="KY162" s="49"/>
      <c r="KZ162" s="51"/>
      <c r="LA162" s="48"/>
      <c r="LB162" s="49"/>
      <c r="LC162" s="49"/>
      <c r="LD162" s="49"/>
      <c r="LE162" s="49"/>
      <c r="LF162" s="49"/>
      <c r="LG162" s="49"/>
      <c r="LH162" s="51"/>
      <c r="LI162" s="48"/>
      <c r="LJ162" s="49"/>
      <c r="LK162" s="49"/>
      <c r="LL162" s="49"/>
      <c r="LM162" s="49"/>
      <c r="LN162" s="49"/>
      <c r="LO162" s="49"/>
      <c r="LP162" s="51"/>
      <c r="LQ162" s="48"/>
      <c r="LR162" s="49"/>
      <c r="LS162" s="49"/>
      <c r="LT162" s="49"/>
      <c r="LU162" s="49"/>
      <c r="LV162" s="49"/>
      <c r="LW162" s="49"/>
      <c r="LX162" s="51"/>
      <c r="LY162" s="48"/>
      <c r="LZ162" s="49"/>
      <c r="MA162" s="49"/>
      <c r="MB162" s="49"/>
      <c r="MC162" s="49"/>
      <c r="MD162" s="49"/>
      <c r="ME162" s="49"/>
      <c r="MF162" s="51"/>
      <c r="MG162" s="48"/>
      <c r="MH162" s="49"/>
      <c r="MI162" s="49"/>
      <c r="MJ162" s="49"/>
      <c r="MK162" s="49"/>
      <c r="ML162" s="49"/>
      <c r="MM162" s="49"/>
      <c r="MN162" s="51"/>
      <c r="MO162" s="48"/>
      <c r="MP162" s="49"/>
      <c r="MQ162" s="49"/>
      <c r="MR162" s="49"/>
      <c r="MS162" s="49"/>
      <c r="MT162" s="49"/>
      <c r="MU162" s="49"/>
      <c r="MV162" s="51"/>
      <c r="MW162" s="48"/>
      <c r="MX162" s="49"/>
      <c r="MY162" s="49"/>
      <c r="MZ162" s="49"/>
      <c r="NA162" s="49"/>
      <c r="NB162" s="49"/>
      <c r="NC162" s="49"/>
      <c r="ND162" s="51"/>
      <c r="NE162" s="48"/>
      <c r="NF162" s="49"/>
      <c r="NG162" s="49"/>
      <c r="NH162" s="49"/>
      <c r="NI162" s="49"/>
      <c r="NJ162" s="49"/>
      <c r="NK162" s="49"/>
      <c r="NL162" s="51"/>
      <c r="NM162" s="48"/>
      <c r="NN162" s="49"/>
      <c r="NO162" s="49"/>
      <c r="NP162" s="49"/>
      <c r="NQ162" s="49"/>
      <c r="NR162" s="49"/>
      <c r="NS162" s="49"/>
      <c r="NT162" s="51"/>
      <c r="NU162" s="48"/>
      <c r="NV162" s="49"/>
      <c r="NW162" s="49"/>
      <c r="NX162" s="49"/>
      <c r="NY162" s="49"/>
      <c r="NZ162" s="49"/>
      <c r="OA162" s="49"/>
      <c r="OB162" s="51"/>
      <c r="OC162" s="48"/>
      <c r="OD162" s="49"/>
      <c r="OE162" s="49"/>
      <c r="OF162" s="49"/>
      <c r="OG162" s="49"/>
      <c r="OH162" s="49"/>
      <c r="OI162" s="49"/>
      <c r="OJ162" s="51"/>
      <c r="OK162" s="48"/>
      <c r="OL162" s="49"/>
      <c r="OM162" s="49"/>
      <c r="ON162" s="49"/>
      <c r="OO162" s="49"/>
      <c r="OP162" s="49"/>
      <c r="OQ162" s="49"/>
      <c r="OR162" s="51"/>
      <c r="OS162" s="48"/>
      <c r="OT162" s="49"/>
      <c r="OU162" s="49"/>
      <c r="OV162" s="49"/>
      <c r="OW162" s="49"/>
      <c r="OX162" s="49"/>
      <c r="OY162" s="49"/>
      <c r="OZ162" s="51"/>
      <c r="PA162" s="48"/>
      <c r="PB162" s="49"/>
      <c r="PC162" s="49"/>
      <c r="PD162" s="49"/>
      <c r="PE162" s="49"/>
      <c r="PF162" s="49"/>
      <c r="PG162" s="49"/>
      <c r="PH162" s="51"/>
      <c r="PI162" s="48"/>
      <c r="PJ162" s="49"/>
      <c r="PK162" s="49"/>
      <c r="PL162" s="49"/>
      <c r="PM162" s="49"/>
      <c r="PN162" s="49"/>
      <c r="PO162" s="49"/>
      <c r="PP162" s="51"/>
      <c r="PQ162" s="48"/>
      <c r="PR162" s="49"/>
      <c r="PS162" s="49"/>
      <c r="PT162" s="49"/>
      <c r="PU162" s="49"/>
      <c r="PV162" s="49"/>
      <c r="PW162" s="49"/>
      <c r="PX162" s="51"/>
      <c r="PY162" s="48"/>
      <c r="PZ162" s="49"/>
      <c r="QA162" s="49"/>
      <c r="QB162" s="49"/>
      <c r="QC162" s="49"/>
      <c r="QD162" s="49"/>
      <c r="QE162" s="49"/>
      <c r="QF162" s="51"/>
      <c r="QG162" s="48"/>
      <c r="QH162" s="49"/>
      <c r="QI162" s="49"/>
      <c r="QJ162" s="49"/>
      <c r="QK162" s="49"/>
      <c r="QL162" s="49"/>
      <c r="QM162" s="49"/>
      <c r="QN162" s="51"/>
      <c r="QO162" s="48"/>
      <c r="QP162" s="49"/>
      <c r="QQ162" s="49"/>
      <c r="QR162" s="49"/>
      <c r="QS162" s="49"/>
      <c r="QT162" s="49"/>
      <c r="QU162" s="49"/>
      <c r="QV162" s="51"/>
      <c r="QW162" s="48"/>
      <c r="QX162" s="49"/>
      <c r="QY162" s="49"/>
      <c r="QZ162" s="49"/>
      <c r="RA162" s="49"/>
      <c r="RB162" s="49"/>
      <c r="RC162" s="49"/>
      <c r="RD162" s="51"/>
      <c r="RE162" s="48"/>
      <c r="RF162" s="49"/>
      <c r="RG162" s="49"/>
      <c r="RH162" s="49"/>
      <c r="RI162" s="49"/>
      <c r="RJ162" s="49"/>
      <c r="RK162" s="49"/>
      <c r="RL162" s="51"/>
      <c r="RM162" s="48"/>
      <c r="RN162" s="49"/>
      <c r="RO162" s="49"/>
      <c r="RP162" s="49"/>
      <c r="RQ162" s="49"/>
      <c r="RR162" s="49"/>
      <c r="RS162" s="49"/>
      <c r="RT162" s="51"/>
      <c r="RU162" s="48"/>
      <c r="RV162" s="49"/>
      <c r="RW162" s="49"/>
      <c r="RX162" s="49"/>
      <c r="RY162" s="49"/>
      <c r="RZ162" s="49"/>
      <c r="SA162" s="49"/>
      <c r="SB162" s="51"/>
      <c r="SC162" s="48"/>
      <c r="SD162" s="49"/>
      <c r="SE162" s="49"/>
      <c r="SF162" s="49"/>
      <c r="SG162" s="49"/>
      <c r="SH162" s="49"/>
      <c r="SI162" s="49"/>
      <c r="SJ162" s="51"/>
      <c r="SK162" s="48"/>
      <c r="SL162" s="49"/>
      <c r="SM162" s="49"/>
      <c r="SN162" s="49"/>
      <c r="SO162" s="49"/>
      <c r="SP162" s="49"/>
      <c r="SQ162" s="49"/>
      <c r="SR162" s="51"/>
      <c r="SS162" s="48"/>
      <c r="ST162" s="49"/>
      <c r="SU162" s="49"/>
      <c r="SV162" s="49"/>
      <c r="SW162" s="49"/>
      <c r="SX162" s="49"/>
      <c r="SY162" s="49"/>
      <c r="SZ162" s="51"/>
      <c r="TA162" s="48"/>
      <c r="TB162" s="49"/>
      <c r="TC162" s="49"/>
      <c r="TD162" s="49"/>
      <c r="TE162" s="49"/>
      <c r="TF162" s="49"/>
      <c r="TG162" s="49"/>
      <c r="TH162" s="51"/>
      <c r="TI162" s="48"/>
      <c r="TJ162" s="49"/>
      <c r="TK162" s="49"/>
      <c r="TL162" s="49"/>
      <c r="TM162" s="49"/>
      <c r="TN162" s="49"/>
      <c r="TO162" s="49"/>
      <c r="TP162" s="51"/>
      <c r="TQ162" s="48"/>
      <c r="TR162" s="49"/>
      <c r="TS162" s="49"/>
      <c r="TT162" s="49"/>
      <c r="TU162" s="49"/>
      <c r="TV162" s="49"/>
      <c r="TW162" s="49"/>
      <c r="TX162" s="51"/>
      <c r="TY162" s="48"/>
      <c r="TZ162" s="49"/>
      <c r="UA162" s="49"/>
      <c r="UB162" s="49"/>
      <c r="UC162" s="49"/>
      <c r="UD162" s="49"/>
      <c r="UE162" s="49"/>
      <c r="UF162" s="51"/>
      <c r="UG162" s="48"/>
      <c r="UH162" s="49"/>
      <c r="UI162" s="49"/>
      <c r="UJ162" s="49"/>
      <c r="UK162" s="49"/>
      <c r="UL162" s="49"/>
      <c r="UM162" s="49"/>
      <c r="UN162" s="51"/>
      <c r="UO162" s="48"/>
      <c r="UP162" s="49"/>
      <c r="UQ162" s="49"/>
      <c r="UR162" s="49"/>
      <c r="US162" s="49"/>
      <c r="UT162" s="49"/>
      <c r="UU162" s="49"/>
      <c r="UV162" s="51"/>
      <c r="UW162" s="48"/>
      <c r="UX162" s="49"/>
      <c r="UY162" s="49"/>
      <c r="UZ162" s="49"/>
      <c r="VA162" s="49"/>
      <c r="VB162" s="49"/>
      <c r="VC162" s="49"/>
      <c r="VD162" s="51"/>
      <c r="VE162" s="48"/>
      <c r="VF162" s="49"/>
      <c r="VG162" s="49"/>
      <c r="VH162" s="49"/>
      <c r="VI162" s="49"/>
      <c r="VJ162" s="49"/>
      <c r="VK162" s="49"/>
      <c r="VL162" s="51"/>
      <c r="VM162" s="48"/>
      <c r="VN162" s="49"/>
      <c r="VO162" s="49"/>
      <c r="VP162" s="49"/>
      <c r="VQ162" s="49"/>
      <c r="VR162" s="49"/>
      <c r="VS162" s="49"/>
      <c r="VT162" s="51"/>
      <c r="VU162" s="48"/>
      <c r="VV162" s="49"/>
      <c r="VW162" s="49"/>
      <c r="VX162" s="49"/>
      <c r="VY162" s="49"/>
      <c r="VZ162" s="49"/>
      <c r="WA162" s="49"/>
      <c r="WB162" s="51"/>
      <c r="WC162" s="48"/>
      <c r="WD162" s="49"/>
      <c r="WE162" s="49"/>
      <c r="WF162" s="49"/>
      <c r="WG162" s="49"/>
      <c r="WH162" s="49"/>
      <c r="WI162" s="49"/>
      <c r="WJ162" s="51"/>
      <c r="WK162" s="48"/>
      <c r="WL162" s="49"/>
      <c r="WM162" s="49"/>
      <c r="WN162" s="49"/>
      <c r="WO162" s="49"/>
      <c r="WP162" s="49"/>
      <c r="WQ162" s="49"/>
      <c r="WR162" s="51"/>
      <c r="WS162" s="48"/>
      <c r="WT162" s="49"/>
      <c r="WU162" s="49"/>
      <c r="WV162" s="49"/>
      <c r="WW162" s="49"/>
      <c r="WX162" s="49"/>
      <c r="WY162" s="49"/>
      <c r="WZ162" s="51"/>
      <c r="XA162" s="48"/>
      <c r="XB162" s="49"/>
      <c r="XC162" s="49"/>
      <c r="XD162" s="49"/>
      <c r="XE162" s="49"/>
      <c r="XF162" s="49"/>
      <c r="XG162" s="49"/>
      <c r="XH162" s="51"/>
      <c r="XI162" s="48"/>
      <c r="XJ162" s="49"/>
      <c r="XK162" s="49"/>
      <c r="XL162" s="49"/>
      <c r="XM162" s="49"/>
      <c r="XN162" s="49"/>
      <c r="XO162" s="49"/>
      <c r="XP162" s="51"/>
      <c r="XQ162" s="48"/>
      <c r="XR162" s="49"/>
      <c r="XS162" s="49"/>
      <c r="XT162" s="49"/>
      <c r="XU162" s="49"/>
      <c r="XV162" s="49"/>
      <c r="XW162" s="49"/>
      <c r="XX162" s="51"/>
      <c r="XY162" s="48"/>
      <c r="XZ162" s="49"/>
      <c r="YA162" s="49"/>
      <c r="YB162" s="49"/>
      <c r="YC162" s="49"/>
      <c r="YD162" s="49"/>
      <c r="YE162" s="49"/>
      <c r="YF162" s="51"/>
      <c r="YG162" s="48"/>
      <c r="YH162" s="49"/>
      <c r="YI162" s="49"/>
      <c r="YJ162" s="49"/>
      <c r="YK162" s="49"/>
      <c r="YL162" s="49"/>
      <c r="YM162" s="49"/>
      <c r="YN162" s="51"/>
      <c r="YO162" s="48"/>
      <c r="YP162" s="49"/>
      <c r="YQ162" s="49"/>
      <c r="YR162" s="49"/>
      <c r="YS162" s="49"/>
      <c r="YT162" s="49"/>
      <c r="YU162" s="49"/>
      <c r="YV162" s="51"/>
      <c r="YW162" s="48"/>
      <c r="YX162" s="49"/>
      <c r="YY162" s="49"/>
      <c r="YZ162" s="49"/>
      <c r="ZA162" s="49"/>
      <c r="ZB162" s="49"/>
      <c r="ZC162" s="49"/>
      <c r="ZD162" s="51"/>
      <c r="ZE162" s="48"/>
      <c r="ZF162" s="49"/>
      <c r="ZG162" s="49"/>
      <c r="ZH162" s="49"/>
      <c r="ZI162" s="49"/>
      <c r="ZJ162" s="49"/>
      <c r="ZK162" s="49"/>
      <c r="ZL162" s="51"/>
      <c r="ZM162" s="48"/>
      <c r="ZN162" s="49"/>
      <c r="ZO162" s="49"/>
      <c r="ZP162" s="49"/>
      <c r="ZQ162" s="49"/>
      <c r="ZR162" s="49"/>
      <c r="ZS162" s="49"/>
      <c r="ZT162" s="51"/>
      <c r="ZU162" s="48"/>
      <c r="ZV162" s="49"/>
      <c r="ZW162" s="49"/>
      <c r="ZX162" s="49"/>
      <c r="ZY162" s="49"/>
      <c r="ZZ162" s="49"/>
      <c r="AAA162" s="49"/>
      <c r="AAB162" s="51"/>
      <c r="AAC162" s="48"/>
      <c r="AAD162" s="49"/>
      <c r="AAE162" s="49"/>
      <c r="AAF162" s="49"/>
      <c r="AAG162" s="49"/>
      <c r="AAH162" s="49"/>
      <c r="AAI162" s="49"/>
      <c r="AAJ162" s="51"/>
      <c r="AAK162" s="48"/>
      <c r="AAL162" s="49"/>
      <c r="AAM162" s="49"/>
      <c r="AAN162" s="49"/>
      <c r="AAO162" s="49"/>
      <c r="AAP162" s="49"/>
      <c r="AAQ162" s="49"/>
      <c r="AAR162" s="51"/>
      <c r="AAS162" s="48"/>
      <c r="AAT162" s="49"/>
      <c r="AAU162" s="49"/>
      <c r="AAV162" s="49"/>
      <c r="AAW162" s="49"/>
      <c r="AAX162" s="49"/>
      <c r="AAY162" s="49"/>
      <c r="AAZ162" s="51"/>
      <c r="ABA162" s="48"/>
      <c r="ABB162" s="49"/>
      <c r="ABC162" s="49"/>
      <c r="ABD162" s="49"/>
      <c r="ABE162" s="49"/>
      <c r="ABF162" s="49"/>
      <c r="ABG162" s="49"/>
      <c r="ABH162" s="51"/>
      <c r="ABI162" s="48"/>
      <c r="ABJ162" s="49"/>
      <c r="ABK162" s="49"/>
      <c r="ABL162" s="49"/>
      <c r="ABM162" s="49"/>
      <c r="ABN162" s="49"/>
      <c r="ABO162" s="49"/>
      <c r="ABP162" s="51"/>
      <c r="ABQ162" s="48"/>
      <c r="ABR162" s="49"/>
      <c r="ABS162" s="49"/>
      <c r="ABT162" s="49"/>
      <c r="ABU162" s="49"/>
      <c r="ABV162" s="49"/>
      <c r="ABW162" s="49"/>
      <c r="ABX162" s="51"/>
      <c r="ABY162" s="48"/>
      <c r="ABZ162" s="49"/>
      <c r="ACA162" s="49"/>
      <c r="ACB162" s="49"/>
      <c r="ACC162" s="49"/>
      <c r="ACD162" s="49"/>
      <c r="ACE162" s="49"/>
      <c r="ACF162" s="51"/>
      <c r="ACG162" s="48"/>
      <c r="ACH162" s="49"/>
      <c r="ACI162" s="49"/>
      <c r="ACJ162" s="49"/>
      <c r="ACK162" s="49"/>
      <c r="ACL162" s="49"/>
      <c r="ACM162" s="49"/>
      <c r="ACN162" s="51"/>
      <c r="ACO162" s="48"/>
      <c r="ACP162" s="49"/>
      <c r="ACQ162" s="49"/>
      <c r="ACR162" s="49"/>
      <c r="ACS162" s="49"/>
      <c r="ACT162" s="49"/>
      <c r="ACU162" s="49"/>
      <c r="ACV162" s="51"/>
      <c r="ACW162" s="48"/>
      <c r="ACX162" s="49"/>
      <c r="ACY162" s="49"/>
      <c r="ACZ162" s="49"/>
      <c r="ADA162" s="49"/>
      <c r="ADB162" s="49"/>
      <c r="ADC162" s="49"/>
      <c r="ADD162" s="51"/>
      <c r="ADE162" s="48"/>
      <c r="ADF162" s="49"/>
      <c r="ADG162" s="49"/>
      <c r="ADH162" s="49"/>
      <c r="ADI162" s="49"/>
      <c r="ADJ162" s="49"/>
      <c r="ADK162" s="49"/>
      <c r="ADL162" s="51"/>
      <c r="ADM162" s="48"/>
      <c r="ADN162" s="49"/>
      <c r="ADO162" s="49"/>
      <c r="ADP162" s="49"/>
      <c r="ADQ162" s="49"/>
      <c r="ADR162" s="49"/>
      <c r="ADS162" s="49"/>
      <c r="ADT162" s="51"/>
      <c r="ADU162" s="48"/>
      <c r="ADV162" s="49"/>
      <c r="ADW162" s="49"/>
      <c r="ADX162" s="49"/>
      <c r="ADY162" s="49"/>
      <c r="ADZ162" s="49"/>
      <c r="AEA162" s="49"/>
      <c r="AEB162" s="51"/>
      <c r="AEC162" s="48"/>
      <c r="AED162" s="49"/>
      <c r="AEE162" s="49"/>
      <c r="AEF162" s="49"/>
      <c r="AEG162" s="49"/>
      <c r="AEH162" s="49"/>
      <c r="AEI162" s="49"/>
      <c r="AEJ162" s="51"/>
      <c r="AEK162" s="48"/>
      <c r="AEL162" s="49"/>
      <c r="AEM162" s="49"/>
      <c r="AEN162" s="49"/>
      <c r="AEO162" s="49"/>
      <c r="AEP162" s="49"/>
      <c r="AEQ162" s="49"/>
      <c r="AER162" s="51"/>
      <c r="AES162" s="48"/>
      <c r="AET162" s="49"/>
      <c r="AEU162" s="49"/>
      <c r="AEV162" s="49"/>
      <c r="AEW162" s="49"/>
      <c r="AEX162" s="49"/>
      <c r="AEY162" s="49"/>
      <c r="AEZ162" s="51"/>
      <c r="AFA162" s="48"/>
      <c r="AFB162" s="49"/>
      <c r="AFC162" s="49"/>
      <c r="AFD162" s="49"/>
      <c r="AFE162" s="49"/>
      <c r="AFF162" s="49"/>
      <c r="AFG162" s="49"/>
      <c r="AFH162" s="51"/>
      <c r="AFI162" s="48"/>
      <c r="AFJ162" s="49"/>
      <c r="AFK162" s="49"/>
      <c r="AFL162" s="49"/>
      <c r="AFM162" s="49"/>
      <c r="AFN162" s="49"/>
      <c r="AFO162" s="49"/>
      <c r="AFP162" s="51"/>
      <c r="AFQ162" s="48"/>
      <c r="AFR162" s="49"/>
      <c r="AFS162" s="49"/>
      <c r="AFT162" s="49"/>
      <c r="AFU162" s="49"/>
      <c r="AFV162" s="49"/>
      <c r="AFW162" s="49"/>
      <c r="AFX162" s="51"/>
      <c r="AFY162" s="48"/>
      <c r="AFZ162" s="49"/>
      <c r="AGA162" s="49"/>
      <c r="AGB162" s="49"/>
      <c r="AGC162" s="49"/>
      <c r="AGD162" s="49"/>
      <c r="AGE162" s="49"/>
      <c r="AGF162" s="51"/>
      <c r="AGG162" s="48"/>
      <c r="AGH162" s="49"/>
      <c r="AGI162" s="49"/>
      <c r="AGJ162" s="49"/>
      <c r="AGK162" s="49"/>
      <c r="AGL162" s="49"/>
      <c r="AGM162" s="49"/>
      <c r="AGN162" s="51"/>
      <c r="AGO162" s="48"/>
      <c r="AGP162" s="49"/>
      <c r="AGQ162" s="49"/>
      <c r="AGR162" s="49"/>
      <c r="AGS162" s="49"/>
      <c r="AGT162" s="49"/>
      <c r="AGU162" s="49"/>
      <c r="AGV162" s="51"/>
      <c r="AGW162" s="48"/>
      <c r="AGX162" s="49"/>
      <c r="AGY162" s="49"/>
      <c r="AGZ162" s="49"/>
      <c r="AHA162" s="49"/>
      <c r="AHB162" s="49"/>
      <c r="AHC162" s="49"/>
      <c r="AHD162" s="51"/>
      <c r="AHE162" s="48"/>
      <c r="AHF162" s="49"/>
      <c r="AHG162" s="49"/>
      <c r="AHH162" s="49"/>
      <c r="AHI162" s="49"/>
      <c r="AHJ162" s="49"/>
      <c r="AHK162" s="49"/>
      <c r="AHL162" s="51"/>
      <c r="AHM162" s="48"/>
      <c r="AHN162" s="49"/>
      <c r="AHO162" s="49"/>
      <c r="AHP162" s="49"/>
      <c r="AHQ162" s="49"/>
      <c r="AHR162" s="49"/>
      <c r="AHS162" s="49"/>
      <c r="AHT162" s="51"/>
      <c r="AHU162" s="48"/>
      <c r="AHV162" s="49"/>
      <c r="AHW162" s="49"/>
      <c r="AHX162" s="49"/>
      <c r="AHY162" s="49"/>
      <c r="AHZ162" s="49"/>
      <c r="AIA162" s="49"/>
      <c r="AIB162" s="51"/>
      <c r="AIC162" s="48"/>
      <c r="AID162" s="49"/>
      <c r="AIE162" s="49"/>
      <c r="AIF162" s="49"/>
      <c r="AIG162" s="49"/>
      <c r="AIH162" s="49"/>
      <c r="AII162" s="49"/>
      <c r="AIJ162" s="51"/>
      <c r="AIK162" s="48"/>
      <c r="AIL162" s="49"/>
      <c r="AIM162" s="49"/>
      <c r="AIN162" s="49"/>
      <c r="AIO162" s="49"/>
      <c r="AIP162" s="49"/>
      <c r="AIQ162" s="49"/>
      <c r="AIR162" s="51"/>
      <c r="AIS162" s="48"/>
      <c r="AIT162" s="49"/>
      <c r="AIU162" s="49"/>
      <c r="AIV162" s="49"/>
      <c r="AIW162" s="49"/>
      <c r="AIX162" s="49"/>
      <c r="AIY162" s="49"/>
      <c r="AIZ162" s="51"/>
      <c r="AJA162" s="48"/>
      <c r="AJB162" s="49"/>
      <c r="AJC162" s="49"/>
      <c r="AJD162" s="49"/>
      <c r="AJE162" s="49"/>
      <c r="AJF162" s="49"/>
      <c r="AJG162" s="49"/>
      <c r="AJH162" s="51"/>
      <c r="AJI162" s="48"/>
      <c r="AJJ162" s="49"/>
      <c r="AJK162" s="49"/>
      <c r="AJL162" s="49"/>
      <c r="AJM162" s="49"/>
      <c r="AJN162" s="49"/>
      <c r="AJO162" s="49"/>
      <c r="AJP162" s="51"/>
      <c r="AJQ162" s="48"/>
      <c r="AJR162" s="49"/>
      <c r="AJS162" s="49"/>
      <c r="AJT162" s="49"/>
      <c r="AJU162" s="49"/>
      <c r="AJV162" s="49"/>
      <c r="AJW162" s="49"/>
      <c r="AJX162" s="51"/>
      <c r="AJY162" s="48"/>
      <c r="AJZ162" s="49"/>
      <c r="AKA162" s="49"/>
      <c r="AKB162" s="49"/>
      <c r="AKC162" s="49"/>
      <c r="AKD162" s="49"/>
      <c r="AKE162" s="49"/>
      <c r="AKF162" s="51"/>
      <c r="AKG162" s="48"/>
      <c r="AKH162" s="49"/>
      <c r="AKI162" s="49"/>
      <c r="AKJ162" s="49"/>
      <c r="AKK162" s="49"/>
      <c r="AKL162" s="49"/>
      <c r="AKM162" s="49"/>
      <c r="AKN162" s="51"/>
      <c r="AKO162" s="48"/>
      <c r="AKP162" s="49"/>
      <c r="AKQ162" s="49"/>
      <c r="AKR162" s="49"/>
      <c r="AKS162" s="49"/>
      <c r="AKT162" s="49"/>
      <c r="AKU162" s="49"/>
      <c r="AKV162" s="51"/>
      <c r="AKW162" s="48"/>
      <c r="AKX162" s="49"/>
      <c r="AKY162" s="49"/>
      <c r="AKZ162" s="49"/>
      <c r="ALA162" s="49"/>
      <c r="ALB162" s="49"/>
      <c r="ALC162" s="49"/>
      <c r="ALD162" s="51"/>
      <c r="ALE162" s="48"/>
      <c r="ALF162" s="49"/>
      <c r="ALG162" s="49"/>
      <c r="ALH162" s="49"/>
      <c r="ALI162" s="49"/>
      <c r="ALJ162" s="49"/>
      <c r="ALK162" s="49"/>
      <c r="ALL162" s="51"/>
      <c r="ALM162" s="48"/>
      <c r="ALN162" s="49"/>
      <c r="ALO162" s="49"/>
      <c r="ALP162" s="49"/>
      <c r="ALQ162" s="49"/>
      <c r="ALR162" s="49"/>
      <c r="ALS162" s="49"/>
      <c r="ALT162" s="51"/>
      <c r="ALU162" s="48"/>
      <c r="ALV162" s="49"/>
      <c r="ALW162" s="49"/>
      <c r="ALX162" s="49"/>
      <c r="ALY162" s="49"/>
      <c r="ALZ162" s="49"/>
      <c r="AMA162" s="49"/>
      <c r="AMB162" s="51"/>
      <c r="AMC162" s="48"/>
      <c r="AMD162" s="49"/>
      <c r="AME162" s="49"/>
      <c r="AMF162" s="49"/>
      <c r="AMG162" s="49"/>
      <c r="AMH162" s="49"/>
      <c r="AMI162" s="49"/>
      <c r="AMJ162" s="51"/>
      <c r="AMK162" s="48"/>
      <c r="AML162" s="49"/>
      <c r="AMM162" s="49"/>
      <c r="AMN162" s="49"/>
      <c r="AMO162" s="49"/>
      <c r="AMP162" s="49"/>
      <c r="AMQ162" s="49"/>
      <c r="AMR162" s="51"/>
      <c r="AMS162" s="48"/>
      <c r="AMT162" s="49"/>
      <c r="AMU162" s="49"/>
      <c r="AMV162" s="49"/>
      <c r="AMW162" s="49"/>
      <c r="AMX162" s="49"/>
      <c r="AMY162" s="49"/>
      <c r="AMZ162" s="51"/>
      <c r="ANA162" s="48"/>
      <c r="ANB162" s="49"/>
      <c r="ANC162" s="49"/>
      <c r="AND162" s="49"/>
      <c r="ANE162" s="49"/>
      <c r="ANF162" s="49"/>
      <c r="ANG162" s="49"/>
      <c r="ANH162" s="51"/>
      <c r="ANI162" s="48"/>
      <c r="ANJ162" s="49"/>
      <c r="ANK162" s="49"/>
      <c r="ANL162" s="49"/>
      <c r="ANM162" s="49"/>
      <c r="ANN162" s="49"/>
      <c r="ANO162" s="49"/>
      <c r="ANP162" s="51"/>
      <c r="ANQ162" s="48"/>
      <c r="ANR162" s="49"/>
      <c r="ANS162" s="49"/>
      <c r="ANT162" s="49"/>
      <c r="ANU162" s="49"/>
      <c r="ANV162" s="49"/>
      <c r="ANW162" s="49"/>
      <c r="ANX162" s="51"/>
      <c r="ANY162" s="48"/>
      <c r="ANZ162" s="49"/>
      <c r="AOA162" s="49"/>
      <c r="AOB162" s="49"/>
      <c r="AOC162" s="49"/>
      <c r="AOD162" s="49"/>
      <c r="AOE162" s="49"/>
      <c r="AOF162" s="51"/>
      <c r="AOG162" s="48"/>
      <c r="AOH162" s="49"/>
      <c r="AOI162" s="49"/>
      <c r="AOJ162" s="49"/>
      <c r="AOK162" s="49"/>
      <c r="AOL162" s="49"/>
      <c r="AOM162" s="49"/>
      <c r="AON162" s="51"/>
      <c r="AOO162" s="48"/>
      <c r="AOP162" s="49"/>
      <c r="AOQ162" s="49"/>
      <c r="AOR162" s="49"/>
      <c r="AOS162" s="49"/>
      <c r="AOT162" s="49"/>
      <c r="AOU162" s="49"/>
      <c r="AOV162" s="51"/>
      <c r="AOW162" s="48"/>
      <c r="AOX162" s="49"/>
      <c r="AOY162" s="49"/>
      <c r="AOZ162" s="49"/>
      <c r="APA162" s="49"/>
      <c r="APB162" s="49"/>
      <c r="APC162" s="49"/>
      <c r="APD162" s="51"/>
      <c r="APE162" s="48"/>
      <c r="APF162" s="49"/>
      <c r="APG162" s="49"/>
      <c r="APH162" s="49"/>
      <c r="API162" s="49"/>
      <c r="APJ162" s="49"/>
      <c r="APK162" s="49"/>
      <c r="APL162" s="51"/>
      <c r="APM162" s="48"/>
      <c r="APN162" s="49"/>
      <c r="APO162" s="49"/>
      <c r="APP162" s="49"/>
      <c r="APQ162" s="49"/>
      <c r="APR162" s="49"/>
      <c r="APS162" s="49"/>
      <c r="APT162" s="51"/>
      <c r="APU162" s="48"/>
      <c r="APV162" s="49"/>
      <c r="APW162" s="49"/>
      <c r="APX162" s="49"/>
      <c r="APY162" s="49"/>
      <c r="APZ162" s="49"/>
      <c r="AQA162" s="49"/>
      <c r="AQB162" s="51"/>
      <c r="AQC162" s="48"/>
      <c r="AQD162" s="49"/>
      <c r="AQE162" s="49"/>
      <c r="AQF162" s="49"/>
      <c r="AQG162" s="49"/>
      <c r="AQH162" s="49"/>
      <c r="AQI162" s="49"/>
      <c r="AQJ162" s="51"/>
      <c r="AQK162" s="48"/>
      <c r="AQL162" s="49"/>
      <c r="AQM162" s="49"/>
      <c r="AQN162" s="49"/>
      <c r="AQO162" s="49"/>
      <c r="AQP162" s="49"/>
      <c r="AQQ162" s="49"/>
      <c r="AQR162" s="51"/>
      <c r="AQS162" s="48"/>
      <c r="AQT162" s="49"/>
      <c r="AQU162" s="49"/>
      <c r="AQV162" s="49"/>
      <c r="AQW162" s="49"/>
      <c r="AQX162" s="49"/>
      <c r="AQY162" s="49"/>
      <c r="AQZ162" s="51"/>
      <c r="ARA162" s="48"/>
      <c r="ARB162" s="49"/>
      <c r="ARC162" s="49"/>
      <c r="ARD162" s="49"/>
      <c r="ARE162" s="49"/>
      <c r="ARF162" s="49"/>
      <c r="ARG162" s="49"/>
      <c r="ARH162" s="51"/>
      <c r="ARI162" s="48"/>
      <c r="ARJ162" s="49"/>
      <c r="ARK162" s="49"/>
      <c r="ARL162" s="49"/>
      <c r="ARM162" s="49"/>
      <c r="ARN162" s="49"/>
      <c r="ARO162" s="49"/>
      <c r="ARP162" s="51"/>
      <c r="ARQ162" s="48"/>
      <c r="ARR162" s="49"/>
      <c r="ARS162" s="49"/>
      <c r="ART162" s="49"/>
      <c r="ARU162" s="49"/>
      <c r="ARV162" s="49"/>
      <c r="ARW162" s="49"/>
      <c r="ARX162" s="51"/>
      <c r="ARY162" s="48"/>
      <c r="ARZ162" s="49"/>
      <c r="ASA162" s="49"/>
      <c r="ASB162" s="49"/>
      <c r="ASC162" s="49"/>
      <c r="ASD162" s="49"/>
      <c r="ASE162" s="49"/>
      <c r="ASF162" s="51"/>
      <c r="ASG162" s="48"/>
      <c r="ASH162" s="49"/>
      <c r="ASI162" s="49"/>
      <c r="ASJ162" s="49"/>
      <c r="ASK162" s="49"/>
      <c r="ASL162" s="49"/>
      <c r="ASM162" s="49"/>
      <c r="ASN162" s="51"/>
      <c r="ASO162" s="48"/>
      <c r="ASP162" s="49"/>
      <c r="ASQ162" s="49"/>
      <c r="ASR162" s="49"/>
      <c r="ASS162" s="49"/>
      <c r="AST162" s="49"/>
      <c r="ASU162" s="49"/>
      <c r="ASV162" s="51"/>
      <c r="ASW162" s="48"/>
      <c r="ASX162" s="49"/>
      <c r="ASY162" s="49"/>
      <c r="ASZ162" s="49"/>
      <c r="ATA162" s="49"/>
      <c r="ATB162" s="49"/>
      <c r="ATC162" s="49"/>
      <c r="ATD162" s="51"/>
      <c r="ATE162" s="48"/>
      <c r="ATF162" s="49"/>
      <c r="ATG162" s="49"/>
      <c r="ATH162" s="49"/>
      <c r="ATI162" s="49"/>
      <c r="ATJ162" s="49"/>
      <c r="ATK162" s="49"/>
      <c r="ATL162" s="51"/>
      <c r="ATM162" s="48"/>
      <c r="ATN162" s="49"/>
      <c r="ATO162" s="49"/>
      <c r="ATP162" s="49"/>
      <c r="ATQ162" s="49"/>
      <c r="ATR162" s="49"/>
      <c r="ATS162" s="49"/>
      <c r="ATT162" s="51"/>
      <c r="ATU162" s="48"/>
      <c r="ATV162" s="49"/>
      <c r="ATW162" s="49"/>
      <c r="ATX162" s="49"/>
      <c r="ATY162" s="49"/>
      <c r="ATZ162" s="49"/>
      <c r="AUA162" s="49"/>
      <c r="AUB162" s="51"/>
      <c r="AUC162" s="48"/>
      <c r="AUD162" s="49"/>
      <c r="AUE162" s="49"/>
      <c r="AUF162" s="49"/>
      <c r="AUG162" s="49"/>
      <c r="AUH162" s="49"/>
      <c r="AUI162" s="49"/>
      <c r="AUJ162" s="51"/>
      <c r="AUK162" s="48"/>
      <c r="AUL162" s="49"/>
      <c r="AUM162" s="49"/>
      <c r="AUN162" s="49"/>
      <c r="AUO162" s="49"/>
      <c r="AUP162" s="49"/>
      <c r="AUQ162" s="49"/>
      <c r="AUR162" s="51"/>
      <c r="AUS162" s="48"/>
      <c r="AUT162" s="49"/>
      <c r="AUU162" s="49"/>
      <c r="AUV162" s="49"/>
      <c r="AUW162" s="49"/>
      <c r="AUX162" s="49"/>
      <c r="AUY162" s="49"/>
      <c r="AUZ162" s="51"/>
      <c r="AVA162" s="48"/>
      <c r="AVB162" s="49"/>
      <c r="AVC162" s="49"/>
      <c r="AVD162" s="49"/>
      <c r="AVE162" s="49"/>
      <c r="AVF162" s="49"/>
      <c r="AVG162" s="49"/>
      <c r="AVH162" s="51"/>
      <c r="AVI162" s="48"/>
      <c r="AVJ162" s="49"/>
      <c r="AVK162" s="49"/>
      <c r="AVL162" s="49"/>
      <c r="AVM162" s="49"/>
      <c r="AVN162" s="49"/>
      <c r="AVO162" s="49"/>
      <c r="AVP162" s="51"/>
      <c r="AVQ162" s="48"/>
      <c r="AVR162" s="49"/>
      <c r="AVS162" s="49"/>
      <c r="AVT162" s="49"/>
      <c r="AVU162" s="49"/>
      <c r="AVV162" s="49"/>
      <c r="AVW162" s="49"/>
      <c r="AVX162" s="51"/>
      <c r="AVY162" s="48"/>
      <c r="AVZ162" s="49"/>
      <c r="AWA162" s="49"/>
      <c r="AWB162" s="49"/>
      <c r="AWC162" s="49"/>
      <c r="AWD162" s="49"/>
      <c r="AWE162" s="49"/>
      <c r="AWF162" s="51"/>
      <c r="AWG162" s="48"/>
      <c r="AWH162" s="49"/>
      <c r="AWI162" s="49"/>
      <c r="AWJ162" s="49"/>
      <c r="AWK162" s="49"/>
      <c r="AWL162" s="49"/>
      <c r="AWM162" s="49"/>
      <c r="AWN162" s="51"/>
      <c r="AWO162" s="48"/>
      <c r="AWP162" s="49"/>
      <c r="AWQ162" s="49"/>
      <c r="AWR162" s="49"/>
      <c r="AWS162" s="49"/>
      <c r="AWT162" s="49"/>
      <c r="AWU162" s="49"/>
      <c r="AWV162" s="51"/>
      <c r="AWW162" s="48"/>
      <c r="AWX162" s="49"/>
      <c r="AWY162" s="49"/>
      <c r="AWZ162" s="49"/>
      <c r="AXA162" s="49"/>
      <c r="AXB162" s="49"/>
      <c r="AXC162" s="49"/>
      <c r="AXD162" s="51"/>
      <c r="AXE162" s="48"/>
      <c r="AXF162" s="49"/>
      <c r="AXG162" s="49"/>
      <c r="AXH162" s="49"/>
      <c r="AXI162" s="49"/>
      <c r="AXJ162" s="49"/>
      <c r="AXK162" s="49"/>
      <c r="AXL162" s="51"/>
      <c r="AXM162" s="48"/>
      <c r="AXN162" s="49"/>
      <c r="AXO162" s="49"/>
      <c r="AXP162" s="49"/>
      <c r="AXQ162" s="49"/>
      <c r="AXR162" s="49"/>
      <c r="AXS162" s="49"/>
      <c r="AXT162" s="51"/>
      <c r="AXU162" s="48"/>
      <c r="AXV162" s="49"/>
      <c r="AXW162" s="49"/>
      <c r="AXX162" s="49"/>
      <c r="AXY162" s="49"/>
      <c r="AXZ162" s="49"/>
      <c r="AYA162" s="49"/>
      <c r="AYB162" s="51"/>
      <c r="AYC162" s="48"/>
      <c r="AYD162" s="49"/>
      <c r="AYE162" s="49"/>
      <c r="AYF162" s="49"/>
      <c r="AYG162" s="49"/>
      <c r="AYH162" s="49"/>
      <c r="AYI162" s="49"/>
      <c r="AYJ162" s="51"/>
      <c r="AYK162" s="48"/>
      <c r="AYL162" s="49"/>
      <c r="AYM162" s="49"/>
      <c r="AYN162" s="49"/>
      <c r="AYO162" s="49"/>
      <c r="AYP162" s="49"/>
      <c r="AYQ162" s="49"/>
      <c r="AYR162" s="51"/>
      <c r="AYS162" s="48"/>
      <c r="AYT162" s="49"/>
      <c r="AYU162" s="49"/>
      <c r="AYV162" s="49"/>
      <c r="AYW162" s="49"/>
      <c r="AYX162" s="49"/>
      <c r="AYY162" s="49"/>
      <c r="AYZ162" s="51"/>
      <c r="AZA162" s="48"/>
      <c r="AZB162" s="49"/>
      <c r="AZC162" s="49"/>
      <c r="AZD162" s="49"/>
      <c r="AZE162" s="49"/>
      <c r="AZF162" s="49"/>
      <c r="AZG162" s="49"/>
      <c r="AZH162" s="51"/>
      <c r="AZI162" s="48"/>
      <c r="AZJ162" s="49"/>
      <c r="AZK162" s="49"/>
      <c r="AZL162" s="49"/>
      <c r="AZM162" s="49"/>
      <c r="AZN162" s="49"/>
      <c r="AZO162" s="49"/>
      <c r="AZP162" s="51"/>
      <c r="AZQ162" s="48"/>
      <c r="AZR162" s="49"/>
      <c r="AZS162" s="49"/>
      <c r="AZT162" s="49"/>
      <c r="AZU162" s="49"/>
      <c r="AZV162" s="49"/>
      <c r="AZW162" s="49"/>
      <c r="AZX162" s="51"/>
      <c r="AZY162" s="48"/>
      <c r="AZZ162" s="49"/>
      <c r="BAA162" s="49"/>
      <c r="BAB162" s="49"/>
      <c r="BAC162" s="49"/>
      <c r="BAD162" s="49"/>
      <c r="BAE162" s="49"/>
      <c r="BAF162" s="51"/>
      <c r="BAG162" s="48"/>
      <c r="BAH162" s="49"/>
      <c r="BAI162" s="49"/>
      <c r="BAJ162" s="49"/>
      <c r="BAK162" s="49"/>
      <c r="BAL162" s="49"/>
      <c r="BAM162" s="49"/>
      <c r="BAN162" s="51"/>
      <c r="BAO162" s="48"/>
      <c r="BAP162" s="49"/>
      <c r="BAQ162" s="49"/>
      <c r="BAR162" s="49"/>
      <c r="BAS162" s="49"/>
      <c r="BAT162" s="49"/>
      <c r="BAU162" s="49"/>
      <c r="BAV162" s="51"/>
      <c r="BAW162" s="48"/>
      <c r="BAX162" s="49"/>
      <c r="BAY162" s="49"/>
      <c r="BAZ162" s="49"/>
      <c r="BBA162" s="49"/>
      <c r="BBB162" s="49"/>
      <c r="BBC162" s="49"/>
      <c r="BBD162" s="51"/>
      <c r="BBE162" s="48"/>
      <c r="BBF162" s="49"/>
      <c r="BBG162" s="49"/>
      <c r="BBH162" s="49"/>
      <c r="BBI162" s="49"/>
      <c r="BBJ162" s="49"/>
      <c r="BBK162" s="49"/>
      <c r="BBL162" s="51"/>
      <c r="BBM162" s="48"/>
      <c r="BBN162" s="49"/>
      <c r="BBO162" s="49"/>
      <c r="BBP162" s="49"/>
      <c r="BBQ162" s="49"/>
      <c r="BBR162" s="49"/>
      <c r="BBS162" s="49"/>
      <c r="BBT162" s="51"/>
      <c r="BBU162" s="48"/>
      <c r="BBV162" s="49"/>
      <c r="BBW162" s="49"/>
      <c r="BBX162" s="49"/>
      <c r="BBY162" s="49"/>
      <c r="BBZ162" s="49"/>
      <c r="BCA162" s="49"/>
      <c r="BCB162" s="51"/>
      <c r="BCC162" s="48"/>
      <c r="BCD162" s="49"/>
      <c r="BCE162" s="49"/>
      <c r="BCF162" s="49"/>
      <c r="BCG162" s="49"/>
      <c r="BCH162" s="49"/>
      <c r="BCI162" s="49"/>
      <c r="BCJ162" s="51"/>
      <c r="BCK162" s="48"/>
      <c r="BCL162" s="49"/>
      <c r="BCM162" s="49"/>
      <c r="BCN162" s="49"/>
      <c r="BCO162" s="49"/>
      <c r="BCP162" s="49"/>
      <c r="BCQ162" s="49"/>
      <c r="BCR162" s="51"/>
      <c r="BCS162" s="48"/>
      <c r="BCT162" s="49"/>
      <c r="BCU162" s="49"/>
      <c r="BCV162" s="49"/>
      <c r="BCW162" s="49"/>
      <c r="BCX162" s="49"/>
      <c r="BCY162" s="49"/>
      <c r="BCZ162" s="51"/>
      <c r="BDA162" s="48"/>
      <c r="BDB162" s="49"/>
      <c r="BDC162" s="49"/>
      <c r="BDD162" s="49"/>
      <c r="BDE162" s="49"/>
      <c r="BDF162" s="49"/>
      <c r="BDG162" s="49"/>
      <c r="BDH162" s="51"/>
      <c r="BDI162" s="48"/>
      <c r="BDJ162" s="49"/>
      <c r="BDK162" s="49"/>
      <c r="BDL162" s="49"/>
      <c r="BDM162" s="49"/>
      <c r="BDN162" s="49"/>
      <c r="BDO162" s="49"/>
      <c r="BDP162" s="51"/>
      <c r="BDQ162" s="48"/>
      <c r="BDR162" s="49"/>
      <c r="BDS162" s="49"/>
      <c r="BDT162" s="49"/>
      <c r="BDU162" s="49"/>
      <c r="BDV162" s="49"/>
      <c r="BDW162" s="49"/>
      <c r="BDX162" s="51"/>
      <c r="BDY162" s="48"/>
      <c r="BDZ162" s="49"/>
      <c r="BEA162" s="49"/>
      <c r="BEB162" s="49"/>
      <c r="BEC162" s="49"/>
      <c r="BED162" s="49"/>
      <c r="BEE162" s="49"/>
      <c r="BEF162" s="51"/>
      <c r="BEG162" s="48"/>
      <c r="BEH162" s="49"/>
      <c r="BEI162" s="49"/>
      <c r="BEJ162" s="49"/>
      <c r="BEK162" s="49"/>
      <c r="BEL162" s="49"/>
      <c r="BEM162" s="49"/>
      <c r="BEN162" s="51"/>
      <c r="BEO162" s="48"/>
      <c r="BEP162" s="49"/>
      <c r="BEQ162" s="49"/>
      <c r="BER162" s="49"/>
      <c r="BES162" s="49"/>
      <c r="BET162" s="49"/>
      <c r="BEU162" s="49"/>
      <c r="BEV162" s="51"/>
      <c r="BEW162" s="48"/>
      <c r="BEX162" s="49"/>
      <c r="BEY162" s="49"/>
      <c r="BEZ162" s="49"/>
      <c r="BFA162" s="49"/>
      <c r="BFB162" s="49"/>
      <c r="BFC162" s="49"/>
      <c r="BFD162" s="51"/>
      <c r="BFE162" s="48"/>
      <c r="BFF162" s="49"/>
      <c r="BFG162" s="49"/>
      <c r="BFH162" s="49"/>
      <c r="BFI162" s="49"/>
      <c r="BFJ162" s="49"/>
      <c r="BFK162" s="49"/>
      <c r="BFL162" s="51"/>
      <c r="BFM162" s="48"/>
      <c r="BFN162" s="49"/>
      <c r="BFO162" s="49"/>
      <c r="BFP162" s="49"/>
      <c r="BFQ162" s="49"/>
      <c r="BFR162" s="49"/>
      <c r="BFS162" s="49"/>
      <c r="BFT162" s="51"/>
      <c r="BFU162" s="48"/>
      <c r="BFV162" s="49"/>
      <c r="BFW162" s="49"/>
      <c r="BFX162" s="49"/>
      <c r="BFY162" s="49"/>
      <c r="BFZ162" s="49"/>
      <c r="BGA162" s="49"/>
      <c r="BGB162" s="51"/>
      <c r="BGC162" s="48"/>
      <c r="BGD162" s="49"/>
      <c r="BGE162" s="49"/>
      <c r="BGF162" s="49"/>
      <c r="BGG162" s="49"/>
      <c r="BGH162" s="49"/>
      <c r="BGI162" s="49"/>
      <c r="BGJ162" s="51"/>
      <c r="BGK162" s="48"/>
      <c r="BGL162" s="49"/>
      <c r="BGM162" s="49"/>
      <c r="BGN162" s="49"/>
      <c r="BGO162" s="49"/>
      <c r="BGP162" s="49"/>
      <c r="BGQ162" s="49"/>
      <c r="BGR162" s="51"/>
      <c r="BGS162" s="48"/>
      <c r="BGT162" s="49"/>
      <c r="BGU162" s="49"/>
      <c r="BGV162" s="49"/>
      <c r="BGW162" s="49"/>
      <c r="BGX162" s="49"/>
      <c r="BGY162" s="49"/>
      <c r="BGZ162" s="51"/>
      <c r="BHA162" s="48"/>
      <c r="BHB162" s="49"/>
      <c r="BHC162" s="49"/>
      <c r="BHD162" s="49"/>
      <c r="BHE162" s="49"/>
      <c r="BHF162" s="49"/>
      <c r="BHG162" s="49"/>
      <c r="BHH162" s="51"/>
      <c r="BHI162" s="48"/>
      <c r="BHJ162" s="49"/>
      <c r="BHK162" s="49"/>
      <c r="BHL162" s="49"/>
      <c r="BHM162" s="49"/>
      <c r="BHN162" s="49"/>
      <c r="BHO162" s="49"/>
      <c r="BHP162" s="51"/>
      <c r="BHQ162" s="48"/>
      <c r="BHR162" s="49"/>
      <c r="BHS162" s="49"/>
      <c r="BHT162" s="49"/>
      <c r="BHU162" s="49"/>
      <c r="BHV162" s="49"/>
      <c r="BHW162" s="49"/>
      <c r="BHX162" s="51"/>
      <c r="BHY162" s="48"/>
      <c r="BHZ162" s="49"/>
      <c r="BIA162" s="49"/>
      <c r="BIB162" s="49"/>
      <c r="BIC162" s="49"/>
      <c r="BID162" s="49"/>
      <c r="BIE162" s="49"/>
      <c r="BIF162" s="51"/>
      <c r="BIG162" s="48"/>
      <c r="BIH162" s="49"/>
      <c r="BII162" s="49"/>
      <c r="BIJ162" s="49"/>
      <c r="BIK162" s="49"/>
      <c r="BIL162" s="49"/>
      <c r="BIM162" s="49"/>
      <c r="BIN162" s="51"/>
      <c r="BIO162" s="48"/>
      <c r="BIP162" s="49"/>
      <c r="BIQ162" s="49"/>
      <c r="BIR162" s="49"/>
      <c r="BIS162" s="49"/>
      <c r="BIT162" s="49"/>
      <c r="BIU162" s="49"/>
      <c r="BIV162" s="51"/>
      <c r="BIW162" s="48"/>
      <c r="BIX162" s="49"/>
      <c r="BIY162" s="49"/>
      <c r="BIZ162" s="49"/>
      <c r="BJA162" s="49"/>
      <c r="BJB162" s="49"/>
      <c r="BJC162" s="49"/>
      <c r="BJD162" s="51"/>
      <c r="BJE162" s="48"/>
      <c r="BJF162" s="49"/>
      <c r="BJG162" s="49"/>
      <c r="BJH162" s="49"/>
      <c r="BJI162" s="49"/>
      <c r="BJJ162" s="49"/>
      <c r="BJK162" s="49"/>
      <c r="BJL162" s="51"/>
      <c r="BJM162" s="48"/>
      <c r="BJN162" s="49"/>
      <c r="BJO162" s="49"/>
      <c r="BJP162" s="49"/>
      <c r="BJQ162" s="49"/>
      <c r="BJR162" s="49"/>
      <c r="BJS162" s="49"/>
      <c r="BJT162" s="51"/>
      <c r="BJU162" s="48"/>
      <c r="BJV162" s="49"/>
      <c r="BJW162" s="49"/>
      <c r="BJX162" s="49"/>
      <c r="BJY162" s="49"/>
      <c r="BJZ162" s="49"/>
      <c r="BKA162" s="49"/>
      <c r="BKB162" s="51"/>
      <c r="BKC162" s="48"/>
      <c r="BKD162" s="49"/>
      <c r="BKE162" s="49"/>
      <c r="BKF162" s="49"/>
      <c r="BKG162" s="49"/>
      <c r="BKH162" s="49"/>
      <c r="BKI162" s="49"/>
      <c r="BKJ162" s="51"/>
      <c r="BKK162" s="48"/>
      <c r="BKL162" s="49"/>
      <c r="BKM162" s="49"/>
      <c r="BKN162" s="49"/>
      <c r="BKO162" s="49"/>
      <c r="BKP162" s="49"/>
      <c r="BKQ162" s="49"/>
      <c r="BKR162" s="51"/>
      <c r="BKS162" s="48"/>
      <c r="BKT162" s="49"/>
      <c r="BKU162" s="49"/>
      <c r="BKV162" s="49"/>
      <c r="BKW162" s="49"/>
      <c r="BKX162" s="49"/>
      <c r="BKY162" s="49"/>
      <c r="BKZ162" s="51"/>
      <c r="BLA162" s="48"/>
      <c r="BLB162" s="49"/>
      <c r="BLC162" s="49"/>
      <c r="BLD162" s="49"/>
      <c r="BLE162" s="49"/>
      <c r="BLF162" s="49"/>
      <c r="BLG162" s="49"/>
      <c r="BLH162" s="51"/>
      <c r="BLI162" s="48"/>
      <c r="BLJ162" s="49"/>
      <c r="BLK162" s="49"/>
      <c r="BLL162" s="49"/>
      <c r="BLM162" s="49"/>
      <c r="BLN162" s="49"/>
      <c r="BLO162" s="49"/>
      <c r="BLP162" s="51"/>
      <c r="BLQ162" s="48"/>
      <c r="BLR162" s="49"/>
      <c r="BLS162" s="49"/>
      <c r="BLT162" s="49"/>
      <c r="BLU162" s="49"/>
      <c r="BLV162" s="49"/>
      <c r="BLW162" s="49"/>
      <c r="BLX162" s="51"/>
      <c r="BLY162" s="48"/>
      <c r="BLZ162" s="49"/>
      <c r="BMA162" s="49"/>
      <c r="BMB162" s="49"/>
      <c r="BMC162" s="49"/>
      <c r="BMD162" s="49"/>
      <c r="BME162" s="49"/>
      <c r="BMF162" s="51"/>
      <c r="BMG162" s="48"/>
      <c r="BMH162" s="49"/>
      <c r="BMI162" s="49"/>
      <c r="BMJ162" s="49"/>
      <c r="BMK162" s="49"/>
      <c r="BML162" s="49"/>
      <c r="BMM162" s="49"/>
      <c r="BMN162" s="51"/>
      <c r="BMO162" s="48"/>
      <c r="BMP162" s="49"/>
      <c r="BMQ162" s="49"/>
      <c r="BMR162" s="49"/>
      <c r="BMS162" s="49"/>
      <c r="BMT162" s="49"/>
      <c r="BMU162" s="49"/>
      <c r="BMV162" s="51"/>
      <c r="BMW162" s="48"/>
      <c r="BMX162" s="49"/>
      <c r="BMY162" s="49"/>
      <c r="BMZ162" s="49"/>
      <c r="BNA162" s="49"/>
      <c r="BNB162" s="49"/>
      <c r="BNC162" s="49"/>
      <c r="BND162" s="51"/>
      <c r="BNE162" s="48"/>
      <c r="BNF162" s="49"/>
      <c r="BNG162" s="49"/>
      <c r="BNH162" s="49"/>
      <c r="BNI162" s="49"/>
      <c r="BNJ162" s="49"/>
      <c r="BNK162" s="49"/>
      <c r="BNL162" s="51"/>
      <c r="BNM162" s="48"/>
      <c r="BNN162" s="49"/>
      <c r="BNO162" s="49"/>
      <c r="BNP162" s="49"/>
      <c r="BNQ162" s="49"/>
      <c r="BNR162" s="49"/>
      <c r="BNS162" s="49"/>
      <c r="BNT162" s="51"/>
      <c r="BNU162" s="48"/>
      <c r="BNV162" s="49"/>
      <c r="BNW162" s="49"/>
      <c r="BNX162" s="49"/>
      <c r="BNY162" s="49"/>
      <c r="BNZ162" s="49"/>
      <c r="BOA162" s="49"/>
      <c r="BOB162" s="51"/>
      <c r="BOC162" s="48"/>
      <c r="BOD162" s="49"/>
      <c r="BOE162" s="49"/>
      <c r="BOF162" s="49"/>
      <c r="BOG162" s="49"/>
      <c r="BOH162" s="49"/>
      <c r="BOI162" s="49"/>
      <c r="BOJ162" s="51"/>
      <c r="BOK162" s="48"/>
      <c r="BOL162" s="49"/>
      <c r="BOM162" s="49"/>
      <c r="BON162" s="49"/>
      <c r="BOO162" s="49"/>
      <c r="BOP162" s="49"/>
      <c r="BOQ162" s="49"/>
      <c r="BOR162" s="51"/>
      <c r="BOS162" s="48"/>
      <c r="BOT162" s="49"/>
      <c r="BOU162" s="49"/>
      <c r="BOV162" s="49"/>
      <c r="BOW162" s="49"/>
      <c r="BOX162" s="49"/>
      <c r="BOY162" s="49"/>
      <c r="BOZ162" s="51"/>
      <c r="BPA162" s="48"/>
      <c r="BPB162" s="49"/>
      <c r="BPC162" s="49"/>
      <c r="BPD162" s="49"/>
      <c r="BPE162" s="49"/>
      <c r="BPF162" s="49"/>
      <c r="BPG162" s="49"/>
      <c r="BPH162" s="51"/>
      <c r="BPI162" s="48"/>
      <c r="BPJ162" s="49"/>
      <c r="BPK162" s="49"/>
      <c r="BPL162" s="49"/>
      <c r="BPM162" s="49"/>
      <c r="BPN162" s="49"/>
      <c r="BPO162" s="49"/>
      <c r="BPP162" s="51"/>
      <c r="BPQ162" s="48"/>
      <c r="BPR162" s="49"/>
      <c r="BPS162" s="49"/>
      <c r="BPT162" s="49"/>
      <c r="BPU162" s="49"/>
      <c r="BPV162" s="49"/>
      <c r="BPW162" s="49"/>
      <c r="BPX162" s="51"/>
      <c r="BPY162" s="48"/>
      <c r="BPZ162" s="49"/>
      <c r="BQA162" s="49"/>
      <c r="BQB162" s="49"/>
      <c r="BQC162" s="49"/>
      <c r="BQD162" s="49"/>
      <c r="BQE162" s="49"/>
      <c r="BQF162" s="51"/>
      <c r="BQG162" s="48"/>
      <c r="BQH162" s="49"/>
      <c r="BQI162" s="49"/>
      <c r="BQJ162" s="49"/>
      <c r="BQK162" s="49"/>
      <c r="BQL162" s="49"/>
      <c r="BQM162" s="49"/>
      <c r="BQN162" s="51"/>
      <c r="BQO162" s="48"/>
      <c r="BQP162" s="49"/>
      <c r="BQQ162" s="49"/>
      <c r="BQR162" s="49"/>
      <c r="BQS162" s="49"/>
      <c r="BQT162" s="49"/>
      <c r="BQU162" s="49"/>
      <c r="BQV162" s="51"/>
      <c r="BQW162" s="48"/>
      <c r="BQX162" s="49"/>
      <c r="BQY162" s="49"/>
      <c r="BQZ162" s="49"/>
      <c r="BRA162" s="49"/>
      <c r="BRB162" s="49"/>
      <c r="BRC162" s="49"/>
      <c r="BRD162" s="51"/>
      <c r="BRE162" s="48"/>
      <c r="BRF162" s="49"/>
      <c r="BRG162" s="49"/>
      <c r="BRH162" s="49"/>
      <c r="BRI162" s="49"/>
      <c r="BRJ162" s="49"/>
      <c r="BRK162" s="49"/>
      <c r="BRL162" s="51"/>
      <c r="BRM162" s="48"/>
      <c r="BRN162" s="49"/>
      <c r="BRO162" s="49"/>
      <c r="BRP162" s="49"/>
      <c r="BRQ162" s="49"/>
      <c r="BRR162" s="49"/>
      <c r="BRS162" s="49"/>
      <c r="BRT162" s="51"/>
      <c r="BRU162" s="48"/>
      <c r="BRV162" s="49"/>
      <c r="BRW162" s="49"/>
      <c r="BRX162" s="49"/>
      <c r="BRY162" s="49"/>
      <c r="BRZ162" s="49"/>
      <c r="BSA162" s="49"/>
      <c r="BSB162" s="51"/>
      <c r="BSC162" s="48"/>
      <c r="BSD162" s="49"/>
      <c r="BSE162" s="49"/>
      <c r="BSF162" s="49"/>
      <c r="BSG162" s="49"/>
      <c r="BSH162" s="49"/>
      <c r="BSI162" s="49"/>
      <c r="BSJ162" s="51"/>
      <c r="BSK162" s="48"/>
      <c r="BSL162" s="49"/>
      <c r="BSM162" s="49"/>
      <c r="BSN162" s="49"/>
      <c r="BSO162" s="49"/>
      <c r="BSP162" s="49"/>
      <c r="BSQ162" s="49"/>
      <c r="BSR162" s="51"/>
      <c r="BSS162" s="48"/>
      <c r="BST162" s="49"/>
      <c r="BSU162" s="49"/>
      <c r="BSV162" s="49"/>
      <c r="BSW162" s="49"/>
      <c r="BSX162" s="49"/>
      <c r="BSY162" s="49"/>
      <c r="BSZ162" s="51"/>
      <c r="BTA162" s="48"/>
      <c r="BTB162" s="49"/>
      <c r="BTC162" s="49"/>
      <c r="BTD162" s="49"/>
      <c r="BTE162" s="49"/>
      <c r="BTF162" s="49"/>
      <c r="BTG162" s="49"/>
      <c r="BTH162" s="51"/>
      <c r="BTI162" s="48"/>
      <c r="BTJ162" s="49"/>
      <c r="BTK162" s="49"/>
      <c r="BTL162" s="49"/>
      <c r="BTM162" s="49"/>
      <c r="BTN162" s="49"/>
      <c r="BTO162" s="49"/>
      <c r="BTP162" s="51"/>
      <c r="BTQ162" s="48"/>
      <c r="BTR162" s="49"/>
      <c r="BTS162" s="49"/>
      <c r="BTT162" s="49"/>
      <c r="BTU162" s="49"/>
      <c r="BTV162" s="49"/>
      <c r="BTW162" s="49"/>
      <c r="BTX162" s="51"/>
      <c r="BTY162" s="48"/>
      <c r="BTZ162" s="49"/>
      <c r="BUA162" s="49"/>
      <c r="BUB162" s="49"/>
      <c r="BUC162" s="49"/>
      <c r="BUD162" s="49"/>
      <c r="BUE162" s="49"/>
      <c r="BUF162" s="51"/>
      <c r="BUG162" s="48"/>
      <c r="BUH162" s="49"/>
      <c r="BUI162" s="49"/>
      <c r="BUJ162" s="49"/>
      <c r="BUK162" s="49"/>
      <c r="BUL162" s="49"/>
      <c r="BUM162" s="49"/>
      <c r="BUN162" s="51"/>
      <c r="BUO162" s="48"/>
      <c r="BUP162" s="49"/>
      <c r="BUQ162" s="49"/>
      <c r="BUR162" s="49"/>
      <c r="BUS162" s="49"/>
      <c r="BUT162" s="49"/>
      <c r="BUU162" s="49"/>
      <c r="BUV162" s="51"/>
      <c r="BUW162" s="48"/>
      <c r="BUX162" s="49"/>
      <c r="BUY162" s="49"/>
      <c r="BUZ162" s="49"/>
      <c r="BVA162" s="49"/>
      <c r="BVB162" s="49"/>
      <c r="BVC162" s="49"/>
      <c r="BVD162" s="51"/>
      <c r="BVE162" s="48"/>
      <c r="BVF162" s="49"/>
      <c r="BVG162" s="49"/>
      <c r="BVH162" s="49"/>
      <c r="BVI162" s="49"/>
      <c r="BVJ162" s="49"/>
      <c r="BVK162" s="49"/>
      <c r="BVL162" s="51"/>
      <c r="BVM162" s="48"/>
      <c r="BVN162" s="49"/>
      <c r="BVO162" s="49"/>
      <c r="BVP162" s="49"/>
      <c r="BVQ162" s="49"/>
      <c r="BVR162" s="49"/>
      <c r="BVS162" s="49"/>
      <c r="BVT162" s="51"/>
      <c r="BVU162" s="48"/>
      <c r="BVV162" s="49"/>
      <c r="BVW162" s="49"/>
      <c r="BVX162" s="49"/>
      <c r="BVY162" s="49"/>
      <c r="BVZ162" s="49"/>
      <c r="BWA162" s="49"/>
      <c r="BWB162" s="51"/>
      <c r="BWC162" s="48"/>
      <c r="BWD162" s="49"/>
      <c r="BWE162" s="49"/>
      <c r="BWF162" s="49"/>
      <c r="BWG162" s="49"/>
      <c r="BWH162" s="49"/>
      <c r="BWI162" s="49"/>
      <c r="BWJ162" s="51"/>
      <c r="BWK162" s="48"/>
      <c r="BWL162" s="49"/>
      <c r="BWM162" s="49"/>
      <c r="BWN162" s="49"/>
      <c r="BWO162" s="49"/>
      <c r="BWP162" s="49"/>
      <c r="BWQ162" s="49"/>
      <c r="BWR162" s="51"/>
      <c r="BWS162" s="48"/>
      <c r="BWT162" s="49"/>
      <c r="BWU162" s="49"/>
      <c r="BWV162" s="49"/>
      <c r="BWW162" s="49"/>
      <c r="BWX162" s="49"/>
      <c r="BWY162" s="49"/>
      <c r="BWZ162" s="51"/>
      <c r="BXA162" s="48"/>
      <c r="BXB162" s="49"/>
      <c r="BXC162" s="49"/>
      <c r="BXD162" s="49"/>
      <c r="BXE162" s="49"/>
      <c r="BXF162" s="49"/>
      <c r="BXG162" s="49"/>
      <c r="BXH162" s="51"/>
      <c r="BXI162" s="48"/>
      <c r="BXJ162" s="49"/>
      <c r="BXK162" s="49"/>
      <c r="BXL162" s="49"/>
      <c r="BXM162" s="49"/>
      <c r="BXN162" s="49"/>
      <c r="BXO162" s="49"/>
      <c r="BXP162" s="51"/>
      <c r="BXQ162" s="48"/>
      <c r="BXR162" s="49"/>
      <c r="BXS162" s="49"/>
      <c r="BXT162" s="49"/>
      <c r="BXU162" s="49"/>
      <c r="BXV162" s="49"/>
      <c r="BXW162" s="49"/>
      <c r="BXX162" s="51"/>
      <c r="BXY162" s="48"/>
      <c r="BXZ162" s="49"/>
      <c r="BYA162" s="49"/>
      <c r="BYB162" s="49"/>
      <c r="BYC162" s="49"/>
      <c r="BYD162" s="49"/>
      <c r="BYE162" s="49"/>
      <c r="BYF162" s="51"/>
      <c r="BYG162" s="48"/>
      <c r="BYH162" s="49"/>
      <c r="BYI162" s="49"/>
      <c r="BYJ162" s="49"/>
      <c r="BYK162" s="49"/>
      <c r="BYL162" s="49"/>
      <c r="BYM162" s="49"/>
      <c r="BYN162" s="51"/>
      <c r="BYO162" s="48"/>
      <c r="BYP162" s="49"/>
      <c r="BYQ162" s="49"/>
      <c r="BYR162" s="49"/>
      <c r="BYS162" s="49"/>
      <c r="BYT162" s="49"/>
      <c r="BYU162" s="49"/>
      <c r="BYV162" s="51"/>
      <c r="BYW162" s="48"/>
      <c r="BYX162" s="49"/>
      <c r="BYY162" s="49"/>
      <c r="BYZ162" s="49"/>
      <c r="BZA162" s="49"/>
      <c r="BZB162" s="49"/>
      <c r="BZC162" s="49"/>
      <c r="BZD162" s="51"/>
      <c r="BZE162" s="48"/>
      <c r="BZF162" s="49"/>
      <c r="BZG162" s="49"/>
      <c r="BZH162" s="49"/>
      <c r="BZI162" s="49"/>
      <c r="BZJ162" s="49"/>
      <c r="BZK162" s="49"/>
      <c r="BZL162" s="51"/>
      <c r="BZM162" s="48"/>
      <c r="BZN162" s="49"/>
      <c r="BZO162" s="49"/>
      <c r="BZP162" s="49"/>
      <c r="BZQ162" s="49"/>
      <c r="BZR162" s="49"/>
      <c r="BZS162" s="49"/>
      <c r="BZT162" s="51"/>
      <c r="BZU162" s="48"/>
      <c r="BZV162" s="49"/>
      <c r="BZW162" s="49"/>
      <c r="BZX162" s="49"/>
      <c r="BZY162" s="49"/>
      <c r="BZZ162" s="49"/>
      <c r="CAA162" s="49"/>
      <c r="CAB162" s="51"/>
      <c r="CAC162" s="48"/>
      <c r="CAD162" s="49"/>
      <c r="CAE162" s="49"/>
      <c r="CAF162" s="49"/>
      <c r="CAG162" s="49"/>
      <c r="CAH162" s="49"/>
      <c r="CAI162" s="49"/>
      <c r="CAJ162" s="51"/>
      <c r="CAK162" s="48"/>
      <c r="CAL162" s="49"/>
      <c r="CAM162" s="49"/>
      <c r="CAN162" s="49"/>
      <c r="CAO162" s="49"/>
      <c r="CAP162" s="49"/>
      <c r="CAQ162" s="49"/>
      <c r="CAR162" s="51"/>
      <c r="CAS162" s="48"/>
      <c r="CAT162" s="49"/>
      <c r="CAU162" s="49"/>
      <c r="CAV162" s="49"/>
      <c r="CAW162" s="49"/>
      <c r="CAX162" s="49"/>
      <c r="CAY162" s="49"/>
      <c r="CAZ162" s="51"/>
      <c r="CBA162" s="48"/>
      <c r="CBB162" s="49"/>
      <c r="CBC162" s="49"/>
      <c r="CBD162" s="49"/>
      <c r="CBE162" s="49"/>
      <c r="CBF162" s="49"/>
      <c r="CBG162" s="49"/>
      <c r="CBH162" s="51"/>
      <c r="CBI162" s="48"/>
      <c r="CBJ162" s="49"/>
      <c r="CBK162" s="49"/>
      <c r="CBL162" s="49"/>
      <c r="CBM162" s="49"/>
      <c r="CBN162" s="49"/>
      <c r="CBO162" s="49"/>
      <c r="CBP162" s="51"/>
      <c r="CBQ162" s="48"/>
      <c r="CBR162" s="49"/>
      <c r="CBS162" s="49"/>
      <c r="CBT162" s="49"/>
      <c r="CBU162" s="49"/>
      <c r="CBV162" s="49"/>
      <c r="CBW162" s="49"/>
      <c r="CBX162" s="51"/>
      <c r="CBY162" s="48"/>
      <c r="CBZ162" s="49"/>
      <c r="CCA162" s="49"/>
      <c r="CCB162" s="49"/>
      <c r="CCC162" s="49"/>
      <c r="CCD162" s="49"/>
      <c r="CCE162" s="49"/>
      <c r="CCF162" s="51"/>
      <c r="CCG162" s="48"/>
      <c r="CCH162" s="49"/>
      <c r="CCI162" s="49"/>
      <c r="CCJ162" s="49"/>
      <c r="CCK162" s="49"/>
      <c r="CCL162" s="49"/>
      <c r="CCM162" s="49"/>
      <c r="CCN162" s="51"/>
      <c r="CCO162" s="48"/>
      <c r="CCP162" s="49"/>
      <c r="CCQ162" s="49"/>
      <c r="CCR162" s="49"/>
      <c r="CCS162" s="49"/>
      <c r="CCT162" s="49"/>
      <c r="CCU162" s="49"/>
      <c r="CCV162" s="51"/>
      <c r="CCW162" s="48"/>
      <c r="CCX162" s="49"/>
      <c r="CCY162" s="49"/>
      <c r="CCZ162" s="49"/>
      <c r="CDA162" s="49"/>
      <c r="CDB162" s="49"/>
      <c r="CDC162" s="49"/>
      <c r="CDD162" s="51"/>
      <c r="CDE162" s="48"/>
      <c r="CDF162" s="49"/>
      <c r="CDG162" s="49"/>
      <c r="CDH162" s="49"/>
      <c r="CDI162" s="49"/>
      <c r="CDJ162" s="49"/>
      <c r="CDK162" s="49"/>
      <c r="CDL162" s="51"/>
      <c r="CDM162" s="48"/>
      <c r="CDN162" s="49"/>
      <c r="CDO162" s="49"/>
      <c r="CDP162" s="49"/>
      <c r="CDQ162" s="49"/>
      <c r="CDR162" s="49"/>
      <c r="CDS162" s="49"/>
      <c r="CDT162" s="51"/>
      <c r="CDU162" s="48"/>
      <c r="CDV162" s="49"/>
      <c r="CDW162" s="49"/>
      <c r="CDX162" s="49"/>
      <c r="CDY162" s="49"/>
      <c r="CDZ162" s="49"/>
      <c r="CEA162" s="49"/>
      <c r="CEB162" s="51"/>
      <c r="CEC162" s="48"/>
      <c r="CED162" s="49"/>
      <c r="CEE162" s="49"/>
      <c r="CEF162" s="49"/>
      <c r="CEG162" s="49"/>
      <c r="CEH162" s="49"/>
      <c r="CEI162" s="49"/>
      <c r="CEJ162" s="51"/>
      <c r="CEK162" s="48"/>
      <c r="CEL162" s="49"/>
      <c r="CEM162" s="49"/>
      <c r="CEN162" s="49"/>
      <c r="CEO162" s="49"/>
      <c r="CEP162" s="49"/>
      <c r="CEQ162" s="49"/>
      <c r="CER162" s="51"/>
      <c r="CES162" s="48"/>
      <c r="CET162" s="49"/>
      <c r="CEU162" s="49"/>
      <c r="CEV162" s="49"/>
      <c r="CEW162" s="49"/>
      <c r="CEX162" s="49"/>
      <c r="CEY162" s="49"/>
      <c r="CEZ162" s="51"/>
      <c r="CFA162" s="48"/>
      <c r="CFB162" s="49"/>
      <c r="CFC162" s="49"/>
      <c r="CFD162" s="49"/>
      <c r="CFE162" s="49"/>
      <c r="CFF162" s="49"/>
      <c r="CFG162" s="49"/>
      <c r="CFH162" s="51"/>
      <c r="CFI162" s="48"/>
      <c r="CFJ162" s="49"/>
      <c r="CFK162" s="49"/>
      <c r="CFL162" s="49"/>
      <c r="CFM162" s="49"/>
      <c r="CFN162" s="49"/>
      <c r="CFO162" s="49"/>
      <c r="CFP162" s="51"/>
      <c r="CFQ162" s="48"/>
      <c r="CFR162" s="49"/>
      <c r="CFS162" s="49"/>
      <c r="CFT162" s="49"/>
      <c r="CFU162" s="49"/>
      <c r="CFV162" s="49"/>
      <c r="CFW162" s="49"/>
      <c r="CFX162" s="51"/>
      <c r="CFY162" s="48"/>
      <c r="CFZ162" s="49"/>
      <c r="CGA162" s="49"/>
      <c r="CGB162" s="49"/>
      <c r="CGC162" s="49"/>
      <c r="CGD162" s="49"/>
      <c r="CGE162" s="49"/>
      <c r="CGF162" s="51"/>
      <c r="CGG162" s="48"/>
      <c r="CGH162" s="49"/>
      <c r="CGI162" s="49"/>
      <c r="CGJ162" s="49"/>
      <c r="CGK162" s="49"/>
      <c r="CGL162" s="49"/>
      <c r="CGM162" s="49"/>
      <c r="CGN162" s="51"/>
      <c r="CGO162" s="48"/>
      <c r="CGP162" s="49"/>
      <c r="CGQ162" s="49"/>
      <c r="CGR162" s="49"/>
      <c r="CGS162" s="49"/>
      <c r="CGT162" s="49"/>
      <c r="CGU162" s="49"/>
      <c r="CGV162" s="51"/>
      <c r="CGW162" s="48"/>
      <c r="CGX162" s="49"/>
      <c r="CGY162" s="49"/>
      <c r="CGZ162" s="49"/>
      <c r="CHA162" s="49"/>
      <c r="CHB162" s="49"/>
      <c r="CHC162" s="49"/>
      <c r="CHD162" s="51"/>
      <c r="CHE162" s="48"/>
      <c r="CHF162" s="49"/>
      <c r="CHG162" s="49"/>
      <c r="CHH162" s="49"/>
      <c r="CHI162" s="49"/>
      <c r="CHJ162" s="49"/>
      <c r="CHK162" s="49"/>
      <c r="CHL162" s="51"/>
      <c r="CHM162" s="48"/>
      <c r="CHN162" s="49"/>
      <c r="CHO162" s="49"/>
      <c r="CHP162" s="49"/>
      <c r="CHQ162" s="49"/>
      <c r="CHR162" s="49"/>
      <c r="CHS162" s="49"/>
      <c r="CHT162" s="51"/>
      <c r="CHU162" s="48"/>
      <c r="CHV162" s="49"/>
      <c r="CHW162" s="49"/>
      <c r="CHX162" s="49"/>
      <c r="CHY162" s="49"/>
      <c r="CHZ162" s="49"/>
      <c r="CIA162" s="49"/>
      <c r="CIB162" s="51"/>
      <c r="CIC162" s="48"/>
      <c r="CID162" s="49"/>
      <c r="CIE162" s="49"/>
      <c r="CIF162" s="49"/>
      <c r="CIG162" s="49"/>
      <c r="CIH162" s="49"/>
      <c r="CII162" s="49"/>
      <c r="CIJ162" s="51"/>
      <c r="CIK162" s="48"/>
      <c r="CIL162" s="49"/>
      <c r="CIM162" s="49"/>
      <c r="CIN162" s="49"/>
      <c r="CIO162" s="49"/>
      <c r="CIP162" s="49"/>
      <c r="CIQ162" s="49"/>
      <c r="CIR162" s="51"/>
      <c r="CIS162" s="48"/>
      <c r="CIT162" s="49"/>
      <c r="CIU162" s="49"/>
      <c r="CIV162" s="49"/>
      <c r="CIW162" s="49"/>
      <c r="CIX162" s="49"/>
      <c r="CIY162" s="49"/>
      <c r="CIZ162" s="51"/>
      <c r="CJA162" s="48"/>
      <c r="CJB162" s="49"/>
      <c r="CJC162" s="49"/>
      <c r="CJD162" s="49"/>
      <c r="CJE162" s="49"/>
      <c r="CJF162" s="49"/>
      <c r="CJG162" s="49"/>
      <c r="CJH162" s="51"/>
      <c r="CJI162" s="48"/>
      <c r="CJJ162" s="49"/>
      <c r="CJK162" s="49"/>
      <c r="CJL162" s="49"/>
      <c r="CJM162" s="49"/>
      <c r="CJN162" s="49"/>
      <c r="CJO162" s="49"/>
      <c r="CJP162" s="51"/>
      <c r="CJQ162" s="48"/>
      <c r="CJR162" s="49"/>
      <c r="CJS162" s="49"/>
      <c r="CJT162" s="49"/>
      <c r="CJU162" s="49"/>
      <c r="CJV162" s="49"/>
      <c r="CJW162" s="49"/>
      <c r="CJX162" s="51"/>
      <c r="CJY162" s="48"/>
      <c r="CJZ162" s="49"/>
      <c r="CKA162" s="49"/>
      <c r="CKB162" s="49"/>
      <c r="CKC162" s="49"/>
      <c r="CKD162" s="49"/>
      <c r="CKE162" s="49"/>
      <c r="CKF162" s="51"/>
      <c r="CKG162" s="48"/>
      <c r="CKH162" s="49"/>
      <c r="CKI162" s="49"/>
      <c r="CKJ162" s="49"/>
      <c r="CKK162" s="49"/>
      <c r="CKL162" s="49"/>
      <c r="CKM162" s="49"/>
      <c r="CKN162" s="51"/>
      <c r="CKO162" s="48"/>
      <c r="CKP162" s="49"/>
      <c r="CKQ162" s="49"/>
      <c r="CKR162" s="49"/>
      <c r="CKS162" s="49"/>
      <c r="CKT162" s="49"/>
      <c r="CKU162" s="49"/>
      <c r="CKV162" s="51"/>
      <c r="CKW162" s="48"/>
      <c r="CKX162" s="49"/>
      <c r="CKY162" s="49"/>
      <c r="CKZ162" s="49"/>
      <c r="CLA162" s="49"/>
      <c r="CLB162" s="49"/>
      <c r="CLC162" s="49"/>
      <c r="CLD162" s="51"/>
      <c r="CLE162" s="48"/>
      <c r="CLF162" s="49"/>
      <c r="CLG162" s="49"/>
      <c r="CLH162" s="49"/>
      <c r="CLI162" s="49"/>
      <c r="CLJ162" s="49"/>
      <c r="CLK162" s="49"/>
      <c r="CLL162" s="51"/>
      <c r="CLM162" s="48"/>
      <c r="CLN162" s="49"/>
      <c r="CLO162" s="49"/>
      <c r="CLP162" s="49"/>
      <c r="CLQ162" s="49"/>
      <c r="CLR162" s="49"/>
      <c r="CLS162" s="49"/>
      <c r="CLT162" s="51"/>
      <c r="CLU162" s="48"/>
      <c r="CLV162" s="49"/>
      <c r="CLW162" s="49"/>
      <c r="CLX162" s="49"/>
      <c r="CLY162" s="49"/>
      <c r="CLZ162" s="49"/>
      <c r="CMA162" s="49"/>
      <c r="CMB162" s="51"/>
      <c r="CMC162" s="48"/>
      <c r="CMD162" s="49"/>
      <c r="CME162" s="49"/>
      <c r="CMF162" s="49"/>
      <c r="CMG162" s="49"/>
      <c r="CMH162" s="49"/>
      <c r="CMI162" s="49"/>
      <c r="CMJ162" s="51"/>
      <c r="CMK162" s="48"/>
      <c r="CML162" s="49"/>
      <c r="CMM162" s="49"/>
      <c r="CMN162" s="49"/>
      <c r="CMO162" s="49"/>
      <c r="CMP162" s="49"/>
      <c r="CMQ162" s="49"/>
      <c r="CMR162" s="51"/>
      <c r="CMS162" s="48"/>
      <c r="CMT162" s="49"/>
      <c r="CMU162" s="49"/>
      <c r="CMV162" s="49"/>
      <c r="CMW162" s="49"/>
      <c r="CMX162" s="49"/>
      <c r="CMY162" s="49"/>
      <c r="CMZ162" s="51"/>
      <c r="CNA162" s="48"/>
      <c r="CNB162" s="49"/>
      <c r="CNC162" s="49"/>
      <c r="CND162" s="49"/>
      <c r="CNE162" s="49"/>
      <c r="CNF162" s="49"/>
      <c r="CNG162" s="49"/>
      <c r="CNH162" s="51"/>
      <c r="CNI162" s="48"/>
      <c r="CNJ162" s="49"/>
      <c r="CNK162" s="49"/>
      <c r="CNL162" s="49"/>
      <c r="CNM162" s="49"/>
      <c r="CNN162" s="49"/>
      <c r="CNO162" s="49"/>
      <c r="CNP162" s="51"/>
      <c r="CNQ162" s="48"/>
      <c r="CNR162" s="49"/>
      <c r="CNS162" s="49"/>
      <c r="CNT162" s="49"/>
      <c r="CNU162" s="49"/>
      <c r="CNV162" s="49"/>
      <c r="CNW162" s="49"/>
      <c r="CNX162" s="51"/>
      <c r="CNY162" s="48"/>
      <c r="CNZ162" s="49"/>
      <c r="COA162" s="49"/>
      <c r="COB162" s="49"/>
      <c r="COC162" s="49"/>
      <c r="COD162" s="49"/>
      <c r="COE162" s="49"/>
      <c r="COF162" s="51"/>
      <c r="COG162" s="48"/>
      <c r="COH162" s="49"/>
      <c r="COI162" s="49"/>
      <c r="COJ162" s="49"/>
      <c r="COK162" s="49"/>
      <c r="COL162" s="49"/>
      <c r="COM162" s="49"/>
      <c r="CON162" s="51"/>
      <c r="COO162" s="48"/>
      <c r="COP162" s="49"/>
      <c r="COQ162" s="49"/>
      <c r="COR162" s="49"/>
      <c r="COS162" s="49"/>
      <c r="COT162" s="49"/>
      <c r="COU162" s="49"/>
      <c r="COV162" s="51"/>
      <c r="COW162" s="48"/>
      <c r="COX162" s="49"/>
      <c r="COY162" s="49"/>
      <c r="COZ162" s="49"/>
      <c r="CPA162" s="49"/>
      <c r="CPB162" s="49"/>
      <c r="CPC162" s="49"/>
      <c r="CPD162" s="51"/>
      <c r="CPE162" s="48"/>
      <c r="CPF162" s="49"/>
      <c r="CPG162" s="49"/>
      <c r="CPH162" s="49"/>
      <c r="CPI162" s="49"/>
      <c r="CPJ162" s="49"/>
      <c r="CPK162" s="49"/>
      <c r="CPL162" s="51"/>
      <c r="CPM162" s="48"/>
      <c r="CPN162" s="49"/>
      <c r="CPO162" s="49"/>
      <c r="CPP162" s="49"/>
      <c r="CPQ162" s="49"/>
      <c r="CPR162" s="49"/>
      <c r="CPS162" s="49"/>
      <c r="CPT162" s="51"/>
      <c r="CPU162" s="48"/>
      <c r="CPV162" s="49"/>
      <c r="CPW162" s="49"/>
      <c r="CPX162" s="49"/>
      <c r="CPY162" s="49"/>
      <c r="CPZ162" s="49"/>
      <c r="CQA162" s="49"/>
      <c r="CQB162" s="51"/>
      <c r="CQC162" s="48"/>
      <c r="CQD162" s="49"/>
      <c r="CQE162" s="49"/>
      <c r="CQF162" s="49"/>
      <c r="CQG162" s="49"/>
      <c r="CQH162" s="49"/>
      <c r="CQI162" s="49"/>
      <c r="CQJ162" s="51"/>
      <c r="CQK162" s="48"/>
      <c r="CQL162" s="49"/>
      <c r="CQM162" s="49"/>
      <c r="CQN162" s="49"/>
      <c r="CQO162" s="49"/>
      <c r="CQP162" s="49"/>
      <c r="CQQ162" s="49"/>
      <c r="CQR162" s="51"/>
      <c r="CQS162" s="48"/>
      <c r="CQT162" s="49"/>
      <c r="CQU162" s="49"/>
      <c r="CQV162" s="49"/>
      <c r="CQW162" s="49"/>
      <c r="CQX162" s="49"/>
      <c r="CQY162" s="49"/>
      <c r="CQZ162" s="51"/>
      <c r="CRA162" s="48"/>
      <c r="CRB162" s="49"/>
      <c r="CRC162" s="49"/>
      <c r="CRD162" s="49"/>
      <c r="CRE162" s="49"/>
      <c r="CRF162" s="49"/>
      <c r="CRG162" s="49"/>
      <c r="CRH162" s="51"/>
      <c r="CRI162" s="48"/>
      <c r="CRJ162" s="49"/>
      <c r="CRK162" s="49"/>
      <c r="CRL162" s="49"/>
      <c r="CRM162" s="49"/>
      <c r="CRN162" s="49"/>
      <c r="CRO162" s="49"/>
      <c r="CRP162" s="51"/>
      <c r="CRQ162" s="48"/>
      <c r="CRR162" s="49"/>
      <c r="CRS162" s="49"/>
      <c r="CRT162" s="49"/>
      <c r="CRU162" s="49"/>
      <c r="CRV162" s="49"/>
      <c r="CRW162" s="49"/>
      <c r="CRX162" s="51"/>
      <c r="CRY162" s="48"/>
      <c r="CRZ162" s="49"/>
      <c r="CSA162" s="49"/>
      <c r="CSB162" s="49"/>
      <c r="CSC162" s="49"/>
      <c r="CSD162" s="49"/>
      <c r="CSE162" s="49"/>
      <c r="CSF162" s="51"/>
      <c r="CSG162" s="48"/>
      <c r="CSH162" s="49"/>
      <c r="CSI162" s="49"/>
      <c r="CSJ162" s="49"/>
      <c r="CSK162" s="49"/>
      <c r="CSL162" s="49"/>
      <c r="CSM162" s="49"/>
      <c r="CSN162" s="51"/>
      <c r="CSO162" s="48"/>
      <c r="CSP162" s="49"/>
      <c r="CSQ162" s="49"/>
      <c r="CSR162" s="49"/>
      <c r="CSS162" s="49"/>
      <c r="CST162" s="49"/>
      <c r="CSU162" s="49"/>
      <c r="CSV162" s="51"/>
      <c r="CSW162" s="48"/>
      <c r="CSX162" s="49"/>
      <c r="CSY162" s="49"/>
      <c r="CSZ162" s="49"/>
      <c r="CTA162" s="49"/>
      <c r="CTB162" s="49"/>
      <c r="CTC162" s="49"/>
      <c r="CTD162" s="51"/>
      <c r="CTE162" s="48"/>
      <c r="CTF162" s="49"/>
      <c r="CTG162" s="49"/>
      <c r="CTH162" s="49"/>
      <c r="CTI162" s="49"/>
      <c r="CTJ162" s="49"/>
      <c r="CTK162" s="49"/>
      <c r="CTL162" s="51"/>
      <c r="CTM162" s="48"/>
      <c r="CTN162" s="49"/>
      <c r="CTO162" s="49"/>
      <c r="CTP162" s="49"/>
      <c r="CTQ162" s="49"/>
      <c r="CTR162" s="49"/>
      <c r="CTS162" s="49"/>
      <c r="CTT162" s="51"/>
      <c r="CTU162" s="48"/>
      <c r="CTV162" s="49"/>
      <c r="CTW162" s="49"/>
      <c r="CTX162" s="49"/>
      <c r="CTY162" s="49"/>
      <c r="CTZ162" s="49"/>
      <c r="CUA162" s="49"/>
      <c r="CUB162" s="51"/>
      <c r="CUC162" s="48"/>
      <c r="CUD162" s="49"/>
      <c r="CUE162" s="49"/>
      <c r="CUF162" s="49"/>
      <c r="CUG162" s="49"/>
      <c r="CUH162" s="49"/>
      <c r="CUI162" s="49"/>
      <c r="CUJ162" s="51"/>
      <c r="CUK162" s="48"/>
      <c r="CUL162" s="49"/>
      <c r="CUM162" s="49"/>
      <c r="CUN162" s="49"/>
      <c r="CUO162" s="49"/>
      <c r="CUP162" s="49"/>
      <c r="CUQ162" s="49"/>
      <c r="CUR162" s="51"/>
      <c r="CUS162" s="48"/>
      <c r="CUT162" s="49"/>
      <c r="CUU162" s="49"/>
      <c r="CUV162" s="49"/>
      <c r="CUW162" s="49"/>
      <c r="CUX162" s="49"/>
      <c r="CUY162" s="49"/>
      <c r="CUZ162" s="51"/>
      <c r="CVA162" s="48"/>
      <c r="CVB162" s="49"/>
      <c r="CVC162" s="49"/>
      <c r="CVD162" s="49"/>
      <c r="CVE162" s="49"/>
      <c r="CVF162" s="49"/>
      <c r="CVG162" s="49"/>
      <c r="CVH162" s="51"/>
      <c r="CVI162" s="48"/>
      <c r="CVJ162" s="49"/>
      <c r="CVK162" s="49"/>
      <c r="CVL162" s="49"/>
      <c r="CVM162" s="49"/>
      <c r="CVN162" s="49"/>
      <c r="CVO162" s="49"/>
      <c r="CVP162" s="51"/>
      <c r="CVQ162" s="48"/>
      <c r="CVR162" s="49"/>
      <c r="CVS162" s="49"/>
      <c r="CVT162" s="49"/>
      <c r="CVU162" s="49"/>
      <c r="CVV162" s="49"/>
      <c r="CVW162" s="49"/>
      <c r="CVX162" s="51"/>
      <c r="CVY162" s="48"/>
      <c r="CVZ162" s="49"/>
      <c r="CWA162" s="49"/>
      <c r="CWB162" s="49"/>
      <c r="CWC162" s="49"/>
      <c r="CWD162" s="49"/>
      <c r="CWE162" s="49"/>
      <c r="CWF162" s="51"/>
      <c r="CWG162" s="48"/>
      <c r="CWH162" s="49"/>
      <c r="CWI162" s="49"/>
      <c r="CWJ162" s="49"/>
      <c r="CWK162" s="49"/>
      <c r="CWL162" s="49"/>
      <c r="CWM162" s="49"/>
      <c r="CWN162" s="51"/>
      <c r="CWO162" s="48"/>
      <c r="CWP162" s="49"/>
      <c r="CWQ162" s="49"/>
      <c r="CWR162" s="49"/>
      <c r="CWS162" s="49"/>
      <c r="CWT162" s="49"/>
      <c r="CWU162" s="49"/>
      <c r="CWV162" s="51"/>
      <c r="CWW162" s="48"/>
      <c r="CWX162" s="49"/>
      <c r="CWY162" s="49"/>
      <c r="CWZ162" s="49"/>
      <c r="CXA162" s="49"/>
      <c r="CXB162" s="49"/>
      <c r="CXC162" s="49"/>
      <c r="CXD162" s="51"/>
      <c r="CXE162" s="48"/>
      <c r="CXF162" s="49"/>
      <c r="CXG162" s="49"/>
      <c r="CXH162" s="49"/>
      <c r="CXI162" s="49"/>
      <c r="CXJ162" s="49"/>
      <c r="CXK162" s="49"/>
      <c r="CXL162" s="51"/>
      <c r="CXM162" s="48"/>
      <c r="CXN162" s="49"/>
      <c r="CXO162" s="49"/>
      <c r="CXP162" s="49"/>
      <c r="CXQ162" s="49"/>
      <c r="CXR162" s="49"/>
      <c r="CXS162" s="49"/>
      <c r="CXT162" s="51"/>
      <c r="CXU162" s="48"/>
      <c r="CXV162" s="49"/>
      <c r="CXW162" s="49"/>
      <c r="CXX162" s="49"/>
      <c r="CXY162" s="49"/>
      <c r="CXZ162" s="49"/>
      <c r="CYA162" s="49"/>
      <c r="CYB162" s="51"/>
      <c r="CYC162" s="48"/>
      <c r="CYD162" s="49"/>
      <c r="CYE162" s="49"/>
      <c r="CYF162" s="49"/>
      <c r="CYG162" s="49"/>
      <c r="CYH162" s="49"/>
      <c r="CYI162" s="49"/>
      <c r="CYJ162" s="51"/>
      <c r="CYK162" s="48"/>
      <c r="CYL162" s="49"/>
      <c r="CYM162" s="49"/>
      <c r="CYN162" s="49"/>
      <c r="CYO162" s="49"/>
      <c r="CYP162" s="49"/>
      <c r="CYQ162" s="49"/>
      <c r="CYR162" s="51"/>
      <c r="CYS162" s="48"/>
      <c r="CYT162" s="49"/>
      <c r="CYU162" s="49"/>
      <c r="CYV162" s="49"/>
      <c r="CYW162" s="49"/>
      <c r="CYX162" s="49"/>
      <c r="CYY162" s="49"/>
      <c r="CYZ162" s="51"/>
      <c r="CZA162" s="48"/>
      <c r="CZB162" s="49"/>
      <c r="CZC162" s="49"/>
      <c r="CZD162" s="49"/>
      <c r="CZE162" s="49"/>
      <c r="CZF162" s="49"/>
      <c r="CZG162" s="49"/>
      <c r="CZH162" s="51"/>
      <c r="CZI162" s="48"/>
      <c r="CZJ162" s="49"/>
      <c r="CZK162" s="49"/>
      <c r="CZL162" s="49"/>
      <c r="CZM162" s="49"/>
      <c r="CZN162" s="49"/>
      <c r="CZO162" s="49"/>
      <c r="CZP162" s="51"/>
      <c r="CZQ162" s="48"/>
      <c r="CZR162" s="49"/>
      <c r="CZS162" s="49"/>
      <c r="CZT162" s="49"/>
      <c r="CZU162" s="49"/>
      <c r="CZV162" s="49"/>
      <c r="CZW162" s="49"/>
      <c r="CZX162" s="51"/>
      <c r="CZY162" s="48"/>
      <c r="CZZ162" s="49"/>
      <c r="DAA162" s="49"/>
      <c r="DAB162" s="49"/>
      <c r="DAC162" s="49"/>
      <c r="DAD162" s="49"/>
      <c r="DAE162" s="49"/>
      <c r="DAF162" s="51"/>
      <c r="DAG162" s="48"/>
      <c r="DAH162" s="49"/>
      <c r="DAI162" s="49"/>
      <c r="DAJ162" s="49"/>
      <c r="DAK162" s="49"/>
      <c r="DAL162" s="49"/>
      <c r="DAM162" s="49"/>
      <c r="DAN162" s="51"/>
      <c r="DAO162" s="48"/>
      <c r="DAP162" s="49"/>
      <c r="DAQ162" s="49"/>
      <c r="DAR162" s="49"/>
      <c r="DAS162" s="49"/>
      <c r="DAT162" s="49"/>
      <c r="DAU162" s="49"/>
      <c r="DAV162" s="51"/>
      <c r="DAW162" s="48"/>
      <c r="DAX162" s="49"/>
      <c r="DAY162" s="49"/>
      <c r="DAZ162" s="49"/>
      <c r="DBA162" s="49"/>
      <c r="DBB162" s="49"/>
      <c r="DBC162" s="49"/>
      <c r="DBD162" s="51"/>
      <c r="DBE162" s="48"/>
      <c r="DBF162" s="49"/>
      <c r="DBG162" s="49"/>
      <c r="DBH162" s="49"/>
      <c r="DBI162" s="49"/>
      <c r="DBJ162" s="49"/>
      <c r="DBK162" s="49"/>
      <c r="DBL162" s="51"/>
      <c r="DBM162" s="48"/>
      <c r="DBN162" s="49"/>
      <c r="DBO162" s="49"/>
      <c r="DBP162" s="49"/>
      <c r="DBQ162" s="49"/>
      <c r="DBR162" s="49"/>
      <c r="DBS162" s="49"/>
      <c r="DBT162" s="51"/>
      <c r="DBU162" s="48"/>
      <c r="DBV162" s="49"/>
      <c r="DBW162" s="49"/>
      <c r="DBX162" s="49"/>
      <c r="DBY162" s="49"/>
      <c r="DBZ162" s="49"/>
      <c r="DCA162" s="49"/>
      <c r="DCB162" s="51"/>
      <c r="DCC162" s="48"/>
      <c r="DCD162" s="49"/>
      <c r="DCE162" s="49"/>
      <c r="DCF162" s="49"/>
      <c r="DCG162" s="49"/>
      <c r="DCH162" s="49"/>
      <c r="DCI162" s="49"/>
      <c r="DCJ162" s="51"/>
      <c r="DCK162" s="48"/>
      <c r="DCL162" s="49"/>
      <c r="DCM162" s="49"/>
      <c r="DCN162" s="49"/>
      <c r="DCO162" s="49"/>
      <c r="DCP162" s="49"/>
      <c r="DCQ162" s="49"/>
      <c r="DCR162" s="51"/>
      <c r="DCS162" s="48"/>
      <c r="DCT162" s="49"/>
      <c r="DCU162" s="49"/>
      <c r="DCV162" s="49"/>
      <c r="DCW162" s="49"/>
      <c r="DCX162" s="49"/>
      <c r="DCY162" s="49"/>
      <c r="DCZ162" s="51"/>
      <c r="DDA162" s="48"/>
      <c r="DDB162" s="49"/>
      <c r="DDC162" s="49"/>
      <c r="DDD162" s="49"/>
      <c r="DDE162" s="49"/>
      <c r="DDF162" s="49"/>
      <c r="DDG162" s="49"/>
      <c r="DDH162" s="51"/>
      <c r="DDI162" s="48"/>
      <c r="DDJ162" s="49"/>
      <c r="DDK162" s="49"/>
      <c r="DDL162" s="49"/>
      <c r="DDM162" s="49"/>
      <c r="DDN162" s="49"/>
      <c r="DDO162" s="49"/>
      <c r="DDP162" s="51"/>
      <c r="DDQ162" s="48"/>
      <c r="DDR162" s="49"/>
      <c r="DDS162" s="49"/>
      <c r="DDT162" s="49"/>
      <c r="DDU162" s="49"/>
      <c r="DDV162" s="49"/>
      <c r="DDW162" s="49"/>
      <c r="DDX162" s="51"/>
      <c r="DDY162" s="48"/>
      <c r="DDZ162" s="49"/>
      <c r="DEA162" s="49"/>
      <c r="DEB162" s="49"/>
      <c r="DEC162" s="49"/>
      <c r="DED162" s="49"/>
      <c r="DEE162" s="49"/>
      <c r="DEF162" s="51"/>
      <c r="DEG162" s="48"/>
      <c r="DEH162" s="49"/>
      <c r="DEI162" s="49"/>
      <c r="DEJ162" s="49"/>
      <c r="DEK162" s="49"/>
      <c r="DEL162" s="49"/>
      <c r="DEM162" s="49"/>
      <c r="DEN162" s="51"/>
      <c r="DEO162" s="48"/>
      <c r="DEP162" s="49"/>
      <c r="DEQ162" s="49"/>
      <c r="DER162" s="49"/>
      <c r="DES162" s="49"/>
      <c r="DET162" s="49"/>
      <c r="DEU162" s="49"/>
      <c r="DEV162" s="51"/>
      <c r="DEW162" s="48"/>
      <c r="DEX162" s="49"/>
      <c r="DEY162" s="49"/>
      <c r="DEZ162" s="49"/>
      <c r="DFA162" s="49"/>
      <c r="DFB162" s="49"/>
      <c r="DFC162" s="49"/>
      <c r="DFD162" s="51"/>
      <c r="DFE162" s="48"/>
      <c r="DFF162" s="49"/>
      <c r="DFG162" s="49"/>
      <c r="DFH162" s="49"/>
      <c r="DFI162" s="49"/>
      <c r="DFJ162" s="49"/>
      <c r="DFK162" s="49"/>
      <c r="DFL162" s="51"/>
      <c r="DFM162" s="48"/>
      <c r="DFN162" s="49"/>
      <c r="DFO162" s="49"/>
      <c r="DFP162" s="49"/>
      <c r="DFQ162" s="49"/>
      <c r="DFR162" s="49"/>
      <c r="DFS162" s="49"/>
      <c r="DFT162" s="51"/>
      <c r="DFU162" s="48"/>
      <c r="DFV162" s="49"/>
      <c r="DFW162" s="49"/>
      <c r="DFX162" s="49"/>
      <c r="DFY162" s="49"/>
      <c r="DFZ162" s="49"/>
      <c r="DGA162" s="49"/>
      <c r="DGB162" s="51"/>
      <c r="DGC162" s="48"/>
      <c r="DGD162" s="49"/>
      <c r="DGE162" s="49"/>
      <c r="DGF162" s="49"/>
      <c r="DGG162" s="49"/>
      <c r="DGH162" s="49"/>
      <c r="DGI162" s="49"/>
      <c r="DGJ162" s="51"/>
      <c r="DGK162" s="48"/>
      <c r="DGL162" s="49"/>
      <c r="DGM162" s="49"/>
      <c r="DGN162" s="49"/>
      <c r="DGO162" s="49"/>
      <c r="DGP162" s="49"/>
      <c r="DGQ162" s="49"/>
      <c r="DGR162" s="51"/>
      <c r="DGS162" s="48"/>
      <c r="DGT162" s="49"/>
      <c r="DGU162" s="49"/>
      <c r="DGV162" s="49"/>
      <c r="DGW162" s="49"/>
      <c r="DGX162" s="49"/>
      <c r="DGY162" s="49"/>
      <c r="DGZ162" s="51"/>
      <c r="DHA162" s="48"/>
      <c r="DHB162" s="49"/>
      <c r="DHC162" s="49"/>
      <c r="DHD162" s="49"/>
      <c r="DHE162" s="49"/>
      <c r="DHF162" s="49"/>
      <c r="DHG162" s="49"/>
      <c r="DHH162" s="51"/>
      <c r="DHI162" s="48"/>
      <c r="DHJ162" s="49"/>
      <c r="DHK162" s="49"/>
      <c r="DHL162" s="49"/>
      <c r="DHM162" s="49"/>
      <c r="DHN162" s="49"/>
      <c r="DHO162" s="49"/>
      <c r="DHP162" s="51"/>
      <c r="DHQ162" s="48"/>
      <c r="DHR162" s="49"/>
      <c r="DHS162" s="49"/>
      <c r="DHT162" s="49"/>
      <c r="DHU162" s="49"/>
      <c r="DHV162" s="49"/>
      <c r="DHW162" s="49"/>
      <c r="DHX162" s="51"/>
      <c r="DHY162" s="48"/>
      <c r="DHZ162" s="49"/>
      <c r="DIA162" s="49"/>
      <c r="DIB162" s="49"/>
      <c r="DIC162" s="49"/>
      <c r="DID162" s="49"/>
      <c r="DIE162" s="49"/>
      <c r="DIF162" s="51"/>
      <c r="DIG162" s="48"/>
      <c r="DIH162" s="49"/>
      <c r="DII162" s="49"/>
      <c r="DIJ162" s="49"/>
      <c r="DIK162" s="49"/>
      <c r="DIL162" s="49"/>
      <c r="DIM162" s="49"/>
      <c r="DIN162" s="51"/>
      <c r="DIO162" s="48"/>
      <c r="DIP162" s="49"/>
      <c r="DIQ162" s="49"/>
      <c r="DIR162" s="49"/>
      <c r="DIS162" s="49"/>
      <c r="DIT162" s="49"/>
      <c r="DIU162" s="49"/>
      <c r="DIV162" s="51"/>
      <c r="DIW162" s="48"/>
      <c r="DIX162" s="49"/>
      <c r="DIY162" s="49"/>
      <c r="DIZ162" s="49"/>
      <c r="DJA162" s="49"/>
      <c r="DJB162" s="49"/>
      <c r="DJC162" s="49"/>
      <c r="DJD162" s="51"/>
      <c r="DJE162" s="48"/>
      <c r="DJF162" s="49"/>
      <c r="DJG162" s="49"/>
      <c r="DJH162" s="49"/>
      <c r="DJI162" s="49"/>
      <c r="DJJ162" s="49"/>
      <c r="DJK162" s="49"/>
      <c r="DJL162" s="51"/>
      <c r="DJM162" s="48"/>
      <c r="DJN162" s="49"/>
      <c r="DJO162" s="49"/>
      <c r="DJP162" s="49"/>
      <c r="DJQ162" s="49"/>
      <c r="DJR162" s="49"/>
      <c r="DJS162" s="49"/>
      <c r="DJT162" s="51"/>
      <c r="DJU162" s="48"/>
      <c r="DJV162" s="49"/>
      <c r="DJW162" s="49"/>
      <c r="DJX162" s="49"/>
      <c r="DJY162" s="49"/>
      <c r="DJZ162" s="49"/>
      <c r="DKA162" s="49"/>
      <c r="DKB162" s="51"/>
      <c r="DKC162" s="48"/>
      <c r="DKD162" s="49"/>
      <c r="DKE162" s="49"/>
      <c r="DKF162" s="49"/>
      <c r="DKG162" s="49"/>
      <c r="DKH162" s="49"/>
      <c r="DKI162" s="49"/>
      <c r="DKJ162" s="51"/>
      <c r="DKK162" s="48"/>
      <c r="DKL162" s="49"/>
      <c r="DKM162" s="49"/>
      <c r="DKN162" s="49"/>
      <c r="DKO162" s="49"/>
      <c r="DKP162" s="49"/>
      <c r="DKQ162" s="49"/>
      <c r="DKR162" s="51"/>
      <c r="DKS162" s="48"/>
      <c r="DKT162" s="49"/>
      <c r="DKU162" s="49"/>
      <c r="DKV162" s="49"/>
      <c r="DKW162" s="49"/>
      <c r="DKX162" s="49"/>
      <c r="DKY162" s="49"/>
      <c r="DKZ162" s="51"/>
      <c r="DLA162" s="48"/>
      <c r="DLB162" s="49"/>
      <c r="DLC162" s="49"/>
      <c r="DLD162" s="49"/>
      <c r="DLE162" s="49"/>
      <c r="DLF162" s="49"/>
      <c r="DLG162" s="49"/>
      <c r="DLH162" s="51"/>
      <c r="DLI162" s="48"/>
      <c r="DLJ162" s="49"/>
      <c r="DLK162" s="49"/>
      <c r="DLL162" s="49"/>
      <c r="DLM162" s="49"/>
      <c r="DLN162" s="49"/>
      <c r="DLO162" s="49"/>
      <c r="DLP162" s="51"/>
      <c r="DLQ162" s="48"/>
      <c r="DLR162" s="49"/>
      <c r="DLS162" s="49"/>
      <c r="DLT162" s="49"/>
      <c r="DLU162" s="49"/>
      <c r="DLV162" s="49"/>
      <c r="DLW162" s="49"/>
      <c r="DLX162" s="51"/>
      <c r="DLY162" s="48"/>
      <c r="DLZ162" s="49"/>
      <c r="DMA162" s="49"/>
      <c r="DMB162" s="49"/>
      <c r="DMC162" s="49"/>
      <c r="DMD162" s="49"/>
      <c r="DME162" s="49"/>
      <c r="DMF162" s="51"/>
      <c r="DMG162" s="48"/>
      <c r="DMH162" s="49"/>
      <c r="DMI162" s="49"/>
      <c r="DMJ162" s="49"/>
      <c r="DMK162" s="49"/>
      <c r="DML162" s="49"/>
      <c r="DMM162" s="49"/>
      <c r="DMN162" s="51"/>
      <c r="DMO162" s="48"/>
      <c r="DMP162" s="49"/>
      <c r="DMQ162" s="49"/>
      <c r="DMR162" s="49"/>
      <c r="DMS162" s="49"/>
      <c r="DMT162" s="49"/>
      <c r="DMU162" s="49"/>
      <c r="DMV162" s="51"/>
      <c r="DMW162" s="48"/>
      <c r="DMX162" s="49"/>
      <c r="DMY162" s="49"/>
      <c r="DMZ162" s="49"/>
      <c r="DNA162" s="49"/>
      <c r="DNB162" s="49"/>
      <c r="DNC162" s="49"/>
      <c r="DND162" s="51"/>
      <c r="DNE162" s="48"/>
      <c r="DNF162" s="49"/>
      <c r="DNG162" s="49"/>
      <c r="DNH162" s="49"/>
      <c r="DNI162" s="49"/>
      <c r="DNJ162" s="49"/>
      <c r="DNK162" s="49"/>
      <c r="DNL162" s="51"/>
      <c r="DNM162" s="48"/>
      <c r="DNN162" s="49"/>
      <c r="DNO162" s="49"/>
      <c r="DNP162" s="49"/>
      <c r="DNQ162" s="49"/>
      <c r="DNR162" s="49"/>
      <c r="DNS162" s="49"/>
      <c r="DNT162" s="51"/>
      <c r="DNU162" s="48"/>
      <c r="DNV162" s="49"/>
      <c r="DNW162" s="49"/>
      <c r="DNX162" s="49"/>
      <c r="DNY162" s="49"/>
      <c r="DNZ162" s="49"/>
      <c r="DOA162" s="49"/>
      <c r="DOB162" s="51"/>
      <c r="DOC162" s="48"/>
      <c r="DOD162" s="49"/>
      <c r="DOE162" s="49"/>
      <c r="DOF162" s="49"/>
      <c r="DOG162" s="49"/>
      <c r="DOH162" s="49"/>
      <c r="DOI162" s="49"/>
      <c r="DOJ162" s="51"/>
      <c r="DOK162" s="48"/>
      <c r="DOL162" s="49"/>
      <c r="DOM162" s="49"/>
      <c r="DON162" s="49"/>
      <c r="DOO162" s="49"/>
      <c r="DOP162" s="49"/>
      <c r="DOQ162" s="49"/>
      <c r="DOR162" s="51"/>
      <c r="DOS162" s="48"/>
      <c r="DOT162" s="49"/>
      <c r="DOU162" s="49"/>
      <c r="DOV162" s="49"/>
      <c r="DOW162" s="49"/>
      <c r="DOX162" s="49"/>
      <c r="DOY162" s="49"/>
      <c r="DOZ162" s="51"/>
      <c r="DPA162" s="48"/>
      <c r="DPB162" s="49"/>
      <c r="DPC162" s="49"/>
      <c r="DPD162" s="49"/>
      <c r="DPE162" s="49"/>
      <c r="DPF162" s="49"/>
      <c r="DPG162" s="49"/>
      <c r="DPH162" s="51"/>
      <c r="DPI162" s="48"/>
      <c r="DPJ162" s="49"/>
      <c r="DPK162" s="49"/>
      <c r="DPL162" s="49"/>
      <c r="DPM162" s="49"/>
      <c r="DPN162" s="49"/>
      <c r="DPO162" s="49"/>
      <c r="DPP162" s="51"/>
      <c r="DPQ162" s="48"/>
      <c r="DPR162" s="49"/>
      <c r="DPS162" s="49"/>
      <c r="DPT162" s="49"/>
      <c r="DPU162" s="49"/>
      <c r="DPV162" s="49"/>
      <c r="DPW162" s="49"/>
      <c r="DPX162" s="51"/>
      <c r="DPY162" s="48"/>
      <c r="DPZ162" s="49"/>
      <c r="DQA162" s="49"/>
      <c r="DQB162" s="49"/>
      <c r="DQC162" s="49"/>
      <c r="DQD162" s="49"/>
      <c r="DQE162" s="49"/>
      <c r="DQF162" s="51"/>
      <c r="DQG162" s="48"/>
      <c r="DQH162" s="49"/>
      <c r="DQI162" s="49"/>
      <c r="DQJ162" s="49"/>
      <c r="DQK162" s="49"/>
      <c r="DQL162" s="49"/>
      <c r="DQM162" s="49"/>
      <c r="DQN162" s="51"/>
      <c r="DQO162" s="48"/>
      <c r="DQP162" s="49"/>
      <c r="DQQ162" s="49"/>
      <c r="DQR162" s="49"/>
      <c r="DQS162" s="49"/>
      <c r="DQT162" s="49"/>
      <c r="DQU162" s="49"/>
      <c r="DQV162" s="51"/>
      <c r="DQW162" s="48"/>
      <c r="DQX162" s="49"/>
      <c r="DQY162" s="49"/>
      <c r="DQZ162" s="49"/>
      <c r="DRA162" s="49"/>
      <c r="DRB162" s="49"/>
      <c r="DRC162" s="49"/>
      <c r="DRD162" s="51"/>
      <c r="DRE162" s="48"/>
      <c r="DRF162" s="49"/>
      <c r="DRG162" s="49"/>
      <c r="DRH162" s="49"/>
      <c r="DRI162" s="49"/>
      <c r="DRJ162" s="49"/>
      <c r="DRK162" s="49"/>
      <c r="DRL162" s="51"/>
      <c r="DRM162" s="48"/>
      <c r="DRN162" s="49"/>
      <c r="DRO162" s="49"/>
      <c r="DRP162" s="49"/>
      <c r="DRQ162" s="49"/>
      <c r="DRR162" s="49"/>
      <c r="DRS162" s="49"/>
      <c r="DRT162" s="51"/>
      <c r="DRU162" s="48"/>
      <c r="DRV162" s="49"/>
      <c r="DRW162" s="49"/>
      <c r="DRX162" s="49"/>
      <c r="DRY162" s="49"/>
      <c r="DRZ162" s="49"/>
      <c r="DSA162" s="49"/>
      <c r="DSB162" s="51"/>
      <c r="DSC162" s="48"/>
      <c r="DSD162" s="49"/>
      <c r="DSE162" s="49"/>
      <c r="DSF162" s="49"/>
      <c r="DSG162" s="49"/>
      <c r="DSH162" s="49"/>
      <c r="DSI162" s="49"/>
      <c r="DSJ162" s="51"/>
      <c r="DSK162" s="48"/>
      <c r="DSL162" s="49"/>
      <c r="DSM162" s="49"/>
      <c r="DSN162" s="49"/>
      <c r="DSO162" s="49"/>
      <c r="DSP162" s="49"/>
      <c r="DSQ162" s="49"/>
      <c r="DSR162" s="51"/>
      <c r="DSS162" s="48"/>
      <c r="DST162" s="49"/>
      <c r="DSU162" s="49"/>
      <c r="DSV162" s="49"/>
      <c r="DSW162" s="49"/>
      <c r="DSX162" s="49"/>
      <c r="DSY162" s="49"/>
      <c r="DSZ162" s="51"/>
      <c r="DTA162" s="48"/>
      <c r="DTB162" s="49"/>
      <c r="DTC162" s="49"/>
      <c r="DTD162" s="49"/>
      <c r="DTE162" s="49"/>
      <c r="DTF162" s="49"/>
      <c r="DTG162" s="49"/>
      <c r="DTH162" s="51"/>
      <c r="DTI162" s="48"/>
      <c r="DTJ162" s="49"/>
      <c r="DTK162" s="49"/>
      <c r="DTL162" s="49"/>
      <c r="DTM162" s="49"/>
      <c r="DTN162" s="49"/>
      <c r="DTO162" s="49"/>
      <c r="DTP162" s="51"/>
      <c r="DTQ162" s="48"/>
      <c r="DTR162" s="49"/>
      <c r="DTS162" s="49"/>
      <c r="DTT162" s="49"/>
      <c r="DTU162" s="49"/>
      <c r="DTV162" s="49"/>
      <c r="DTW162" s="49"/>
      <c r="DTX162" s="51"/>
      <c r="DTY162" s="48"/>
      <c r="DTZ162" s="49"/>
      <c r="DUA162" s="49"/>
      <c r="DUB162" s="49"/>
      <c r="DUC162" s="49"/>
      <c r="DUD162" s="49"/>
      <c r="DUE162" s="49"/>
      <c r="DUF162" s="51"/>
      <c r="DUG162" s="48"/>
      <c r="DUH162" s="49"/>
      <c r="DUI162" s="49"/>
      <c r="DUJ162" s="49"/>
      <c r="DUK162" s="49"/>
      <c r="DUL162" s="49"/>
      <c r="DUM162" s="49"/>
      <c r="DUN162" s="51"/>
      <c r="DUO162" s="48"/>
      <c r="DUP162" s="49"/>
      <c r="DUQ162" s="49"/>
      <c r="DUR162" s="49"/>
      <c r="DUS162" s="49"/>
      <c r="DUT162" s="49"/>
      <c r="DUU162" s="49"/>
      <c r="DUV162" s="51"/>
      <c r="DUW162" s="48"/>
      <c r="DUX162" s="49"/>
      <c r="DUY162" s="49"/>
      <c r="DUZ162" s="49"/>
      <c r="DVA162" s="49"/>
      <c r="DVB162" s="49"/>
      <c r="DVC162" s="49"/>
      <c r="DVD162" s="51"/>
      <c r="DVE162" s="48"/>
      <c r="DVF162" s="49"/>
      <c r="DVG162" s="49"/>
      <c r="DVH162" s="49"/>
      <c r="DVI162" s="49"/>
      <c r="DVJ162" s="49"/>
      <c r="DVK162" s="49"/>
      <c r="DVL162" s="51"/>
      <c r="DVM162" s="48"/>
      <c r="DVN162" s="49"/>
      <c r="DVO162" s="49"/>
      <c r="DVP162" s="49"/>
      <c r="DVQ162" s="49"/>
      <c r="DVR162" s="49"/>
      <c r="DVS162" s="49"/>
      <c r="DVT162" s="51"/>
      <c r="DVU162" s="48"/>
      <c r="DVV162" s="49"/>
      <c r="DVW162" s="49"/>
      <c r="DVX162" s="49"/>
      <c r="DVY162" s="49"/>
      <c r="DVZ162" s="49"/>
      <c r="DWA162" s="49"/>
      <c r="DWB162" s="51"/>
      <c r="DWC162" s="48"/>
      <c r="DWD162" s="49"/>
      <c r="DWE162" s="49"/>
      <c r="DWF162" s="49"/>
      <c r="DWG162" s="49"/>
      <c r="DWH162" s="49"/>
      <c r="DWI162" s="49"/>
      <c r="DWJ162" s="51"/>
      <c r="DWK162" s="48"/>
      <c r="DWL162" s="49"/>
      <c r="DWM162" s="49"/>
      <c r="DWN162" s="49"/>
      <c r="DWO162" s="49"/>
      <c r="DWP162" s="49"/>
      <c r="DWQ162" s="49"/>
      <c r="DWR162" s="51"/>
      <c r="DWS162" s="48"/>
      <c r="DWT162" s="49"/>
      <c r="DWU162" s="49"/>
      <c r="DWV162" s="49"/>
      <c r="DWW162" s="49"/>
      <c r="DWX162" s="49"/>
      <c r="DWY162" s="49"/>
      <c r="DWZ162" s="51"/>
      <c r="DXA162" s="48"/>
      <c r="DXB162" s="49"/>
      <c r="DXC162" s="49"/>
      <c r="DXD162" s="49"/>
      <c r="DXE162" s="49"/>
      <c r="DXF162" s="49"/>
      <c r="DXG162" s="49"/>
      <c r="DXH162" s="51"/>
      <c r="DXI162" s="48"/>
      <c r="DXJ162" s="49"/>
      <c r="DXK162" s="49"/>
      <c r="DXL162" s="49"/>
      <c r="DXM162" s="49"/>
      <c r="DXN162" s="49"/>
      <c r="DXO162" s="49"/>
      <c r="DXP162" s="51"/>
      <c r="DXQ162" s="48"/>
      <c r="DXR162" s="49"/>
      <c r="DXS162" s="49"/>
      <c r="DXT162" s="49"/>
      <c r="DXU162" s="49"/>
      <c r="DXV162" s="49"/>
      <c r="DXW162" s="49"/>
      <c r="DXX162" s="51"/>
      <c r="DXY162" s="48"/>
      <c r="DXZ162" s="49"/>
      <c r="DYA162" s="49"/>
      <c r="DYB162" s="49"/>
      <c r="DYC162" s="49"/>
      <c r="DYD162" s="49"/>
      <c r="DYE162" s="49"/>
      <c r="DYF162" s="51"/>
      <c r="DYG162" s="48"/>
      <c r="DYH162" s="49"/>
      <c r="DYI162" s="49"/>
      <c r="DYJ162" s="49"/>
      <c r="DYK162" s="49"/>
      <c r="DYL162" s="49"/>
      <c r="DYM162" s="49"/>
      <c r="DYN162" s="51"/>
      <c r="DYO162" s="48"/>
      <c r="DYP162" s="49"/>
      <c r="DYQ162" s="49"/>
      <c r="DYR162" s="49"/>
      <c r="DYS162" s="49"/>
      <c r="DYT162" s="49"/>
      <c r="DYU162" s="49"/>
      <c r="DYV162" s="51"/>
      <c r="DYW162" s="48"/>
      <c r="DYX162" s="49"/>
      <c r="DYY162" s="49"/>
      <c r="DYZ162" s="49"/>
      <c r="DZA162" s="49"/>
      <c r="DZB162" s="49"/>
      <c r="DZC162" s="49"/>
      <c r="DZD162" s="51"/>
      <c r="DZE162" s="48"/>
      <c r="DZF162" s="49"/>
      <c r="DZG162" s="49"/>
      <c r="DZH162" s="49"/>
      <c r="DZI162" s="49"/>
      <c r="DZJ162" s="49"/>
      <c r="DZK162" s="49"/>
      <c r="DZL162" s="51"/>
      <c r="DZM162" s="48"/>
      <c r="DZN162" s="49"/>
      <c r="DZO162" s="49"/>
      <c r="DZP162" s="49"/>
      <c r="DZQ162" s="49"/>
      <c r="DZR162" s="49"/>
      <c r="DZS162" s="49"/>
      <c r="DZT162" s="51"/>
      <c r="DZU162" s="48"/>
      <c r="DZV162" s="49"/>
      <c r="DZW162" s="49"/>
      <c r="DZX162" s="49"/>
      <c r="DZY162" s="49"/>
      <c r="DZZ162" s="49"/>
      <c r="EAA162" s="49"/>
      <c r="EAB162" s="51"/>
      <c r="EAC162" s="48"/>
      <c r="EAD162" s="49"/>
      <c r="EAE162" s="49"/>
      <c r="EAF162" s="49"/>
      <c r="EAG162" s="49"/>
      <c r="EAH162" s="49"/>
      <c r="EAI162" s="49"/>
      <c r="EAJ162" s="51"/>
      <c r="EAK162" s="48"/>
      <c r="EAL162" s="49"/>
      <c r="EAM162" s="49"/>
      <c r="EAN162" s="49"/>
      <c r="EAO162" s="49"/>
      <c r="EAP162" s="49"/>
      <c r="EAQ162" s="49"/>
      <c r="EAR162" s="51"/>
      <c r="EAS162" s="48"/>
      <c r="EAT162" s="49"/>
      <c r="EAU162" s="49"/>
      <c r="EAV162" s="49"/>
      <c r="EAW162" s="49"/>
      <c r="EAX162" s="49"/>
      <c r="EAY162" s="49"/>
      <c r="EAZ162" s="51"/>
      <c r="EBA162" s="48"/>
      <c r="EBB162" s="49"/>
      <c r="EBC162" s="49"/>
      <c r="EBD162" s="49"/>
      <c r="EBE162" s="49"/>
      <c r="EBF162" s="49"/>
      <c r="EBG162" s="49"/>
      <c r="EBH162" s="51"/>
      <c r="EBI162" s="48"/>
      <c r="EBJ162" s="49"/>
      <c r="EBK162" s="49"/>
      <c r="EBL162" s="49"/>
      <c r="EBM162" s="49"/>
      <c r="EBN162" s="49"/>
      <c r="EBO162" s="49"/>
      <c r="EBP162" s="51"/>
      <c r="EBQ162" s="48"/>
      <c r="EBR162" s="49"/>
      <c r="EBS162" s="49"/>
      <c r="EBT162" s="49"/>
      <c r="EBU162" s="49"/>
      <c r="EBV162" s="49"/>
      <c r="EBW162" s="49"/>
      <c r="EBX162" s="51"/>
      <c r="EBY162" s="48"/>
      <c r="EBZ162" s="49"/>
      <c r="ECA162" s="49"/>
      <c r="ECB162" s="49"/>
      <c r="ECC162" s="49"/>
      <c r="ECD162" s="49"/>
      <c r="ECE162" s="49"/>
      <c r="ECF162" s="51"/>
      <c r="ECG162" s="48"/>
      <c r="ECH162" s="49"/>
      <c r="ECI162" s="49"/>
      <c r="ECJ162" s="49"/>
      <c r="ECK162" s="49"/>
      <c r="ECL162" s="49"/>
      <c r="ECM162" s="49"/>
      <c r="ECN162" s="51"/>
      <c r="ECO162" s="48"/>
      <c r="ECP162" s="49"/>
      <c r="ECQ162" s="49"/>
      <c r="ECR162" s="49"/>
      <c r="ECS162" s="49"/>
      <c r="ECT162" s="49"/>
      <c r="ECU162" s="49"/>
      <c r="ECV162" s="51"/>
      <c r="ECW162" s="48"/>
      <c r="ECX162" s="49"/>
      <c r="ECY162" s="49"/>
      <c r="ECZ162" s="49"/>
      <c r="EDA162" s="49"/>
      <c r="EDB162" s="49"/>
      <c r="EDC162" s="49"/>
      <c r="EDD162" s="51"/>
      <c r="EDE162" s="48"/>
      <c r="EDF162" s="49"/>
      <c r="EDG162" s="49"/>
      <c r="EDH162" s="49"/>
      <c r="EDI162" s="49"/>
      <c r="EDJ162" s="49"/>
      <c r="EDK162" s="49"/>
      <c r="EDL162" s="51"/>
      <c r="EDM162" s="48"/>
      <c r="EDN162" s="49"/>
      <c r="EDO162" s="49"/>
      <c r="EDP162" s="49"/>
      <c r="EDQ162" s="49"/>
      <c r="EDR162" s="49"/>
      <c r="EDS162" s="49"/>
      <c r="EDT162" s="51"/>
      <c r="EDU162" s="48"/>
      <c r="EDV162" s="49"/>
      <c r="EDW162" s="49"/>
      <c r="EDX162" s="49"/>
      <c r="EDY162" s="49"/>
      <c r="EDZ162" s="49"/>
      <c r="EEA162" s="49"/>
      <c r="EEB162" s="51"/>
      <c r="EEC162" s="48"/>
      <c r="EED162" s="49"/>
      <c r="EEE162" s="49"/>
      <c r="EEF162" s="49"/>
      <c r="EEG162" s="49"/>
      <c r="EEH162" s="49"/>
      <c r="EEI162" s="49"/>
      <c r="EEJ162" s="51"/>
      <c r="EEK162" s="48"/>
      <c r="EEL162" s="49"/>
      <c r="EEM162" s="49"/>
      <c r="EEN162" s="49"/>
      <c r="EEO162" s="49"/>
      <c r="EEP162" s="49"/>
      <c r="EEQ162" s="49"/>
      <c r="EER162" s="51"/>
      <c r="EES162" s="48"/>
      <c r="EET162" s="49"/>
      <c r="EEU162" s="49"/>
      <c r="EEV162" s="49"/>
      <c r="EEW162" s="49"/>
      <c r="EEX162" s="49"/>
      <c r="EEY162" s="49"/>
      <c r="EEZ162" s="51"/>
      <c r="EFA162" s="48"/>
      <c r="EFB162" s="49"/>
      <c r="EFC162" s="49"/>
      <c r="EFD162" s="49"/>
      <c r="EFE162" s="49"/>
      <c r="EFF162" s="49"/>
      <c r="EFG162" s="49"/>
      <c r="EFH162" s="51"/>
      <c r="EFI162" s="48"/>
      <c r="EFJ162" s="49"/>
      <c r="EFK162" s="49"/>
      <c r="EFL162" s="49"/>
      <c r="EFM162" s="49"/>
      <c r="EFN162" s="49"/>
      <c r="EFO162" s="49"/>
      <c r="EFP162" s="51"/>
      <c r="EFQ162" s="48"/>
      <c r="EFR162" s="49"/>
      <c r="EFS162" s="49"/>
      <c r="EFT162" s="49"/>
      <c r="EFU162" s="49"/>
      <c r="EFV162" s="49"/>
      <c r="EFW162" s="49"/>
      <c r="EFX162" s="51"/>
      <c r="EFY162" s="48"/>
      <c r="EFZ162" s="49"/>
      <c r="EGA162" s="49"/>
      <c r="EGB162" s="49"/>
      <c r="EGC162" s="49"/>
      <c r="EGD162" s="49"/>
      <c r="EGE162" s="49"/>
      <c r="EGF162" s="51"/>
      <c r="EGG162" s="48"/>
      <c r="EGH162" s="49"/>
      <c r="EGI162" s="49"/>
      <c r="EGJ162" s="49"/>
      <c r="EGK162" s="49"/>
      <c r="EGL162" s="49"/>
      <c r="EGM162" s="49"/>
      <c r="EGN162" s="51"/>
      <c r="EGO162" s="48"/>
      <c r="EGP162" s="49"/>
      <c r="EGQ162" s="49"/>
      <c r="EGR162" s="49"/>
      <c r="EGS162" s="49"/>
      <c r="EGT162" s="49"/>
      <c r="EGU162" s="49"/>
      <c r="EGV162" s="51"/>
      <c r="EGW162" s="48"/>
      <c r="EGX162" s="49"/>
      <c r="EGY162" s="49"/>
      <c r="EGZ162" s="49"/>
      <c r="EHA162" s="49"/>
      <c r="EHB162" s="49"/>
      <c r="EHC162" s="49"/>
      <c r="EHD162" s="51"/>
      <c r="EHE162" s="48"/>
      <c r="EHF162" s="49"/>
      <c r="EHG162" s="49"/>
      <c r="EHH162" s="49"/>
      <c r="EHI162" s="49"/>
      <c r="EHJ162" s="49"/>
      <c r="EHK162" s="49"/>
      <c r="EHL162" s="51"/>
      <c r="EHM162" s="48"/>
      <c r="EHN162" s="49"/>
      <c r="EHO162" s="49"/>
      <c r="EHP162" s="49"/>
      <c r="EHQ162" s="49"/>
      <c r="EHR162" s="49"/>
      <c r="EHS162" s="49"/>
      <c r="EHT162" s="51"/>
      <c r="EHU162" s="48"/>
      <c r="EHV162" s="49"/>
      <c r="EHW162" s="49"/>
      <c r="EHX162" s="49"/>
      <c r="EHY162" s="49"/>
      <c r="EHZ162" s="49"/>
      <c r="EIA162" s="49"/>
      <c r="EIB162" s="51"/>
      <c r="EIC162" s="48"/>
      <c r="EID162" s="49"/>
      <c r="EIE162" s="49"/>
      <c r="EIF162" s="49"/>
      <c r="EIG162" s="49"/>
      <c r="EIH162" s="49"/>
      <c r="EII162" s="49"/>
      <c r="EIJ162" s="51"/>
      <c r="EIK162" s="48"/>
      <c r="EIL162" s="49"/>
      <c r="EIM162" s="49"/>
      <c r="EIN162" s="49"/>
      <c r="EIO162" s="49"/>
      <c r="EIP162" s="49"/>
      <c r="EIQ162" s="49"/>
      <c r="EIR162" s="51"/>
      <c r="EIS162" s="48"/>
      <c r="EIT162" s="49"/>
      <c r="EIU162" s="49"/>
      <c r="EIV162" s="49"/>
      <c r="EIW162" s="49"/>
      <c r="EIX162" s="49"/>
      <c r="EIY162" s="49"/>
      <c r="EIZ162" s="51"/>
      <c r="EJA162" s="48"/>
      <c r="EJB162" s="49"/>
      <c r="EJC162" s="49"/>
      <c r="EJD162" s="49"/>
      <c r="EJE162" s="49"/>
      <c r="EJF162" s="49"/>
      <c r="EJG162" s="49"/>
      <c r="EJH162" s="51"/>
      <c r="EJI162" s="48"/>
      <c r="EJJ162" s="49"/>
      <c r="EJK162" s="49"/>
      <c r="EJL162" s="49"/>
      <c r="EJM162" s="49"/>
      <c r="EJN162" s="49"/>
      <c r="EJO162" s="49"/>
      <c r="EJP162" s="51"/>
      <c r="EJQ162" s="48"/>
      <c r="EJR162" s="49"/>
      <c r="EJS162" s="49"/>
      <c r="EJT162" s="49"/>
      <c r="EJU162" s="49"/>
      <c r="EJV162" s="49"/>
      <c r="EJW162" s="49"/>
      <c r="EJX162" s="51"/>
      <c r="EJY162" s="48"/>
      <c r="EJZ162" s="49"/>
      <c r="EKA162" s="49"/>
      <c r="EKB162" s="49"/>
      <c r="EKC162" s="49"/>
      <c r="EKD162" s="49"/>
      <c r="EKE162" s="49"/>
      <c r="EKF162" s="51"/>
      <c r="EKG162" s="48"/>
      <c r="EKH162" s="49"/>
      <c r="EKI162" s="49"/>
      <c r="EKJ162" s="49"/>
      <c r="EKK162" s="49"/>
      <c r="EKL162" s="49"/>
      <c r="EKM162" s="49"/>
      <c r="EKN162" s="51"/>
      <c r="EKO162" s="48"/>
      <c r="EKP162" s="49"/>
      <c r="EKQ162" s="49"/>
      <c r="EKR162" s="49"/>
      <c r="EKS162" s="49"/>
      <c r="EKT162" s="49"/>
      <c r="EKU162" s="49"/>
      <c r="EKV162" s="51"/>
      <c r="EKW162" s="48"/>
      <c r="EKX162" s="49"/>
      <c r="EKY162" s="49"/>
      <c r="EKZ162" s="49"/>
      <c r="ELA162" s="49"/>
      <c r="ELB162" s="49"/>
      <c r="ELC162" s="49"/>
      <c r="ELD162" s="51"/>
      <c r="ELE162" s="48"/>
      <c r="ELF162" s="49"/>
      <c r="ELG162" s="49"/>
      <c r="ELH162" s="49"/>
      <c r="ELI162" s="49"/>
      <c r="ELJ162" s="49"/>
      <c r="ELK162" s="49"/>
      <c r="ELL162" s="51"/>
      <c r="ELM162" s="48"/>
      <c r="ELN162" s="49"/>
      <c r="ELO162" s="49"/>
      <c r="ELP162" s="49"/>
      <c r="ELQ162" s="49"/>
      <c r="ELR162" s="49"/>
      <c r="ELS162" s="49"/>
      <c r="ELT162" s="51"/>
      <c r="ELU162" s="48"/>
      <c r="ELV162" s="49"/>
      <c r="ELW162" s="49"/>
      <c r="ELX162" s="49"/>
      <c r="ELY162" s="49"/>
      <c r="ELZ162" s="49"/>
      <c r="EMA162" s="49"/>
      <c r="EMB162" s="51"/>
      <c r="EMC162" s="48"/>
      <c r="EMD162" s="49"/>
      <c r="EME162" s="49"/>
      <c r="EMF162" s="49"/>
      <c r="EMG162" s="49"/>
      <c r="EMH162" s="49"/>
      <c r="EMI162" s="49"/>
      <c r="EMJ162" s="51"/>
      <c r="EMK162" s="48"/>
      <c r="EML162" s="49"/>
      <c r="EMM162" s="49"/>
      <c r="EMN162" s="49"/>
      <c r="EMO162" s="49"/>
      <c r="EMP162" s="49"/>
      <c r="EMQ162" s="49"/>
      <c r="EMR162" s="51"/>
      <c r="EMS162" s="48"/>
      <c r="EMT162" s="49"/>
      <c r="EMU162" s="49"/>
      <c r="EMV162" s="49"/>
      <c r="EMW162" s="49"/>
      <c r="EMX162" s="49"/>
      <c r="EMY162" s="49"/>
      <c r="EMZ162" s="51"/>
      <c r="ENA162" s="48"/>
      <c r="ENB162" s="49"/>
      <c r="ENC162" s="49"/>
      <c r="END162" s="49"/>
      <c r="ENE162" s="49"/>
      <c r="ENF162" s="49"/>
      <c r="ENG162" s="49"/>
      <c r="ENH162" s="51"/>
      <c r="ENI162" s="48"/>
      <c r="ENJ162" s="49"/>
      <c r="ENK162" s="49"/>
      <c r="ENL162" s="49"/>
      <c r="ENM162" s="49"/>
      <c r="ENN162" s="49"/>
      <c r="ENO162" s="49"/>
      <c r="ENP162" s="51"/>
      <c r="ENQ162" s="48"/>
      <c r="ENR162" s="49"/>
      <c r="ENS162" s="49"/>
      <c r="ENT162" s="49"/>
      <c r="ENU162" s="49"/>
      <c r="ENV162" s="49"/>
      <c r="ENW162" s="49"/>
      <c r="ENX162" s="51"/>
      <c r="ENY162" s="48"/>
      <c r="ENZ162" s="49"/>
      <c r="EOA162" s="49"/>
      <c r="EOB162" s="49"/>
      <c r="EOC162" s="49"/>
      <c r="EOD162" s="49"/>
      <c r="EOE162" s="49"/>
      <c r="EOF162" s="51"/>
      <c r="EOG162" s="48"/>
      <c r="EOH162" s="49"/>
      <c r="EOI162" s="49"/>
      <c r="EOJ162" s="49"/>
      <c r="EOK162" s="49"/>
      <c r="EOL162" s="49"/>
      <c r="EOM162" s="49"/>
      <c r="EON162" s="51"/>
      <c r="EOO162" s="48"/>
      <c r="EOP162" s="49"/>
      <c r="EOQ162" s="49"/>
      <c r="EOR162" s="49"/>
      <c r="EOS162" s="49"/>
      <c r="EOT162" s="49"/>
      <c r="EOU162" s="49"/>
      <c r="EOV162" s="51"/>
      <c r="EOW162" s="48"/>
      <c r="EOX162" s="49"/>
      <c r="EOY162" s="49"/>
      <c r="EOZ162" s="49"/>
      <c r="EPA162" s="49"/>
      <c r="EPB162" s="49"/>
      <c r="EPC162" s="49"/>
      <c r="EPD162" s="51"/>
      <c r="EPE162" s="48"/>
      <c r="EPF162" s="49"/>
      <c r="EPG162" s="49"/>
      <c r="EPH162" s="49"/>
      <c r="EPI162" s="49"/>
      <c r="EPJ162" s="49"/>
      <c r="EPK162" s="49"/>
      <c r="EPL162" s="51"/>
      <c r="EPM162" s="48"/>
      <c r="EPN162" s="49"/>
      <c r="EPO162" s="49"/>
      <c r="EPP162" s="49"/>
      <c r="EPQ162" s="49"/>
      <c r="EPR162" s="49"/>
      <c r="EPS162" s="49"/>
      <c r="EPT162" s="51"/>
      <c r="EPU162" s="48"/>
      <c r="EPV162" s="49"/>
      <c r="EPW162" s="49"/>
      <c r="EPX162" s="49"/>
      <c r="EPY162" s="49"/>
      <c r="EPZ162" s="49"/>
      <c r="EQA162" s="49"/>
      <c r="EQB162" s="51"/>
      <c r="EQC162" s="48"/>
      <c r="EQD162" s="49"/>
      <c r="EQE162" s="49"/>
      <c r="EQF162" s="49"/>
      <c r="EQG162" s="49"/>
      <c r="EQH162" s="49"/>
      <c r="EQI162" s="49"/>
      <c r="EQJ162" s="51"/>
      <c r="EQK162" s="48"/>
      <c r="EQL162" s="49"/>
      <c r="EQM162" s="49"/>
      <c r="EQN162" s="49"/>
      <c r="EQO162" s="49"/>
      <c r="EQP162" s="49"/>
      <c r="EQQ162" s="49"/>
      <c r="EQR162" s="51"/>
      <c r="EQS162" s="48"/>
      <c r="EQT162" s="49"/>
      <c r="EQU162" s="49"/>
      <c r="EQV162" s="49"/>
      <c r="EQW162" s="49"/>
      <c r="EQX162" s="49"/>
      <c r="EQY162" s="49"/>
      <c r="EQZ162" s="51"/>
      <c r="ERA162" s="48"/>
      <c r="ERB162" s="49"/>
      <c r="ERC162" s="49"/>
      <c r="ERD162" s="49"/>
      <c r="ERE162" s="49"/>
      <c r="ERF162" s="49"/>
      <c r="ERG162" s="49"/>
      <c r="ERH162" s="51"/>
      <c r="ERI162" s="48"/>
      <c r="ERJ162" s="49"/>
      <c r="ERK162" s="49"/>
      <c r="ERL162" s="49"/>
      <c r="ERM162" s="49"/>
      <c r="ERN162" s="49"/>
      <c r="ERO162" s="49"/>
      <c r="ERP162" s="51"/>
      <c r="ERQ162" s="48"/>
      <c r="ERR162" s="49"/>
      <c r="ERS162" s="49"/>
      <c r="ERT162" s="49"/>
      <c r="ERU162" s="49"/>
      <c r="ERV162" s="49"/>
      <c r="ERW162" s="49"/>
      <c r="ERX162" s="51"/>
      <c r="ERY162" s="48"/>
      <c r="ERZ162" s="49"/>
      <c r="ESA162" s="49"/>
      <c r="ESB162" s="49"/>
      <c r="ESC162" s="49"/>
      <c r="ESD162" s="49"/>
      <c r="ESE162" s="49"/>
      <c r="ESF162" s="51"/>
      <c r="ESG162" s="48"/>
      <c r="ESH162" s="49"/>
      <c r="ESI162" s="49"/>
      <c r="ESJ162" s="49"/>
      <c r="ESK162" s="49"/>
      <c r="ESL162" s="49"/>
      <c r="ESM162" s="49"/>
      <c r="ESN162" s="51"/>
      <c r="ESO162" s="48"/>
      <c r="ESP162" s="49"/>
      <c r="ESQ162" s="49"/>
      <c r="ESR162" s="49"/>
      <c r="ESS162" s="49"/>
      <c r="EST162" s="49"/>
      <c r="ESU162" s="49"/>
      <c r="ESV162" s="51"/>
      <c r="ESW162" s="48"/>
      <c r="ESX162" s="49"/>
      <c r="ESY162" s="49"/>
      <c r="ESZ162" s="49"/>
      <c r="ETA162" s="49"/>
      <c r="ETB162" s="49"/>
      <c r="ETC162" s="49"/>
      <c r="ETD162" s="51"/>
      <c r="ETE162" s="48"/>
      <c r="ETF162" s="49"/>
      <c r="ETG162" s="49"/>
      <c r="ETH162" s="49"/>
      <c r="ETI162" s="49"/>
      <c r="ETJ162" s="49"/>
      <c r="ETK162" s="49"/>
      <c r="ETL162" s="51"/>
      <c r="ETM162" s="48"/>
      <c r="ETN162" s="49"/>
      <c r="ETO162" s="49"/>
      <c r="ETP162" s="49"/>
      <c r="ETQ162" s="49"/>
      <c r="ETR162" s="49"/>
      <c r="ETS162" s="49"/>
      <c r="ETT162" s="51"/>
      <c r="ETU162" s="48"/>
      <c r="ETV162" s="49"/>
      <c r="ETW162" s="49"/>
      <c r="ETX162" s="49"/>
      <c r="ETY162" s="49"/>
      <c r="ETZ162" s="49"/>
      <c r="EUA162" s="49"/>
      <c r="EUB162" s="51"/>
      <c r="EUC162" s="48"/>
      <c r="EUD162" s="49"/>
      <c r="EUE162" s="49"/>
      <c r="EUF162" s="49"/>
      <c r="EUG162" s="49"/>
      <c r="EUH162" s="49"/>
      <c r="EUI162" s="49"/>
      <c r="EUJ162" s="51"/>
      <c r="EUK162" s="48"/>
      <c r="EUL162" s="49"/>
      <c r="EUM162" s="49"/>
      <c r="EUN162" s="49"/>
      <c r="EUO162" s="49"/>
      <c r="EUP162" s="49"/>
      <c r="EUQ162" s="49"/>
      <c r="EUR162" s="51"/>
      <c r="EUS162" s="48"/>
      <c r="EUT162" s="49"/>
      <c r="EUU162" s="49"/>
      <c r="EUV162" s="49"/>
      <c r="EUW162" s="49"/>
      <c r="EUX162" s="49"/>
      <c r="EUY162" s="49"/>
      <c r="EUZ162" s="51"/>
      <c r="EVA162" s="48"/>
      <c r="EVB162" s="49"/>
      <c r="EVC162" s="49"/>
      <c r="EVD162" s="49"/>
      <c r="EVE162" s="49"/>
      <c r="EVF162" s="49"/>
      <c r="EVG162" s="49"/>
      <c r="EVH162" s="51"/>
      <c r="EVI162" s="48"/>
      <c r="EVJ162" s="49"/>
      <c r="EVK162" s="49"/>
      <c r="EVL162" s="49"/>
      <c r="EVM162" s="49"/>
      <c r="EVN162" s="49"/>
      <c r="EVO162" s="49"/>
      <c r="EVP162" s="51"/>
      <c r="EVQ162" s="48"/>
      <c r="EVR162" s="49"/>
      <c r="EVS162" s="49"/>
      <c r="EVT162" s="49"/>
      <c r="EVU162" s="49"/>
      <c r="EVV162" s="49"/>
      <c r="EVW162" s="49"/>
      <c r="EVX162" s="51"/>
      <c r="EVY162" s="48"/>
      <c r="EVZ162" s="49"/>
      <c r="EWA162" s="49"/>
      <c r="EWB162" s="49"/>
      <c r="EWC162" s="49"/>
      <c r="EWD162" s="49"/>
      <c r="EWE162" s="49"/>
      <c r="EWF162" s="51"/>
      <c r="EWG162" s="48"/>
      <c r="EWH162" s="49"/>
      <c r="EWI162" s="49"/>
      <c r="EWJ162" s="49"/>
      <c r="EWK162" s="49"/>
      <c r="EWL162" s="49"/>
      <c r="EWM162" s="49"/>
      <c r="EWN162" s="51"/>
      <c r="EWO162" s="48"/>
      <c r="EWP162" s="49"/>
      <c r="EWQ162" s="49"/>
      <c r="EWR162" s="49"/>
      <c r="EWS162" s="49"/>
      <c r="EWT162" s="49"/>
      <c r="EWU162" s="49"/>
      <c r="EWV162" s="51"/>
      <c r="EWW162" s="48"/>
      <c r="EWX162" s="49"/>
      <c r="EWY162" s="49"/>
      <c r="EWZ162" s="49"/>
      <c r="EXA162" s="49"/>
      <c r="EXB162" s="49"/>
      <c r="EXC162" s="49"/>
      <c r="EXD162" s="51"/>
      <c r="EXE162" s="48"/>
      <c r="EXF162" s="49"/>
      <c r="EXG162" s="49"/>
      <c r="EXH162" s="49"/>
      <c r="EXI162" s="49"/>
      <c r="EXJ162" s="49"/>
      <c r="EXK162" s="49"/>
      <c r="EXL162" s="51"/>
      <c r="EXM162" s="48"/>
      <c r="EXN162" s="49"/>
      <c r="EXO162" s="49"/>
      <c r="EXP162" s="49"/>
      <c r="EXQ162" s="49"/>
      <c r="EXR162" s="49"/>
      <c r="EXS162" s="49"/>
      <c r="EXT162" s="51"/>
      <c r="EXU162" s="48"/>
      <c r="EXV162" s="49"/>
      <c r="EXW162" s="49"/>
      <c r="EXX162" s="49"/>
      <c r="EXY162" s="49"/>
      <c r="EXZ162" s="49"/>
      <c r="EYA162" s="49"/>
      <c r="EYB162" s="51"/>
      <c r="EYC162" s="48"/>
      <c r="EYD162" s="49"/>
      <c r="EYE162" s="49"/>
      <c r="EYF162" s="49"/>
      <c r="EYG162" s="49"/>
      <c r="EYH162" s="49"/>
      <c r="EYI162" s="49"/>
      <c r="EYJ162" s="51"/>
      <c r="EYK162" s="48"/>
      <c r="EYL162" s="49"/>
      <c r="EYM162" s="49"/>
      <c r="EYN162" s="49"/>
      <c r="EYO162" s="49"/>
      <c r="EYP162" s="49"/>
      <c r="EYQ162" s="49"/>
      <c r="EYR162" s="51"/>
      <c r="EYS162" s="48"/>
      <c r="EYT162" s="49"/>
      <c r="EYU162" s="49"/>
      <c r="EYV162" s="49"/>
      <c r="EYW162" s="49"/>
      <c r="EYX162" s="49"/>
      <c r="EYY162" s="49"/>
      <c r="EYZ162" s="51"/>
      <c r="EZA162" s="48"/>
      <c r="EZB162" s="49"/>
      <c r="EZC162" s="49"/>
      <c r="EZD162" s="49"/>
      <c r="EZE162" s="49"/>
      <c r="EZF162" s="49"/>
      <c r="EZG162" s="49"/>
      <c r="EZH162" s="51"/>
      <c r="EZI162" s="48"/>
      <c r="EZJ162" s="49"/>
      <c r="EZK162" s="49"/>
      <c r="EZL162" s="49"/>
      <c r="EZM162" s="49"/>
      <c r="EZN162" s="49"/>
      <c r="EZO162" s="49"/>
      <c r="EZP162" s="51"/>
      <c r="EZQ162" s="48"/>
      <c r="EZR162" s="49"/>
      <c r="EZS162" s="49"/>
      <c r="EZT162" s="49"/>
      <c r="EZU162" s="49"/>
      <c r="EZV162" s="49"/>
      <c r="EZW162" s="49"/>
      <c r="EZX162" s="51"/>
      <c r="EZY162" s="48"/>
      <c r="EZZ162" s="49"/>
      <c r="FAA162" s="49"/>
      <c r="FAB162" s="49"/>
      <c r="FAC162" s="49"/>
      <c r="FAD162" s="49"/>
      <c r="FAE162" s="49"/>
      <c r="FAF162" s="51"/>
      <c r="FAG162" s="48"/>
      <c r="FAH162" s="49"/>
      <c r="FAI162" s="49"/>
      <c r="FAJ162" s="49"/>
      <c r="FAK162" s="49"/>
      <c r="FAL162" s="49"/>
      <c r="FAM162" s="49"/>
      <c r="FAN162" s="51"/>
      <c r="FAO162" s="48"/>
      <c r="FAP162" s="49"/>
      <c r="FAQ162" s="49"/>
      <c r="FAR162" s="49"/>
      <c r="FAS162" s="49"/>
      <c r="FAT162" s="49"/>
      <c r="FAU162" s="49"/>
      <c r="FAV162" s="51"/>
      <c r="FAW162" s="48"/>
      <c r="FAX162" s="49"/>
      <c r="FAY162" s="49"/>
      <c r="FAZ162" s="49"/>
      <c r="FBA162" s="49"/>
      <c r="FBB162" s="49"/>
      <c r="FBC162" s="49"/>
      <c r="FBD162" s="51"/>
      <c r="FBE162" s="48"/>
      <c r="FBF162" s="49"/>
      <c r="FBG162" s="49"/>
      <c r="FBH162" s="49"/>
      <c r="FBI162" s="49"/>
      <c r="FBJ162" s="49"/>
      <c r="FBK162" s="49"/>
      <c r="FBL162" s="51"/>
      <c r="FBM162" s="48"/>
      <c r="FBN162" s="49"/>
      <c r="FBO162" s="49"/>
      <c r="FBP162" s="49"/>
      <c r="FBQ162" s="49"/>
      <c r="FBR162" s="49"/>
      <c r="FBS162" s="49"/>
      <c r="FBT162" s="51"/>
      <c r="FBU162" s="48"/>
      <c r="FBV162" s="49"/>
      <c r="FBW162" s="49"/>
      <c r="FBX162" s="49"/>
      <c r="FBY162" s="49"/>
      <c r="FBZ162" s="49"/>
      <c r="FCA162" s="49"/>
      <c r="FCB162" s="51"/>
      <c r="FCC162" s="48"/>
      <c r="FCD162" s="49"/>
      <c r="FCE162" s="49"/>
      <c r="FCF162" s="49"/>
      <c r="FCG162" s="49"/>
      <c r="FCH162" s="49"/>
      <c r="FCI162" s="49"/>
      <c r="FCJ162" s="51"/>
      <c r="FCK162" s="48"/>
      <c r="FCL162" s="49"/>
      <c r="FCM162" s="49"/>
      <c r="FCN162" s="49"/>
      <c r="FCO162" s="49"/>
      <c r="FCP162" s="49"/>
      <c r="FCQ162" s="49"/>
      <c r="FCR162" s="51"/>
      <c r="FCS162" s="48"/>
      <c r="FCT162" s="49"/>
      <c r="FCU162" s="49"/>
      <c r="FCV162" s="49"/>
      <c r="FCW162" s="49"/>
      <c r="FCX162" s="49"/>
      <c r="FCY162" s="49"/>
      <c r="FCZ162" s="51"/>
      <c r="FDA162" s="48"/>
      <c r="FDB162" s="49"/>
      <c r="FDC162" s="49"/>
      <c r="FDD162" s="49"/>
      <c r="FDE162" s="49"/>
      <c r="FDF162" s="49"/>
      <c r="FDG162" s="49"/>
      <c r="FDH162" s="51"/>
      <c r="FDI162" s="48"/>
      <c r="FDJ162" s="49"/>
      <c r="FDK162" s="49"/>
      <c r="FDL162" s="49"/>
      <c r="FDM162" s="49"/>
      <c r="FDN162" s="49"/>
      <c r="FDO162" s="49"/>
      <c r="FDP162" s="51"/>
      <c r="FDQ162" s="48"/>
      <c r="FDR162" s="49"/>
      <c r="FDS162" s="49"/>
      <c r="FDT162" s="49"/>
      <c r="FDU162" s="49"/>
      <c r="FDV162" s="49"/>
      <c r="FDW162" s="49"/>
      <c r="FDX162" s="51"/>
      <c r="FDY162" s="48"/>
      <c r="FDZ162" s="49"/>
      <c r="FEA162" s="49"/>
      <c r="FEB162" s="49"/>
      <c r="FEC162" s="49"/>
      <c r="FED162" s="49"/>
      <c r="FEE162" s="49"/>
      <c r="FEF162" s="51"/>
      <c r="FEG162" s="48"/>
      <c r="FEH162" s="49"/>
      <c r="FEI162" s="49"/>
      <c r="FEJ162" s="49"/>
      <c r="FEK162" s="49"/>
      <c r="FEL162" s="49"/>
      <c r="FEM162" s="49"/>
      <c r="FEN162" s="51"/>
      <c r="FEO162" s="48"/>
      <c r="FEP162" s="49"/>
      <c r="FEQ162" s="49"/>
      <c r="FER162" s="49"/>
      <c r="FES162" s="49"/>
      <c r="FET162" s="49"/>
      <c r="FEU162" s="49"/>
      <c r="FEV162" s="51"/>
      <c r="FEW162" s="48"/>
      <c r="FEX162" s="49"/>
      <c r="FEY162" s="49"/>
      <c r="FEZ162" s="49"/>
      <c r="FFA162" s="49"/>
      <c r="FFB162" s="49"/>
      <c r="FFC162" s="49"/>
      <c r="FFD162" s="51"/>
      <c r="FFE162" s="48"/>
      <c r="FFF162" s="49"/>
      <c r="FFG162" s="49"/>
      <c r="FFH162" s="49"/>
      <c r="FFI162" s="49"/>
      <c r="FFJ162" s="49"/>
      <c r="FFK162" s="49"/>
      <c r="FFL162" s="51"/>
      <c r="FFM162" s="48"/>
      <c r="FFN162" s="49"/>
      <c r="FFO162" s="49"/>
      <c r="FFP162" s="49"/>
      <c r="FFQ162" s="49"/>
      <c r="FFR162" s="49"/>
      <c r="FFS162" s="49"/>
      <c r="FFT162" s="51"/>
      <c r="FFU162" s="48"/>
      <c r="FFV162" s="49"/>
      <c r="FFW162" s="49"/>
      <c r="FFX162" s="49"/>
      <c r="FFY162" s="49"/>
      <c r="FFZ162" s="49"/>
      <c r="FGA162" s="49"/>
      <c r="FGB162" s="51"/>
      <c r="FGC162" s="48"/>
      <c r="FGD162" s="49"/>
      <c r="FGE162" s="49"/>
      <c r="FGF162" s="49"/>
      <c r="FGG162" s="49"/>
      <c r="FGH162" s="49"/>
      <c r="FGI162" s="49"/>
      <c r="FGJ162" s="51"/>
      <c r="FGK162" s="48"/>
      <c r="FGL162" s="49"/>
      <c r="FGM162" s="49"/>
      <c r="FGN162" s="49"/>
      <c r="FGO162" s="49"/>
      <c r="FGP162" s="49"/>
      <c r="FGQ162" s="49"/>
      <c r="FGR162" s="51"/>
      <c r="FGS162" s="48"/>
      <c r="FGT162" s="49"/>
      <c r="FGU162" s="49"/>
      <c r="FGV162" s="49"/>
      <c r="FGW162" s="49"/>
      <c r="FGX162" s="49"/>
      <c r="FGY162" s="49"/>
      <c r="FGZ162" s="51"/>
      <c r="FHA162" s="48"/>
      <c r="FHB162" s="49"/>
      <c r="FHC162" s="49"/>
      <c r="FHD162" s="49"/>
      <c r="FHE162" s="49"/>
      <c r="FHF162" s="49"/>
      <c r="FHG162" s="49"/>
      <c r="FHH162" s="51"/>
      <c r="FHI162" s="48"/>
      <c r="FHJ162" s="49"/>
      <c r="FHK162" s="49"/>
      <c r="FHL162" s="49"/>
      <c r="FHM162" s="49"/>
      <c r="FHN162" s="49"/>
      <c r="FHO162" s="49"/>
      <c r="FHP162" s="51"/>
      <c r="FHQ162" s="48"/>
      <c r="FHR162" s="49"/>
      <c r="FHS162" s="49"/>
      <c r="FHT162" s="49"/>
      <c r="FHU162" s="49"/>
      <c r="FHV162" s="49"/>
      <c r="FHW162" s="49"/>
      <c r="FHX162" s="51"/>
      <c r="FHY162" s="48"/>
      <c r="FHZ162" s="49"/>
      <c r="FIA162" s="49"/>
      <c r="FIB162" s="49"/>
      <c r="FIC162" s="49"/>
      <c r="FID162" s="49"/>
      <c r="FIE162" s="49"/>
      <c r="FIF162" s="51"/>
      <c r="FIG162" s="48"/>
      <c r="FIH162" s="49"/>
      <c r="FII162" s="49"/>
      <c r="FIJ162" s="49"/>
      <c r="FIK162" s="49"/>
      <c r="FIL162" s="49"/>
      <c r="FIM162" s="49"/>
      <c r="FIN162" s="51"/>
      <c r="FIO162" s="48"/>
      <c r="FIP162" s="49"/>
      <c r="FIQ162" s="49"/>
      <c r="FIR162" s="49"/>
      <c r="FIS162" s="49"/>
      <c r="FIT162" s="49"/>
      <c r="FIU162" s="49"/>
      <c r="FIV162" s="51"/>
      <c r="FIW162" s="48"/>
      <c r="FIX162" s="49"/>
      <c r="FIY162" s="49"/>
      <c r="FIZ162" s="49"/>
      <c r="FJA162" s="49"/>
      <c r="FJB162" s="49"/>
      <c r="FJC162" s="49"/>
      <c r="FJD162" s="51"/>
      <c r="FJE162" s="48"/>
      <c r="FJF162" s="49"/>
      <c r="FJG162" s="49"/>
      <c r="FJH162" s="49"/>
      <c r="FJI162" s="49"/>
      <c r="FJJ162" s="49"/>
      <c r="FJK162" s="49"/>
      <c r="FJL162" s="51"/>
      <c r="FJM162" s="48"/>
      <c r="FJN162" s="49"/>
      <c r="FJO162" s="49"/>
      <c r="FJP162" s="49"/>
      <c r="FJQ162" s="49"/>
      <c r="FJR162" s="49"/>
      <c r="FJS162" s="49"/>
      <c r="FJT162" s="51"/>
      <c r="FJU162" s="48"/>
      <c r="FJV162" s="49"/>
      <c r="FJW162" s="49"/>
      <c r="FJX162" s="49"/>
      <c r="FJY162" s="49"/>
      <c r="FJZ162" s="49"/>
      <c r="FKA162" s="49"/>
      <c r="FKB162" s="51"/>
      <c r="FKC162" s="48"/>
      <c r="FKD162" s="49"/>
      <c r="FKE162" s="49"/>
      <c r="FKF162" s="49"/>
      <c r="FKG162" s="49"/>
      <c r="FKH162" s="49"/>
      <c r="FKI162" s="49"/>
      <c r="FKJ162" s="51"/>
      <c r="FKK162" s="48"/>
      <c r="FKL162" s="49"/>
      <c r="FKM162" s="49"/>
      <c r="FKN162" s="49"/>
      <c r="FKO162" s="49"/>
      <c r="FKP162" s="49"/>
      <c r="FKQ162" s="49"/>
      <c r="FKR162" s="51"/>
      <c r="FKS162" s="48"/>
      <c r="FKT162" s="49"/>
      <c r="FKU162" s="49"/>
      <c r="FKV162" s="49"/>
      <c r="FKW162" s="49"/>
      <c r="FKX162" s="49"/>
      <c r="FKY162" s="49"/>
      <c r="FKZ162" s="51"/>
      <c r="FLA162" s="48"/>
      <c r="FLB162" s="49"/>
      <c r="FLC162" s="49"/>
      <c r="FLD162" s="49"/>
      <c r="FLE162" s="49"/>
      <c r="FLF162" s="49"/>
      <c r="FLG162" s="49"/>
      <c r="FLH162" s="51"/>
      <c r="FLI162" s="48"/>
      <c r="FLJ162" s="49"/>
      <c r="FLK162" s="49"/>
      <c r="FLL162" s="49"/>
      <c r="FLM162" s="49"/>
      <c r="FLN162" s="49"/>
      <c r="FLO162" s="49"/>
      <c r="FLP162" s="51"/>
      <c r="FLQ162" s="48"/>
      <c r="FLR162" s="49"/>
      <c r="FLS162" s="49"/>
      <c r="FLT162" s="49"/>
      <c r="FLU162" s="49"/>
      <c r="FLV162" s="49"/>
      <c r="FLW162" s="49"/>
      <c r="FLX162" s="51"/>
      <c r="FLY162" s="48"/>
      <c r="FLZ162" s="49"/>
      <c r="FMA162" s="49"/>
      <c r="FMB162" s="49"/>
      <c r="FMC162" s="49"/>
      <c r="FMD162" s="49"/>
      <c r="FME162" s="49"/>
      <c r="FMF162" s="51"/>
      <c r="FMG162" s="48"/>
      <c r="FMH162" s="49"/>
      <c r="FMI162" s="49"/>
      <c r="FMJ162" s="49"/>
      <c r="FMK162" s="49"/>
      <c r="FML162" s="49"/>
      <c r="FMM162" s="49"/>
      <c r="FMN162" s="51"/>
      <c r="FMO162" s="48"/>
      <c r="FMP162" s="49"/>
      <c r="FMQ162" s="49"/>
      <c r="FMR162" s="49"/>
      <c r="FMS162" s="49"/>
      <c r="FMT162" s="49"/>
      <c r="FMU162" s="49"/>
      <c r="FMV162" s="51"/>
      <c r="FMW162" s="48"/>
      <c r="FMX162" s="49"/>
      <c r="FMY162" s="49"/>
      <c r="FMZ162" s="49"/>
      <c r="FNA162" s="49"/>
      <c r="FNB162" s="49"/>
      <c r="FNC162" s="49"/>
      <c r="FND162" s="51"/>
      <c r="FNE162" s="48"/>
      <c r="FNF162" s="49"/>
      <c r="FNG162" s="49"/>
      <c r="FNH162" s="49"/>
      <c r="FNI162" s="49"/>
      <c r="FNJ162" s="49"/>
      <c r="FNK162" s="49"/>
      <c r="FNL162" s="51"/>
      <c r="FNM162" s="48"/>
      <c r="FNN162" s="49"/>
      <c r="FNO162" s="49"/>
      <c r="FNP162" s="49"/>
      <c r="FNQ162" s="49"/>
      <c r="FNR162" s="49"/>
      <c r="FNS162" s="49"/>
      <c r="FNT162" s="51"/>
      <c r="FNU162" s="48"/>
      <c r="FNV162" s="49"/>
      <c r="FNW162" s="49"/>
      <c r="FNX162" s="49"/>
      <c r="FNY162" s="49"/>
      <c r="FNZ162" s="49"/>
      <c r="FOA162" s="49"/>
      <c r="FOB162" s="51"/>
      <c r="FOC162" s="48"/>
      <c r="FOD162" s="49"/>
      <c r="FOE162" s="49"/>
      <c r="FOF162" s="49"/>
      <c r="FOG162" s="49"/>
      <c r="FOH162" s="49"/>
      <c r="FOI162" s="49"/>
      <c r="FOJ162" s="51"/>
      <c r="FOK162" s="48"/>
      <c r="FOL162" s="49"/>
      <c r="FOM162" s="49"/>
      <c r="FON162" s="49"/>
      <c r="FOO162" s="49"/>
      <c r="FOP162" s="49"/>
      <c r="FOQ162" s="49"/>
      <c r="FOR162" s="51"/>
      <c r="FOS162" s="48"/>
      <c r="FOT162" s="49"/>
      <c r="FOU162" s="49"/>
      <c r="FOV162" s="49"/>
      <c r="FOW162" s="49"/>
      <c r="FOX162" s="49"/>
      <c r="FOY162" s="49"/>
      <c r="FOZ162" s="51"/>
      <c r="FPA162" s="48"/>
      <c r="FPB162" s="49"/>
      <c r="FPC162" s="49"/>
      <c r="FPD162" s="49"/>
      <c r="FPE162" s="49"/>
      <c r="FPF162" s="49"/>
      <c r="FPG162" s="49"/>
      <c r="FPH162" s="51"/>
      <c r="FPI162" s="48"/>
      <c r="FPJ162" s="49"/>
      <c r="FPK162" s="49"/>
      <c r="FPL162" s="49"/>
      <c r="FPM162" s="49"/>
      <c r="FPN162" s="49"/>
      <c r="FPO162" s="49"/>
      <c r="FPP162" s="51"/>
      <c r="FPQ162" s="48"/>
      <c r="FPR162" s="49"/>
      <c r="FPS162" s="49"/>
      <c r="FPT162" s="49"/>
      <c r="FPU162" s="49"/>
      <c r="FPV162" s="49"/>
      <c r="FPW162" s="49"/>
      <c r="FPX162" s="51"/>
      <c r="FPY162" s="48"/>
      <c r="FPZ162" s="49"/>
      <c r="FQA162" s="49"/>
      <c r="FQB162" s="49"/>
      <c r="FQC162" s="49"/>
      <c r="FQD162" s="49"/>
      <c r="FQE162" s="49"/>
      <c r="FQF162" s="51"/>
      <c r="FQG162" s="48"/>
      <c r="FQH162" s="49"/>
      <c r="FQI162" s="49"/>
      <c r="FQJ162" s="49"/>
      <c r="FQK162" s="49"/>
      <c r="FQL162" s="49"/>
      <c r="FQM162" s="49"/>
      <c r="FQN162" s="51"/>
      <c r="FQO162" s="48"/>
      <c r="FQP162" s="49"/>
      <c r="FQQ162" s="49"/>
      <c r="FQR162" s="49"/>
      <c r="FQS162" s="49"/>
      <c r="FQT162" s="49"/>
      <c r="FQU162" s="49"/>
      <c r="FQV162" s="51"/>
      <c r="FQW162" s="48"/>
      <c r="FQX162" s="49"/>
      <c r="FQY162" s="49"/>
      <c r="FQZ162" s="49"/>
      <c r="FRA162" s="49"/>
      <c r="FRB162" s="49"/>
      <c r="FRC162" s="49"/>
      <c r="FRD162" s="51"/>
      <c r="FRE162" s="48"/>
      <c r="FRF162" s="49"/>
      <c r="FRG162" s="49"/>
      <c r="FRH162" s="49"/>
      <c r="FRI162" s="49"/>
      <c r="FRJ162" s="49"/>
      <c r="FRK162" s="49"/>
      <c r="FRL162" s="51"/>
      <c r="FRM162" s="48"/>
      <c r="FRN162" s="49"/>
      <c r="FRO162" s="49"/>
      <c r="FRP162" s="49"/>
      <c r="FRQ162" s="49"/>
      <c r="FRR162" s="49"/>
      <c r="FRS162" s="49"/>
      <c r="FRT162" s="51"/>
      <c r="FRU162" s="48"/>
      <c r="FRV162" s="49"/>
      <c r="FRW162" s="49"/>
      <c r="FRX162" s="49"/>
      <c r="FRY162" s="49"/>
      <c r="FRZ162" s="49"/>
      <c r="FSA162" s="49"/>
      <c r="FSB162" s="51"/>
      <c r="FSC162" s="48"/>
      <c r="FSD162" s="49"/>
      <c r="FSE162" s="49"/>
      <c r="FSF162" s="49"/>
      <c r="FSG162" s="49"/>
      <c r="FSH162" s="49"/>
      <c r="FSI162" s="49"/>
      <c r="FSJ162" s="51"/>
      <c r="FSK162" s="48"/>
      <c r="FSL162" s="49"/>
      <c r="FSM162" s="49"/>
      <c r="FSN162" s="49"/>
      <c r="FSO162" s="49"/>
      <c r="FSP162" s="49"/>
      <c r="FSQ162" s="49"/>
      <c r="FSR162" s="51"/>
      <c r="FSS162" s="48"/>
      <c r="FST162" s="49"/>
      <c r="FSU162" s="49"/>
      <c r="FSV162" s="49"/>
      <c r="FSW162" s="49"/>
      <c r="FSX162" s="49"/>
      <c r="FSY162" s="49"/>
      <c r="FSZ162" s="51"/>
      <c r="FTA162" s="48"/>
      <c r="FTB162" s="49"/>
      <c r="FTC162" s="49"/>
      <c r="FTD162" s="49"/>
      <c r="FTE162" s="49"/>
      <c r="FTF162" s="49"/>
      <c r="FTG162" s="49"/>
      <c r="FTH162" s="51"/>
      <c r="FTI162" s="48"/>
      <c r="FTJ162" s="49"/>
      <c r="FTK162" s="49"/>
      <c r="FTL162" s="49"/>
      <c r="FTM162" s="49"/>
      <c r="FTN162" s="49"/>
      <c r="FTO162" s="49"/>
      <c r="FTP162" s="51"/>
      <c r="FTQ162" s="48"/>
      <c r="FTR162" s="49"/>
      <c r="FTS162" s="49"/>
      <c r="FTT162" s="49"/>
      <c r="FTU162" s="49"/>
      <c r="FTV162" s="49"/>
      <c r="FTW162" s="49"/>
      <c r="FTX162" s="51"/>
      <c r="FTY162" s="48"/>
      <c r="FTZ162" s="49"/>
      <c r="FUA162" s="49"/>
      <c r="FUB162" s="49"/>
      <c r="FUC162" s="49"/>
      <c r="FUD162" s="49"/>
      <c r="FUE162" s="49"/>
      <c r="FUF162" s="51"/>
      <c r="FUG162" s="48"/>
      <c r="FUH162" s="49"/>
      <c r="FUI162" s="49"/>
      <c r="FUJ162" s="49"/>
      <c r="FUK162" s="49"/>
      <c r="FUL162" s="49"/>
      <c r="FUM162" s="49"/>
      <c r="FUN162" s="51"/>
      <c r="FUO162" s="48"/>
      <c r="FUP162" s="49"/>
      <c r="FUQ162" s="49"/>
      <c r="FUR162" s="49"/>
      <c r="FUS162" s="49"/>
      <c r="FUT162" s="49"/>
      <c r="FUU162" s="49"/>
      <c r="FUV162" s="51"/>
      <c r="FUW162" s="48"/>
      <c r="FUX162" s="49"/>
      <c r="FUY162" s="49"/>
      <c r="FUZ162" s="49"/>
      <c r="FVA162" s="49"/>
      <c r="FVB162" s="49"/>
      <c r="FVC162" s="49"/>
      <c r="FVD162" s="51"/>
      <c r="FVE162" s="48"/>
      <c r="FVF162" s="49"/>
      <c r="FVG162" s="49"/>
      <c r="FVH162" s="49"/>
      <c r="FVI162" s="49"/>
      <c r="FVJ162" s="49"/>
      <c r="FVK162" s="49"/>
      <c r="FVL162" s="51"/>
      <c r="FVM162" s="48"/>
      <c r="FVN162" s="49"/>
      <c r="FVO162" s="49"/>
      <c r="FVP162" s="49"/>
      <c r="FVQ162" s="49"/>
      <c r="FVR162" s="49"/>
      <c r="FVS162" s="49"/>
      <c r="FVT162" s="51"/>
      <c r="FVU162" s="48"/>
      <c r="FVV162" s="49"/>
      <c r="FVW162" s="49"/>
      <c r="FVX162" s="49"/>
      <c r="FVY162" s="49"/>
      <c r="FVZ162" s="49"/>
      <c r="FWA162" s="49"/>
      <c r="FWB162" s="51"/>
      <c r="FWC162" s="48"/>
      <c r="FWD162" s="49"/>
      <c r="FWE162" s="49"/>
      <c r="FWF162" s="49"/>
      <c r="FWG162" s="49"/>
      <c r="FWH162" s="49"/>
      <c r="FWI162" s="49"/>
      <c r="FWJ162" s="51"/>
      <c r="FWK162" s="48"/>
      <c r="FWL162" s="49"/>
      <c r="FWM162" s="49"/>
      <c r="FWN162" s="49"/>
      <c r="FWO162" s="49"/>
      <c r="FWP162" s="49"/>
      <c r="FWQ162" s="49"/>
      <c r="FWR162" s="51"/>
      <c r="FWS162" s="48"/>
      <c r="FWT162" s="49"/>
      <c r="FWU162" s="49"/>
      <c r="FWV162" s="49"/>
      <c r="FWW162" s="49"/>
      <c r="FWX162" s="49"/>
      <c r="FWY162" s="49"/>
      <c r="FWZ162" s="51"/>
      <c r="FXA162" s="48"/>
      <c r="FXB162" s="49"/>
      <c r="FXC162" s="49"/>
      <c r="FXD162" s="49"/>
      <c r="FXE162" s="49"/>
      <c r="FXF162" s="49"/>
      <c r="FXG162" s="49"/>
      <c r="FXH162" s="51"/>
      <c r="FXI162" s="48"/>
      <c r="FXJ162" s="49"/>
      <c r="FXK162" s="49"/>
      <c r="FXL162" s="49"/>
      <c r="FXM162" s="49"/>
      <c r="FXN162" s="49"/>
      <c r="FXO162" s="49"/>
      <c r="FXP162" s="51"/>
      <c r="FXQ162" s="48"/>
      <c r="FXR162" s="49"/>
      <c r="FXS162" s="49"/>
      <c r="FXT162" s="49"/>
      <c r="FXU162" s="49"/>
      <c r="FXV162" s="49"/>
      <c r="FXW162" s="49"/>
      <c r="FXX162" s="51"/>
      <c r="FXY162" s="48"/>
      <c r="FXZ162" s="49"/>
      <c r="FYA162" s="49"/>
      <c r="FYB162" s="49"/>
      <c r="FYC162" s="49"/>
      <c r="FYD162" s="49"/>
      <c r="FYE162" s="49"/>
      <c r="FYF162" s="51"/>
      <c r="FYG162" s="48"/>
      <c r="FYH162" s="49"/>
      <c r="FYI162" s="49"/>
      <c r="FYJ162" s="49"/>
      <c r="FYK162" s="49"/>
      <c r="FYL162" s="49"/>
      <c r="FYM162" s="49"/>
      <c r="FYN162" s="51"/>
      <c r="FYO162" s="48"/>
      <c r="FYP162" s="49"/>
      <c r="FYQ162" s="49"/>
      <c r="FYR162" s="49"/>
      <c r="FYS162" s="49"/>
      <c r="FYT162" s="49"/>
      <c r="FYU162" s="49"/>
      <c r="FYV162" s="51"/>
      <c r="FYW162" s="48"/>
      <c r="FYX162" s="49"/>
      <c r="FYY162" s="49"/>
      <c r="FYZ162" s="49"/>
      <c r="FZA162" s="49"/>
      <c r="FZB162" s="49"/>
      <c r="FZC162" s="49"/>
      <c r="FZD162" s="51"/>
      <c r="FZE162" s="48"/>
      <c r="FZF162" s="49"/>
      <c r="FZG162" s="49"/>
      <c r="FZH162" s="49"/>
      <c r="FZI162" s="49"/>
      <c r="FZJ162" s="49"/>
      <c r="FZK162" s="49"/>
      <c r="FZL162" s="51"/>
      <c r="FZM162" s="48"/>
      <c r="FZN162" s="49"/>
      <c r="FZO162" s="49"/>
      <c r="FZP162" s="49"/>
      <c r="FZQ162" s="49"/>
      <c r="FZR162" s="49"/>
      <c r="FZS162" s="49"/>
      <c r="FZT162" s="51"/>
      <c r="FZU162" s="48"/>
      <c r="FZV162" s="49"/>
      <c r="FZW162" s="49"/>
      <c r="FZX162" s="49"/>
      <c r="FZY162" s="49"/>
      <c r="FZZ162" s="49"/>
      <c r="GAA162" s="49"/>
      <c r="GAB162" s="51"/>
      <c r="GAC162" s="48"/>
      <c r="GAD162" s="49"/>
      <c r="GAE162" s="49"/>
      <c r="GAF162" s="49"/>
      <c r="GAG162" s="49"/>
      <c r="GAH162" s="49"/>
      <c r="GAI162" s="49"/>
      <c r="GAJ162" s="51"/>
      <c r="GAK162" s="48"/>
      <c r="GAL162" s="49"/>
      <c r="GAM162" s="49"/>
      <c r="GAN162" s="49"/>
      <c r="GAO162" s="49"/>
      <c r="GAP162" s="49"/>
      <c r="GAQ162" s="49"/>
      <c r="GAR162" s="51"/>
      <c r="GAS162" s="48"/>
      <c r="GAT162" s="49"/>
      <c r="GAU162" s="49"/>
      <c r="GAV162" s="49"/>
      <c r="GAW162" s="49"/>
      <c r="GAX162" s="49"/>
      <c r="GAY162" s="49"/>
      <c r="GAZ162" s="51"/>
      <c r="GBA162" s="48"/>
      <c r="GBB162" s="49"/>
      <c r="GBC162" s="49"/>
      <c r="GBD162" s="49"/>
      <c r="GBE162" s="49"/>
      <c r="GBF162" s="49"/>
      <c r="GBG162" s="49"/>
      <c r="GBH162" s="51"/>
      <c r="GBI162" s="48"/>
      <c r="GBJ162" s="49"/>
      <c r="GBK162" s="49"/>
      <c r="GBL162" s="49"/>
      <c r="GBM162" s="49"/>
      <c r="GBN162" s="49"/>
      <c r="GBO162" s="49"/>
      <c r="GBP162" s="51"/>
      <c r="GBQ162" s="48"/>
      <c r="GBR162" s="49"/>
      <c r="GBS162" s="49"/>
      <c r="GBT162" s="49"/>
      <c r="GBU162" s="49"/>
      <c r="GBV162" s="49"/>
      <c r="GBW162" s="49"/>
      <c r="GBX162" s="51"/>
      <c r="GBY162" s="48"/>
      <c r="GBZ162" s="49"/>
      <c r="GCA162" s="49"/>
      <c r="GCB162" s="49"/>
      <c r="GCC162" s="49"/>
      <c r="GCD162" s="49"/>
      <c r="GCE162" s="49"/>
      <c r="GCF162" s="51"/>
      <c r="GCG162" s="48"/>
      <c r="GCH162" s="49"/>
      <c r="GCI162" s="49"/>
      <c r="GCJ162" s="49"/>
      <c r="GCK162" s="49"/>
      <c r="GCL162" s="49"/>
      <c r="GCM162" s="49"/>
      <c r="GCN162" s="51"/>
      <c r="GCO162" s="48"/>
      <c r="GCP162" s="49"/>
      <c r="GCQ162" s="49"/>
      <c r="GCR162" s="49"/>
      <c r="GCS162" s="49"/>
      <c r="GCT162" s="49"/>
      <c r="GCU162" s="49"/>
      <c r="GCV162" s="51"/>
      <c r="GCW162" s="48"/>
      <c r="GCX162" s="49"/>
      <c r="GCY162" s="49"/>
      <c r="GCZ162" s="49"/>
      <c r="GDA162" s="49"/>
      <c r="GDB162" s="49"/>
      <c r="GDC162" s="49"/>
      <c r="GDD162" s="51"/>
      <c r="GDE162" s="48"/>
      <c r="GDF162" s="49"/>
      <c r="GDG162" s="49"/>
      <c r="GDH162" s="49"/>
      <c r="GDI162" s="49"/>
      <c r="GDJ162" s="49"/>
      <c r="GDK162" s="49"/>
      <c r="GDL162" s="51"/>
      <c r="GDM162" s="48"/>
      <c r="GDN162" s="49"/>
      <c r="GDO162" s="49"/>
      <c r="GDP162" s="49"/>
      <c r="GDQ162" s="49"/>
      <c r="GDR162" s="49"/>
      <c r="GDS162" s="49"/>
      <c r="GDT162" s="51"/>
      <c r="GDU162" s="48"/>
      <c r="GDV162" s="49"/>
      <c r="GDW162" s="49"/>
      <c r="GDX162" s="49"/>
      <c r="GDY162" s="49"/>
      <c r="GDZ162" s="49"/>
      <c r="GEA162" s="49"/>
      <c r="GEB162" s="51"/>
      <c r="GEC162" s="48"/>
      <c r="GED162" s="49"/>
      <c r="GEE162" s="49"/>
      <c r="GEF162" s="49"/>
      <c r="GEG162" s="49"/>
      <c r="GEH162" s="49"/>
      <c r="GEI162" s="49"/>
      <c r="GEJ162" s="51"/>
      <c r="GEK162" s="48"/>
      <c r="GEL162" s="49"/>
      <c r="GEM162" s="49"/>
      <c r="GEN162" s="49"/>
      <c r="GEO162" s="49"/>
      <c r="GEP162" s="49"/>
      <c r="GEQ162" s="49"/>
      <c r="GER162" s="51"/>
      <c r="GES162" s="48"/>
      <c r="GET162" s="49"/>
      <c r="GEU162" s="49"/>
      <c r="GEV162" s="49"/>
      <c r="GEW162" s="49"/>
      <c r="GEX162" s="49"/>
      <c r="GEY162" s="49"/>
      <c r="GEZ162" s="51"/>
      <c r="GFA162" s="48"/>
      <c r="GFB162" s="49"/>
      <c r="GFC162" s="49"/>
      <c r="GFD162" s="49"/>
      <c r="GFE162" s="49"/>
      <c r="GFF162" s="49"/>
      <c r="GFG162" s="49"/>
      <c r="GFH162" s="51"/>
      <c r="GFI162" s="48"/>
      <c r="GFJ162" s="49"/>
      <c r="GFK162" s="49"/>
      <c r="GFL162" s="49"/>
      <c r="GFM162" s="49"/>
      <c r="GFN162" s="49"/>
      <c r="GFO162" s="49"/>
      <c r="GFP162" s="51"/>
      <c r="GFQ162" s="48"/>
      <c r="GFR162" s="49"/>
      <c r="GFS162" s="49"/>
      <c r="GFT162" s="49"/>
      <c r="GFU162" s="49"/>
      <c r="GFV162" s="49"/>
      <c r="GFW162" s="49"/>
      <c r="GFX162" s="51"/>
      <c r="GFY162" s="48"/>
      <c r="GFZ162" s="49"/>
      <c r="GGA162" s="49"/>
      <c r="GGB162" s="49"/>
      <c r="GGC162" s="49"/>
      <c r="GGD162" s="49"/>
      <c r="GGE162" s="49"/>
      <c r="GGF162" s="51"/>
      <c r="GGG162" s="48"/>
      <c r="GGH162" s="49"/>
      <c r="GGI162" s="49"/>
      <c r="GGJ162" s="49"/>
      <c r="GGK162" s="49"/>
      <c r="GGL162" s="49"/>
      <c r="GGM162" s="49"/>
      <c r="GGN162" s="51"/>
      <c r="GGO162" s="48"/>
      <c r="GGP162" s="49"/>
      <c r="GGQ162" s="49"/>
      <c r="GGR162" s="49"/>
      <c r="GGS162" s="49"/>
      <c r="GGT162" s="49"/>
      <c r="GGU162" s="49"/>
      <c r="GGV162" s="51"/>
      <c r="GGW162" s="48"/>
      <c r="GGX162" s="49"/>
      <c r="GGY162" s="49"/>
      <c r="GGZ162" s="49"/>
      <c r="GHA162" s="49"/>
      <c r="GHB162" s="49"/>
      <c r="GHC162" s="49"/>
      <c r="GHD162" s="51"/>
      <c r="GHE162" s="48"/>
      <c r="GHF162" s="49"/>
      <c r="GHG162" s="49"/>
      <c r="GHH162" s="49"/>
      <c r="GHI162" s="49"/>
      <c r="GHJ162" s="49"/>
      <c r="GHK162" s="49"/>
      <c r="GHL162" s="51"/>
      <c r="GHM162" s="48"/>
      <c r="GHN162" s="49"/>
      <c r="GHO162" s="49"/>
      <c r="GHP162" s="49"/>
      <c r="GHQ162" s="49"/>
      <c r="GHR162" s="49"/>
      <c r="GHS162" s="49"/>
      <c r="GHT162" s="51"/>
      <c r="GHU162" s="48"/>
      <c r="GHV162" s="49"/>
      <c r="GHW162" s="49"/>
      <c r="GHX162" s="49"/>
      <c r="GHY162" s="49"/>
      <c r="GHZ162" s="49"/>
      <c r="GIA162" s="49"/>
      <c r="GIB162" s="51"/>
      <c r="GIC162" s="48"/>
      <c r="GID162" s="49"/>
      <c r="GIE162" s="49"/>
      <c r="GIF162" s="49"/>
      <c r="GIG162" s="49"/>
      <c r="GIH162" s="49"/>
      <c r="GII162" s="49"/>
      <c r="GIJ162" s="51"/>
      <c r="GIK162" s="48"/>
      <c r="GIL162" s="49"/>
      <c r="GIM162" s="49"/>
      <c r="GIN162" s="49"/>
      <c r="GIO162" s="49"/>
      <c r="GIP162" s="49"/>
      <c r="GIQ162" s="49"/>
      <c r="GIR162" s="51"/>
      <c r="GIS162" s="48"/>
      <c r="GIT162" s="49"/>
      <c r="GIU162" s="49"/>
      <c r="GIV162" s="49"/>
      <c r="GIW162" s="49"/>
      <c r="GIX162" s="49"/>
      <c r="GIY162" s="49"/>
      <c r="GIZ162" s="51"/>
      <c r="GJA162" s="48"/>
      <c r="GJB162" s="49"/>
      <c r="GJC162" s="49"/>
      <c r="GJD162" s="49"/>
      <c r="GJE162" s="49"/>
      <c r="GJF162" s="49"/>
      <c r="GJG162" s="49"/>
      <c r="GJH162" s="51"/>
      <c r="GJI162" s="48"/>
      <c r="GJJ162" s="49"/>
      <c r="GJK162" s="49"/>
      <c r="GJL162" s="49"/>
      <c r="GJM162" s="49"/>
      <c r="GJN162" s="49"/>
      <c r="GJO162" s="49"/>
      <c r="GJP162" s="51"/>
      <c r="GJQ162" s="48"/>
      <c r="GJR162" s="49"/>
      <c r="GJS162" s="49"/>
      <c r="GJT162" s="49"/>
      <c r="GJU162" s="49"/>
      <c r="GJV162" s="49"/>
      <c r="GJW162" s="49"/>
      <c r="GJX162" s="51"/>
      <c r="GJY162" s="48"/>
      <c r="GJZ162" s="49"/>
      <c r="GKA162" s="49"/>
      <c r="GKB162" s="49"/>
      <c r="GKC162" s="49"/>
      <c r="GKD162" s="49"/>
      <c r="GKE162" s="49"/>
      <c r="GKF162" s="51"/>
      <c r="GKG162" s="48"/>
      <c r="GKH162" s="49"/>
      <c r="GKI162" s="49"/>
      <c r="GKJ162" s="49"/>
      <c r="GKK162" s="49"/>
      <c r="GKL162" s="49"/>
      <c r="GKM162" s="49"/>
      <c r="GKN162" s="51"/>
      <c r="GKO162" s="48"/>
      <c r="GKP162" s="49"/>
      <c r="GKQ162" s="49"/>
      <c r="GKR162" s="49"/>
      <c r="GKS162" s="49"/>
      <c r="GKT162" s="49"/>
      <c r="GKU162" s="49"/>
      <c r="GKV162" s="51"/>
      <c r="GKW162" s="48"/>
      <c r="GKX162" s="49"/>
      <c r="GKY162" s="49"/>
      <c r="GKZ162" s="49"/>
      <c r="GLA162" s="49"/>
      <c r="GLB162" s="49"/>
      <c r="GLC162" s="49"/>
      <c r="GLD162" s="51"/>
      <c r="GLE162" s="48"/>
      <c r="GLF162" s="49"/>
      <c r="GLG162" s="49"/>
      <c r="GLH162" s="49"/>
      <c r="GLI162" s="49"/>
      <c r="GLJ162" s="49"/>
      <c r="GLK162" s="49"/>
      <c r="GLL162" s="51"/>
      <c r="GLM162" s="48"/>
      <c r="GLN162" s="49"/>
      <c r="GLO162" s="49"/>
      <c r="GLP162" s="49"/>
      <c r="GLQ162" s="49"/>
      <c r="GLR162" s="49"/>
      <c r="GLS162" s="49"/>
      <c r="GLT162" s="51"/>
      <c r="GLU162" s="48"/>
      <c r="GLV162" s="49"/>
      <c r="GLW162" s="49"/>
      <c r="GLX162" s="49"/>
      <c r="GLY162" s="49"/>
      <c r="GLZ162" s="49"/>
      <c r="GMA162" s="49"/>
      <c r="GMB162" s="51"/>
      <c r="GMC162" s="48"/>
      <c r="GMD162" s="49"/>
      <c r="GME162" s="49"/>
      <c r="GMF162" s="49"/>
      <c r="GMG162" s="49"/>
      <c r="GMH162" s="49"/>
      <c r="GMI162" s="49"/>
      <c r="GMJ162" s="51"/>
      <c r="GMK162" s="48"/>
      <c r="GML162" s="49"/>
      <c r="GMM162" s="49"/>
      <c r="GMN162" s="49"/>
      <c r="GMO162" s="49"/>
      <c r="GMP162" s="49"/>
      <c r="GMQ162" s="49"/>
      <c r="GMR162" s="51"/>
      <c r="GMS162" s="48"/>
      <c r="GMT162" s="49"/>
      <c r="GMU162" s="49"/>
      <c r="GMV162" s="49"/>
      <c r="GMW162" s="49"/>
      <c r="GMX162" s="49"/>
      <c r="GMY162" s="49"/>
      <c r="GMZ162" s="51"/>
      <c r="GNA162" s="48"/>
      <c r="GNB162" s="49"/>
      <c r="GNC162" s="49"/>
      <c r="GND162" s="49"/>
      <c r="GNE162" s="49"/>
      <c r="GNF162" s="49"/>
      <c r="GNG162" s="49"/>
      <c r="GNH162" s="51"/>
      <c r="GNI162" s="48"/>
      <c r="GNJ162" s="49"/>
      <c r="GNK162" s="49"/>
      <c r="GNL162" s="49"/>
      <c r="GNM162" s="49"/>
      <c r="GNN162" s="49"/>
      <c r="GNO162" s="49"/>
      <c r="GNP162" s="51"/>
      <c r="GNQ162" s="48"/>
      <c r="GNR162" s="49"/>
      <c r="GNS162" s="49"/>
      <c r="GNT162" s="49"/>
      <c r="GNU162" s="49"/>
      <c r="GNV162" s="49"/>
      <c r="GNW162" s="49"/>
      <c r="GNX162" s="51"/>
      <c r="GNY162" s="48"/>
      <c r="GNZ162" s="49"/>
      <c r="GOA162" s="49"/>
      <c r="GOB162" s="49"/>
      <c r="GOC162" s="49"/>
      <c r="GOD162" s="49"/>
      <c r="GOE162" s="49"/>
      <c r="GOF162" s="51"/>
      <c r="GOG162" s="48"/>
      <c r="GOH162" s="49"/>
      <c r="GOI162" s="49"/>
      <c r="GOJ162" s="49"/>
      <c r="GOK162" s="49"/>
      <c r="GOL162" s="49"/>
      <c r="GOM162" s="49"/>
      <c r="GON162" s="51"/>
      <c r="GOO162" s="48"/>
      <c r="GOP162" s="49"/>
      <c r="GOQ162" s="49"/>
      <c r="GOR162" s="49"/>
      <c r="GOS162" s="49"/>
      <c r="GOT162" s="49"/>
      <c r="GOU162" s="49"/>
      <c r="GOV162" s="51"/>
      <c r="GOW162" s="48"/>
      <c r="GOX162" s="49"/>
      <c r="GOY162" s="49"/>
      <c r="GOZ162" s="49"/>
      <c r="GPA162" s="49"/>
      <c r="GPB162" s="49"/>
      <c r="GPC162" s="49"/>
      <c r="GPD162" s="51"/>
      <c r="GPE162" s="48"/>
      <c r="GPF162" s="49"/>
      <c r="GPG162" s="49"/>
      <c r="GPH162" s="49"/>
      <c r="GPI162" s="49"/>
      <c r="GPJ162" s="49"/>
      <c r="GPK162" s="49"/>
      <c r="GPL162" s="51"/>
      <c r="GPM162" s="48"/>
      <c r="GPN162" s="49"/>
      <c r="GPO162" s="49"/>
      <c r="GPP162" s="49"/>
      <c r="GPQ162" s="49"/>
      <c r="GPR162" s="49"/>
      <c r="GPS162" s="49"/>
      <c r="GPT162" s="51"/>
      <c r="GPU162" s="48"/>
      <c r="GPV162" s="49"/>
      <c r="GPW162" s="49"/>
      <c r="GPX162" s="49"/>
      <c r="GPY162" s="49"/>
      <c r="GPZ162" s="49"/>
      <c r="GQA162" s="49"/>
      <c r="GQB162" s="51"/>
      <c r="GQC162" s="48"/>
      <c r="GQD162" s="49"/>
      <c r="GQE162" s="49"/>
      <c r="GQF162" s="49"/>
      <c r="GQG162" s="49"/>
      <c r="GQH162" s="49"/>
      <c r="GQI162" s="49"/>
      <c r="GQJ162" s="51"/>
      <c r="GQK162" s="48"/>
      <c r="GQL162" s="49"/>
      <c r="GQM162" s="49"/>
      <c r="GQN162" s="49"/>
      <c r="GQO162" s="49"/>
      <c r="GQP162" s="49"/>
      <c r="GQQ162" s="49"/>
      <c r="GQR162" s="51"/>
      <c r="GQS162" s="48"/>
      <c r="GQT162" s="49"/>
      <c r="GQU162" s="49"/>
      <c r="GQV162" s="49"/>
      <c r="GQW162" s="49"/>
      <c r="GQX162" s="49"/>
      <c r="GQY162" s="49"/>
      <c r="GQZ162" s="51"/>
      <c r="GRA162" s="48"/>
      <c r="GRB162" s="49"/>
      <c r="GRC162" s="49"/>
      <c r="GRD162" s="49"/>
      <c r="GRE162" s="49"/>
      <c r="GRF162" s="49"/>
      <c r="GRG162" s="49"/>
      <c r="GRH162" s="51"/>
      <c r="GRI162" s="48"/>
      <c r="GRJ162" s="49"/>
      <c r="GRK162" s="49"/>
      <c r="GRL162" s="49"/>
      <c r="GRM162" s="49"/>
      <c r="GRN162" s="49"/>
      <c r="GRO162" s="49"/>
      <c r="GRP162" s="51"/>
      <c r="GRQ162" s="48"/>
      <c r="GRR162" s="49"/>
      <c r="GRS162" s="49"/>
      <c r="GRT162" s="49"/>
      <c r="GRU162" s="49"/>
      <c r="GRV162" s="49"/>
      <c r="GRW162" s="49"/>
      <c r="GRX162" s="51"/>
      <c r="GRY162" s="48"/>
      <c r="GRZ162" s="49"/>
      <c r="GSA162" s="49"/>
      <c r="GSB162" s="49"/>
      <c r="GSC162" s="49"/>
      <c r="GSD162" s="49"/>
      <c r="GSE162" s="49"/>
      <c r="GSF162" s="51"/>
      <c r="GSG162" s="48"/>
      <c r="GSH162" s="49"/>
      <c r="GSI162" s="49"/>
      <c r="GSJ162" s="49"/>
      <c r="GSK162" s="49"/>
      <c r="GSL162" s="49"/>
      <c r="GSM162" s="49"/>
      <c r="GSN162" s="51"/>
      <c r="GSO162" s="48"/>
      <c r="GSP162" s="49"/>
      <c r="GSQ162" s="49"/>
      <c r="GSR162" s="49"/>
      <c r="GSS162" s="49"/>
      <c r="GST162" s="49"/>
      <c r="GSU162" s="49"/>
      <c r="GSV162" s="51"/>
      <c r="GSW162" s="48"/>
      <c r="GSX162" s="49"/>
      <c r="GSY162" s="49"/>
      <c r="GSZ162" s="49"/>
      <c r="GTA162" s="49"/>
      <c r="GTB162" s="49"/>
      <c r="GTC162" s="49"/>
      <c r="GTD162" s="51"/>
      <c r="GTE162" s="48"/>
      <c r="GTF162" s="49"/>
      <c r="GTG162" s="49"/>
      <c r="GTH162" s="49"/>
      <c r="GTI162" s="49"/>
      <c r="GTJ162" s="49"/>
      <c r="GTK162" s="49"/>
      <c r="GTL162" s="51"/>
      <c r="GTM162" s="48"/>
      <c r="GTN162" s="49"/>
      <c r="GTO162" s="49"/>
      <c r="GTP162" s="49"/>
      <c r="GTQ162" s="49"/>
      <c r="GTR162" s="49"/>
      <c r="GTS162" s="49"/>
      <c r="GTT162" s="51"/>
      <c r="GTU162" s="48"/>
      <c r="GTV162" s="49"/>
      <c r="GTW162" s="49"/>
      <c r="GTX162" s="49"/>
      <c r="GTY162" s="49"/>
      <c r="GTZ162" s="49"/>
      <c r="GUA162" s="49"/>
      <c r="GUB162" s="51"/>
      <c r="GUC162" s="48"/>
      <c r="GUD162" s="49"/>
      <c r="GUE162" s="49"/>
      <c r="GUF162" s="49"/>
      <c r="GUG162" s="49"/>
      <c r="GUH162" s="49"/>
      <c r="GUI162" s="49"/>
      <c r="GUJ162" s="51"/>
      <c r="GUK162" s="48"/>
      <c r="GUL162" s="49"/>
      <c r="GUM162" s="49"/>
      <c r="GUN162" s="49"/>
      <c r="GUO162" s="49"/>
      <c r="GUP162" s="49"/>
      <c r="GUQ162" s="49"/>
      <c r="GUR162" s="51"/>
      <c r="GUS162" s="48"/>
      <c r="GUT162" s="49"/>
      <c r="GUU162" s="49"/>
      <c r="GUV162" s="49"/>
      <c r="GUW162" s="49"/>
      <c r="GUX162" s="49"/>
      <c r="GUY162" s="49"/>
      <c r="GUZ162" s="51"/>
      <c r="GVA162" s="48"/>
      <c r="GVB162" s="49"/>
      <c r="GVC162" s="49"/>
      <c r="GVD162" s="49"/>
      <c r="GVE162" s="49"/>
      <c r="GVF162" s="49"/>
      <c r="GVG162" s="49"/>
      <c r="GVH162" s="51"/>
      <c r="GVI162" s="48"/>
      <c r="GVJ162" s="49"/>
      <c r="GVK162" s="49"/>
      <c r="GVL162" s="49"/>
      <c r="GVM162" s="49"/>
      <c r="GVN162" s="49"/>
      <c r="GVO162" s="49"/>
      <c r="GVP162" s="51"/>
      <c r="GVQ162" s="48"/>
      <c r="GVR162" s="49"/>
      <c r="GVS162" s="49"/>
      <c r="GVT162" s="49"/>
      <c r="GVU162" s="49"/>
      <c r="GVV162" s="49"/>
      <c r="GVW162" s="49"/>
      <c r="GVX162" s="51"/>
      <c r="GVY162" s="48"/>
      <c r="GVZ162" s="49"/>
      <c r="GWA162" s="49"/>
      <c r="GWB162" s="49"/>
      <c r="GWC162" s="49"/>
      <c r="GWD162" s="49"/>
      <c r="GWE162" s="49"/>
      <c r="GWF162" s="51"/>
      <c r="GWG162" s="48"/>
      <c r="GWH162" s="49"/>
      <c r="GWI162" s="49"/>
      <c r="GWJ162" s="49"/>
      <c r="GWK162" s="49"/>
      <c r="GWL162" s="49"/>
      <c r="GWM162" s="49"/>
      <c r="GWN162" s="51"/>
      <c r="GWO162" s="48"/>
      <c r="GWP162" s="49"/>
      <c r="GWQ162" s="49"/>
      <c r="GWR162" s="49"/>
      <c r="GWS162" s="49"/>
      <c r="GWT162" s="49"/>
      <c r="GWU162" s="49"/>
      <c r="GWV162" s="51"/>
      <c r="GWW162" s="48"/>
      <c r="GWX162" s="49"/>
      <c r="GWY162" s="49"/>
      <c r="GWZ162" s="49"/>
      <c r="GXA162" s="49"/>
      <c r="GXB162" s="49"/>
      <c r="GXC162" s="49"/>
      <c r="GXD162" s="51"/>
      <c r="GXE162" s="48"/>
      <c r="GXF162" s="49"/>
      <c r="GXG162" s="49"/>
      <c r="GXH162" s="49"/>
      <c r="GXI162" s="49"/>
      <c r="GXJ162" s="49"/>
      <c r="GXK162" s="49"/>
      <c r="GXL162" s="51"/>
      <c r="GXM162" s="48"/>
      <c r="GXN162" s="49"/>
      <c r="GXO162" s="49"/>
      <c r="GXP162" s="49"/>
      <c r="GXQ162" s="49"/>
      <c r="GXR162" s="49"/>
      <c r="GXS162" s="49"/>
      <c r="GXT162" s="51"/>
      <c r="GXU162" s="48"/>
      <c r="GXV162" s="49"/>
      <c r="GXW162" s="49"/>
      <c r="GXX162" s="49"/>
      <c r="GXY162" s="49"/>
      <c r="GXZ162" s="49"/>
      <c r="GYA162" s="49"/>
      <c r="GYB162" s="51"/>
      <c r="GYC162" s="48"/>
      <c r="GYD162" s="49"/>
      <c r="GYE162" s="49"/>
      <c r="GYF162" s="49"/>
      <c r="GYG162" s="49"/>
      <c r="GYH162" s="49"/>
      <c r="GYI162" s="49"/>
      <c r="GYJ162" s="51"/>
      <c r="GYK162" s="48"/>
      <c r="GYL162" s="49"/>
      <c r="GYM162" s="49"/>
      <c r="GYN162" s="49"/>
      <c r="GYO162" s="49"/>
      <c r="GYP162" s="49"/>
      <c r="GYQ162" s="49"/>
      <c r="GYR162" s="51"/>
      <c r="GYS162" s="48"/>
      <c r="GYT162" s="49"/>
      <c r="GYU162" s="49"/>
      <c r="GYV162" s="49"/>
      <c r="GYW162" s="49"/>
      <c r="GYX162" s="49"/>
      <c r="GYY162" s="49"/>
      <c r="GYZ162" s="51"/>
      <c r="GZA162" s="48"/>
      <c r="GZB162" s="49"/>
      <c r="GZC162" s="49"/>
      <c r="GZD162" s="49"/>
      <c r="GZE162" s="49"/>
      <c r="GZF162" s="49"/>
      <c r="GZG162" s="49"/>
      <c r="GZH162" s="51"/>
      <c r="GZI162" s="48"/>
      <c r="GZJ162" s="49"/>
      <c r="GZK162" s="49"/>
      <c r="GZL162" s="49"/>
      <c r="GZM162" s="49"/>
      <c r="GZN162" s="49"/>
      <c r="GZO162" s="49"/>
      <c r="GZP162" s="51"/>
      <c r="GZQ162" s="48"/>
      <c r="GZR162" s="49"/>
      <c r="GZS162" s="49"/>
      <c r="GZT162" s="49"/>
      <c r="GZU162" s="49"/>
      <c r="GZV162" s="49"/>
      <c r="GZW162" s="49"/>
      <c r="GZX162" s="51"/>
      <c r="GZY162" s="48"/>
      <c r="GZZ162" s="49"/>
      <c r="HAA162" s="49"/>
      <c r="HAB162" s="49"/>
      <c r="HAC162" s="49"/>
      <c r="HAD162" s="49"/>
      <c r="HAE162" s="49"/>
      <c r="HAF162" s="51"/>
      <c r="HAG162" s="48"/>
      <c r="HAH162" s="49"/>
      <c r="HAI162" s="49"/>
      <c r="HAJ162" s="49"/>
      <c r="HAK162" s="49"/>
      <c r="HAL162" s="49"/>
      <c r="HAM162" s="49"/>
      <c r="HAN162" s="51"/>
      <c r="HAO162" s="48"/>
      <c r="HAP162" s="49"/>
      <c r="HAQ162" s="49"/>
      <c r="HAR162" s="49"/>
      <c r="HAS162" s="49"/>
      <c r="HAT162" s="49"/>
      <c r="HAU162" s="49"/>
      <c r="HAV162" s="51"/>
      <c r="HAW162" s="48"/>
      <c r="HAX162" s="49"/>
      <c r="HAY162" s="49"/>
      <c r="HAZ162" s="49"/>
      <c r="HBA162" s="49"/>
      <c r="HBB162" s="49"/>
      <c r="HBC162" s="49"/>
      <c r="HBD162" s="51"/>
      <c r="HBE162" s="48"/>
      <c r="HBF162" s="49"/>
      <c r="HBG162" s="49"/>
      <c r="HBH162" s="49"/>
      <c r="HBI162" s="49"/>
      <c r="HBJ162" s="49"/>
      <c r="HBK162" s="49"/>
      <c r="HBL162" s="51"/>
      <c r="HBM162" s="48"/>
      <c r="HBN162" s="49"/>
      <c r="HBO162" s="49"/>
      <c r="HBP162" s="49"/>
      <c r="HBQ162" s="49"/>
      <c r="HBR162" s="49"/>
      <c r="HBS162" s="49"/>
      <c r="HBT162" s="51"/>
      <c r="HBU162" s="48"/>
      <c r="HBV162" s="49"/>
      <c r="HBW162" s="49"/>
      <c r="HBX162" s="49"/>
      <c r="HBY162" s="49"/>
      <c r="HBZ162" s="49"/>
      <c r="HCA162" s="49"/>
      <c r="HCB162" s="51"/>
      <c r="HCC162" s="48"/>
      <c r="HCD162" s="49"/>
      <c r="HCE162" s="49"/>
      <c r="HCF162" s="49"/>
      <c r="HCG162" s="49"/>
      <c r="HCH162" s="49"/>
      <c r="HCI162" s="49"/>
      <c r="HCJ162" s="51"/>
      <c r="HCK162" s="48"/>
      <c r="HCL162" s="49"/>
      <c r="HCM162" s="49"/>
      <c r="HCN162" s="49"/>
      <c r="HCO162" s="49"/>
      <c r="HCP162" s="49"/>
      <c r="HCQ162" s="49"/>
      <c r="HCR162" s="51"/>
      <c r="HCS162" s="48"/>
      <c r="HCT162" s="49"/>
      <c r="HCU162" s="49"/>
      <c r="HCV162" s="49"/>
      <c r="HCW162" s="49"/>
      <c r="HCX162" s="49"/>
      <c r="HCY162" s="49"/>
      <c r="HCZ162" s="51"/>
      <c r="HDA162" s="48"/>
      <c r="HDB162" s="49"/>
      <c r="HDC162" s="49"/>
      <c r="HDD162" s="49"/>
      <c r="HDE162" s="49"/>
      <c r="HDF162" s="49"/>
      <c r="HDG162" s="49"/>
      <c r="HDH162" s="51"/>
      <c r="HDI162" s="48"/>
      <c r="HDJ162" s="49"/>
      <c r="HDK162" s="49"/>
      <c r="HDL162" s="49"/>
      <c r="HDM162" s="49"/>
      <c r="HDN162" s="49"/>
      <c r="HDO162" s="49"/>
      <c r="HDP162" s="51"/>
      <c r="HDQ162" s="48"/>
      <c r="HDR162" s="49"/>
      <c r="HDS162" s="49"/>
      <c r="HDT162" s="49"/>
      <c r="HDU162" s="49"/>
      <c r="HDV162" s="49"/>
      <c r="HDW162" s="49"/>
      <c r="HDX162" s="51"/>
      <c r="HDY162" s="48"/>
      <c r="HDZ162" s="49"/>
      <c r="HEA162" s="49"/>
      <c r="HEB162" s="49"/>
      <c r="HEC162" s="49"/>
      <c r="HED162" s="49"/>
      <c r="HEE162" s="49"/>
      <c r="HEF162" s="51"/>
      <c r="HEG162" s="48"/>
      <c r="HEH162" s="49"/>
      <c r="HEI162" s="49"/>
      <c r="HEJ162" s="49"/>
      <c r="HEK162" s="49"/>
      <c r="HEL162" s="49"/>
      <c r="HEM162" s="49"/>
      <c r="HEN162" s="51"/>
      <c r="HEO162" s="48"/>
      <c r="HEP162" s="49"/>
      <c r="HEQ162" s="49"/>
      <c r="HER162" s="49"/>
      <c r="HES162" s="49"/>
      <c r="HET162" s="49"/>
      <c r="HEU162" s="49"/>
      <c r="HEV162" s="51"/>
      <c r="HEW162" s="48"/>
      <c r="HEX162" s="49"/>
      <c r="HEY162" s="49"/>
      <c r="HEZ162" s="49"/>
      <c r="HFA162" s="49"/>
      <c r="HFB162" s="49"/>
      <c r="HFC162" s="49"/>
      <c r="HFD162" s="51"/>
      <c r="HFE162" s="48"/>
      <c r="HFF162" s="49"/>
      <c r="HFG162" s="49"/>
      <c r="HFH162" s="49"/>
      <c r="HFI162" s="49"/>
      <c r="HFJ162" s="49"/>
      <c r="HFK162" s="49"/>
      <c r="HFL162" s="51"/>
      <c r="HFM162" s="48"/>
      <c r="HFN162" s="49"/>
      <c r="HFO162" s="49"/>
      <c r="HFP162" s="49"/>
      <c r="HFQ162" s="49"/>
      <c r="HFR162" s="49"/>
      <c r="HFS162" s="49"/>
      <c r="HFT162" s="51"/>
      <c r="HFU162" s="48"/>
      <c r="HFV162" s="49"/>
      <c r="HFW162" s="49"/>
      <c r="HFX162" s="49"/>
      <c r="HFY162" s="49"/>
      <c r="HFZ162" s="49"/>
      <c r="HGA162" s="49"/>
      <c r="HGB162" s="51"/>
      <c r="HGC162" s="48"/>
      <c r="HGD162" s="49"/>
      <c r="HGE162" s="49"/>
      <c r="HGF162" s="49"/>
      <c r="HGG162" s="49"/>
      <c r="HGH162" s="49"/>
      <c r="HGI162" s="49"/>
      <c r="HGJ162" s="51"/>
      <c r="HGK162" s="48"/>
      <c r="HGL162" s="49"/>
      <c r="HGM162" s="49"/>
      <c r="HGN162" s="49"/>
      <c r="HGO162" s="49"/>
      <c r="HGP162" s="49"/>
      <c r="HGQ162" s="49"/>
      <c r="HGR162" s="51"/>
      <c r="HGS162" s="48"/>
      <c r="HGT162" s="49"/>
      <c r="HGU162" s="49"/>
      <c r="HGV162" s="49"/>
      <c r="HGW162" s="49"/>
      <c r="HGX162" s="49"/>
      <c r="HGY162" s="49"/>
      <c r="HGZ162" s="51"/>
      <c r="HHA162" s="48"/>
      <c r="HHB162" s="49"/>
      <c r="HHC162" s="49"/>
      <c r="HHD162" s="49"/>
      <c r="HHE162" s="49"/>
      <c r="HHF162" s="49"/>
      <c r="HHG162" s="49"/>
      <c r="HHH162" s="51"/>
      <c r="HHI162" s="48"/>
      <c r="HHJ162" s="49"/>
      <c r="HHK162" s="49"/>
      <c r="HHL162" s="49"/>
      <c r="HHM162" s="49"/>
      <c r="HHN162" s="49"/>
      <c r="HHO162" s="49"/>
      <c r="HHP162" s="51"/>
      <c r="HHQ162" s="48"/>
      <c r="HHR162" s="49"/>
      <c r="HHS162" s="49"/>
      <c r="HHT162" s="49"/>
      <c r="HHU162" s="49"/>
      <c r="HHV162" s="49"/>
      <c r="HHW162" s="49"/>
      <c r="HHX162" s="51"/>
      <c r="HHY162" s="48"/>
      <c r="HHZ162" s="49"/>
      <c r="HIA162" s="49"/>
      <c r="HIB162" s="49"/>
      <c r="HIC162" s="49"/>
      <c r="HID162" s="49"/>
      <c r="HIE162" s="49"/>
      <c r="HIF162" s="51"/>
      <c r="HIG162" s="48"/>
      <c r="HIH162" s="49"/>
      <c r="HII162" s="49"/>
      <c r="HIJ162" s="49"/>
      <c r="HIK162" s="49"/>
      <c r="HIL162" s="49"/>
      <c r="HIM162" s="49"/>
      <c r="HIN162" s="51"/>
      <c r="HIO162" s="48"/>
      <c r="HIP162" s="49"/>
      <c r="HIQ162" s="49"/>
      <c r="HIR162" s="49"/>
      <c r="HIS162" s="49"/>
      <c r="HIT162" s="49"/>
      <c r="HIU162" s="49"/>
      <c r="HIV162" s="51"/>
      <c r="HIW162" s="48"/>
      <c r="HIX162" s="49"/>
      <c r="HIY162" s="49"/>
      <c r="HIZ162" s="49"/>
      <c r="HJA162" s="49"/>
      <c r="HJB162" s="49"/>
      <c r="HJC162" s="49"/>
      <c r="HJD162" s="51"/>
      <c r="HJE162" s="48"/>
      <c r="HJF162" s="49"/>
      <c r="HJG162" s="49"/>
      <c r="HJH162" s="49"/>
      <c r="HJI162" s="49"/>
      <c r="HJJ162" s="49"/>
      <c r="HJK162" s="49"/>
      <c r="HJL162" s="51"/>
      <c r="HJM162" s="48"/>
      <c r="HJN162" s="49"/>
      <c r="HJO162" s="49"/>
      <c r="HJP162" s="49"/>
      <c r="HJQ162" s="49"/>
      <c r="HJR162" s="49"/>
      <c r="HJS162" s="49"/>
      <c r="HJT162" s="51"/>
      <c r="HJU162" s="48"/>
      <c r="HJV162" s="49"/>
      <c r="HJW162" s="49"/>
      <c r="HJX162" s="49"/>
      <c r="HJY162" s="49"/>
      <c r="HJZ162" s="49"/>
      <c r="HKA162" s="49"/>
      <c r="HKB162" s="51"/>
      <c r="HKC162" s="48"/>
      <c r="HKD162" s="49"/>
      <c r="HKE162" s="49"/>
      <c r="HKF162" s="49"/>
      <c r="HKG162" s="49"/>
      <c r="HKH162" s="49"/>
      <c r="HKI162" s="49"/>
      <c r="HKJ162" s="51"/>
      <c r="HKK162" s="48"/>
      <c r="HKL162" s="49"/>
      <c r="HKM162" s="49"/>
      <c r="HKN162" s="49"/>
      <c r="HKO162" s="49"/>
      <c r="HKP162" s="49"/>
      <c r="HKQ162" s="49"/>
      <c r="HKR162" s="51"/>
      <c r="HKS162" s="48"/>
      <c r="HKT162" s="49"/>
      <c r="HKU162" s="49"/>
      <c r="HKV162" s="49"/>
      <c r="HKW162" s="49"/>
      <c r="HKX162" s="49"/>
      <c r="HKY162" s="49"/>
      <c r="HKZ162" s="51"/>
      <c r="HLA162" s="48"/>
      <c r="HLB162" s="49"/>
      <c r="HLC162" s="49"/>
      <c r="HLD162" s="49"/>
      <c r="HLE162" s="49"/>
      <c r="HLF162" s="49"/>
      <c r="HLG162" s="49"/>
      <c r="HLH162" s="51"/>
      <c r="HLI162" s="48"/>
      <c r="HLJ162" s="49"/>
      <c r="HLK162" s="49"/>
      <c r="HLL162" s="49"/>
      <c r="HLM162" s="49"/>
      <c r="HLN162" s="49"/>
      <c r="HLO162" s="49"/>
      <c r="HLP162" s="51"/>
      <c r="HLQ162" s="48"/>
      <c r="HLR162" s="49"/>
      <c r="HLS162" s="49"/>
      <c r="HLT162" s="49"/>
      <c r="HLU162" s="49"/>
      <c r="HLV162" s="49"/>
      <c r="HLW162" s="49"/>
      <c r="HLX162" s="51"/>
      <c r="HLY162" s="48"/>
      <c r="HLZ162" s="49"/>
      <c r="HMA162" s="49"/>
      <c r="HMB162" s="49"/>
      <c r="HMC162" s="49"/>
      <c r="HMD162" s="49"/>
      <c r="HME162" s="49"/>
      <c r="HMF162" s="51"/>
      <c r="HMG162" s="48"/>
      <c r="HMH162" s="49"/>
      <c r="HMI162" s="49"/>
      <c r="HMJ162" s="49"/>
      <c r="HMK162" s="49"/>
      <c r="HML162" s="49"/>
      <c r="HMM162" s="49"/>
      <c r="HMN162" s="51"/>
      <c r="HMO162" s="48"/>
      <c r="HMP162" s="49"/>
      <c r="HMQ162" s="49"/>
      <c r="HMR162" s="49"/>
      <c r="HMS162" s="49"/>
      <c r="HMT162" s="49"/>
      <c r="HMU162" s="49"/>
      <c r="HMV162" s="51"/>
      <c r="HMW162" s="48"/>
      <c r="HMX162" s="49"/>
      <c r="HMY162" s="49"/>
      <c r="HMZ162" s="49"/>
      <c r="HNA162" s="49"/>
      <c r="HNB162" s="49"/>
      <c r="HNC162" s="49"/>
      <c r="HND162" s="51"/>
      <c r="HNE162" s="48"/>
      <c r="HNF162" s="49"/>
      <c r="HNG162" s="49"/>
      <c r="HNH162" s="49"/>
      <c r="HNI162" s="49"/>
      <c r="HNJ162" s="49"/>
      <c r="HNK162" s="49"/>
      <c r="HNL162" s="51"/>
      <c r="HNM162" s="48"/>
      <c r="HNN162" s="49"/>
      <c r="HNO162" s="49"/>
      <c r="HNP162" s="49"/>
      <c r="HNQ162" s="49"/>
      <c r="HNR162" s="49"/>
      <c r="HNS162" s="49"/>
      <c r="HNT162" s="51"/>
      <c r="HNU162" s="48"/>
      <c r="HNV162" s="49"/>
      <c r="HNW162" s="49"/>
      <c r="HNX162" s="49"/>
      <c r="HNY162" s="49"/>
      <c r="HNZ162" s="49"/>
      <c r="HOA162" s="49"/>
      <c r="HOB162" s="51"/>
      <c r="HOC162" s="48"/>
      <c r="HOD162" s="49"/>
      <c r="HOE162" s="49"/>
      <c r="HOF162" s="49"/>
      <c r="HOG162" s="49"/>
      <c r="HOH162" s="49"/>
      <c r="HOI162" s="49"/>
      <c r="HOJ162" s="51"/>
      <c r="HOK162" s="48"/>
      <c r="HOL162" s="49"/>
      <c r="HOM162" s="49"/>
      <c r="HON162" s="49"/>
      <c r="HOO162" s="49"/>
      <c r="HOP162" s="49"/>
      <c r="HOQ162" s="49"/>
      <c r="HOR162" s="51"/>
      <c r="HOS162" s="48"/>
      <c r="HOT162" s="49"/>
      <c r="HOU162" s="49"/>
      <c r="HOV162" s="49"/>
      <c r="HOW162" s="49"/>
      <c r="HOX162" s="49"/>
      <c r="HOY162" s="49"/>
      <c r="HOZ162" s="51"/>
      <c r="HPA162" s="48"/>
      <c r="HPB162" s="49"/>
      <c r="HPC162" s="49"/>
      <c r="HPD162" s="49"/>
      <c r="HPE162" s="49"/>
      <c r="HPF162" s="49"/>
      <c r="HPG162" s="49"/>
      <c r="HPH162" s="51"/>
      <c r="HPI162" s="48"/>
      <c r="HPJ162" s="49"/>
      <c r="HPK162" s="49"/>
      <c r="HPL162" s="49"/>
      <c r="HPM162" s="49"/>
      <c r="HPN162" s="49"/>
      <c r="HPO162" s="49"/>
      <c r="HPP162" s="51"/>
      <c r="HPQ162" s="48"/>
      <c r="HPR162" s="49"/>
      <c r="HPS162" s="49"/>
      <c r="HPT162" s="49"/>
      <c r="HPU162" s="49"/>
      <c r="HPV162" s="49"/>
      <c r="HPW162" s="49"/>
      <c r="HPX162" s="51"/>
      <c r="HPY162" s="48"/>
      <c r="HPZ162" s="49"/>
      <c r="HQA162" s="49"/>
      <c r="HQB162" s="49"/>
      <c r="HQC162" s="49"/>
      <c r="HQD162" s="49"/>
      <c r="HQE162" s="49"/>
      <c r="HQF162" s="51"/>
      <c r="HQG162" s="48"/>
      <c r="HQH162" s="49"/>
      <c r="HQI162" s="49"/>
      <c r="HQJ162" s="49"/>
      <c r="HQK162" s="49"/>
      <c r="HQL162" s="49"/>
      <c r="HQM162" s="49"/>
      <c r="HQN162" s="51"/>
      <c r="HQO162" s="48"/>
      <c r="HQP162" s="49"/>
      <c r="HQQ162" s="49"/>
      <c r="HQR162" s="49"/>
      <c r="HQS162" s="49"/>
      <c r="HQT162" s="49"/>
      <c r="HQU162" s="49"/>
      <c r="HQV162" s="51"/>
      <c r="HQW162" s="48"/>
      <c r="HQX162" s="49"/>
      <c r="HQY162" s="49"/>
      <c r="HQZ162" s="49"/>
      <c r="HRA162" s="49"/>
      <c r="HRB162" s="49"/>
      <c r="HRC162" s="49"/>
      <c r="HRD162" s="51"/>
      <c r="HRE162" s="48"/>
      <c r="HRF162" s="49"/>
      <c r="HRG162" s="49"/>
      <c r="HRH162" s="49"/>
      <c r="HRI162" s="49"/>
      <c r="HRJ162" s="49"/>
      <c r="HRK162" s="49"/>
      <c r="HRL162" s="51"/>
      <c r="HRM162" s="48"/>
      <c r="HRN162" s="49"/>
      <c r="HRO162" s="49"/>
      <c r="HRP162" s="49"/>
      <c r="HRQ162" s="49"/>
      <c r="HRR162" s="49"/>
      <c r="HRS162" s="49"/>
      <c r="HRT162" s="51"/>
      <c r="HRU162" s="48"/>
      <c r="HRV162" s="49"/>
      <c r="HRW162" s="49"/>
      <c r="HRX162" s="49"/>
      <c r="HRY162" s="49"/>
      <c r="HRZ162" s="49"/>
      <c r="HSA162" s="49"/>
      <c r="HSB162" s="51"/>
      <c r="HSC162" s="48"/>
      <c r="HSD162" s="49"/>
      <c r="HSE162" s="49"/>
      <c r="HSF162" s="49"/>
      <c r="HSG162" s="49"/>
      <c r="HSH162" s="49"/>
      <c r="HSI162" s="49"/>
      <c r="HSJ162" s="51"/>
      <c r="HSK162" s="48"/>
      <c r="HSL162" s="49"/>
      <c r="HSM162" s="49"/>
      <c r="HSN162" s="49"/>
      <c r="HSO162" s="49"/>
      <c r="HSP162" s="49"/>
      <c r="HSQ162" s="49"/>
      <c r="HSR162" s="51"/>
      <c r="HSS162" s="48"/>
      <c r="HST162" s="49"/>
      <c r="HSU162" s="49"/>
      <c r="HSV162" s="49"/>
      <c r="HSW162" s="49"/>
      <c r="HSX162" s="49"/>
      <c r="HSY162" s="49"/>
      <c r="HSZ162" s="51"/>
      <c r="HTA162" s="48"/>
      <c r="HTB162" s="49"/>
      <c r="HTC162" s="49"/>
      <c r="HTD162" s="49"/>
      <c r="HTE162" s="49"/>
      <c r="HTF162" s="49"/>
      <c r="HTG162" s="49"/>
      <c r="HTH162" s="51"/>
      <c r="HTI162" s="48"/>
      <c r="HTJ162" s="49"/>
      <c r="HTK162" s="49"/>
      <c r="HTL162" s="49"/>
      <c r="HTM162" s="49"/>
      <c r="HTN162" s="49"/>
      <c r="HTO162" s="49"/>
      <c r="HTP162" s="51"/>
      <c r="HTQ162" s="48"/>
      <c r="HTR162" s="49"/>
      <c r="HTS162" s="49"/>
      <c r="HTT162" s="49"/>
      <c r="HTU162" s="49"/>
      <c r="HTV162" s="49"/>
      <c r="HTW162" s="49"/>
      <c r="HTX162" s="51"/>
      <c r="HTY162" s="48"/>
      <c r="HTZ162" s="49"/>
      <c r="HUA162" s="49"/>
      <c r="HUB162" s="49"/>
      <c r="HUC162" s="49"/>
      <c r="HUD162" s="49"/>
      <c r="HUE162" s="49"/>
      <c r="HUF162" s="51"/>
      <c r="HUG162" s="48"/>
      <c r="HUH162" s="49"/>
      <c r="HUI162" s="49"/>
      <c r="HUJ162" s="49"/>
      <c r="HUK162" s="49"/>
      <c r="HUL162" s="49"/>
      <c r="HUM162" s="49"/>
      <c r="HUN162" s="51"/>
      <c r="HUO162" s="48"/>
      <c r="HUP162" s="49"/>
      <c r="HUQ162" s="49"/>
      <c r="HUR162" s="49"/>
      <c r="HUS162" s="49"/>
      <c r="HUT162" s="49"/>
      <c r="HUU162" s="49"/>
      <c r="HUV162" s="51"/>
      <c r="HUW162" s="48"/>
      <c r="HUX162" s="49"/>
      <c r="HUY162" s="49"/>
      <c r="HUZ162" s="49"/>
      <c r="HVA162" s="49"/>
      <c r="HVB162" s="49"/>
      <c r="HVC162" s="49"/>
      <c r="HVD162" s="51"/>
      <c r="HVE162" s="48"/>
      <c r="HVF162" s="49"/>
      <c r="HVG162" s="49"/>
      <c r="HVH162" s="49"/>
      <c r="HVI162" s="49"/>
      <c r="HVJ162" s="49"/>
      <c r="HVK162" s="49"/>
      <c r="HVL162" s="51"/>
      <c r="HVM162" s="48"/>
      <c r="HVN162" s="49"/>
      <c r="HVO162" s="49"/>
      <c r="HVP162" s="49"/>
      <c r="HVQ162" s="49"/>
      <c r="HVR162" s="49"/>
      <c r="HVS162" s="49"/>
      <c r="HVT162" s="51"/>
      <c r="HVU162" s="48"/>
      <c r="HVV162" s="49"/>
      <c r="HVW162" s="49"/>
      <c r="HVX162" s="49"/>
      <c r="HVY162" s="49"/>
      <c r="HVZ162" s="49"/>
      <c r="HWA162" s="49"/>
      <c r="HWB162" s="51"/>
      <c r="HWC162" s="48"/>
      <c r="HWD162" s="49"/>
      <c r="HWE162" s="49"/>
      <c r="HWF162" s="49"/>
      <c r="HWG162" s="49"/>
      <c r="HWH162" s="49"/>
      <c r="HWI162" s="49"/>
      <c r="HWJ162" s="51"/>
      <c r="HWK162" s="48"/>
      <c r="HWL162" s="49"/>
      <c r="HWM162" s="49"/>
      <c r="HWN162" s="49"/>
      <c r="HWO162" s="49"/>
      <c r="HWP162" s="49"/>
      <c r="HWQ162" s="49"/>
      <c r="HWR162" s="51"/>
      <c r="HWS162" s="48"/>
      <c r="HWT162" s="49"/>
      <c r="HWU162" s="49"/>
      <c r="HWV162" s="49"/>
      <c r="HWW162" s="49"/>
      <c r="HWX162" s="49"/>
      <c r="HWY162" s="49"/>
      <c r="HWZ162" s="51"/>
      <c r="HXA162" s="48"/>
      <c r="HXB162" s="49"/>
      <c r="HXC162" s="49"/>
      <c r="HXD162" s="49"/>
      <c r="HXE162" s="49"/>
      <c r="HXF162" s="49"/>
      <c r="HXG162" s="49"/>
      <c r="HXH162" s="51"/>
      <c r="HXI162" s="48"/>
      <c r="HXJ162" s="49"/>
      <c r="HXK162" s="49"/>
      <c r="HXL162" s="49"/>
      <c r="HXM162" s="49"/>
      <c r="HXN162" s="49"/>
      <c r="HXO162" s="49"/>
      <c r="HXP162" s="51"/>
      <c r="HXQ162" s="48"/>
      <c r="HXR162" s="49"/>
      <c r="HXS162" s="49"/>
      <c r="HXT162" s="49"/>
      <c r="HXU162" s="49"/>
      <c r="HXV162" s="49"/>
      <c r="HXW162" s="49"/>
      <c r="HXX162" s="51"/>
      <c r="HXY162" s="48"/>
      <c r="HXZ162" s="49"/>
      <c r="HYA162" s="49"/>
      <c r="HYB162" s="49"/>
      <c r="HYC162" s="49"/>
      <c r="HYD162" s="49"/>
      <c r="HYE162" s="49"/>
      <c r="HYF162" s="51"/>
      <c r="HYG162" s="48"/>
      <c r="HYH162" s="49"/>
      <c r="HYI162" s="49"/>
      <c r="HYJ162" s="49"/>
      <c r="HYK162" s="49"/>
      <c r="HYL162" s="49"/>
      <c r="HYM162" s="49"/>
      <c r="HYN162" s="51"/>
      <c r="HYO162" s="48"/>
      <c r="HYP162" s="49"/>
      <c r="HYQ162" s="49"/>
      <c r="HYR162" s="49"/>
      <c r="HYS162" s="49"/>
      <c r="HYT162" s="49"/>
      <c r="HYU162" s="49"/>
      <c r="HYV162" s="51"/>
      <c r="HYW162" s="48"/>
      <c r="HYX162" s="49"/>
      <c r="HYY162" s="49"/>
      <c r="HYZ162" s="49"/>
      <c r="HZA162" s="49"/>
      <c r="HZB162" s="49"/>
      <c r="HZC162" s="49"/>
      <c r="HZD162" s="51"/>
      <c r="HZE162" s="48"/>
      <c r="HZF162" s="49"/>
      <c r="HZG162" s="49"/>
      <c r="HZH162" s="49"/>
      <c r="HZI162" s="49"/>
      <c r="HZJ162" s="49"/>
      <c r="HZK162" s="49"/>
      <c r="HZL162" s="51"/>
      <c r="HZM162" s="48"/>
      <c r="HZN162" s="49"/>
      <c r="HZO162" s="49"/>
      <c r="HZP162" s="49"/>
      <c r="HZQ162" s="49"/>
      <c r="HZR162" s="49"/>
      <c r="HZS162" s="49"/>
      <c r="HZT162" s="51"/>
      <c r="HZU162" s="48"/>
      <c r="HZV162" s="49"/>
      <c r="HZW162" s="49"/>
      <c r="HZX162" s="49"/>
      <c r="HZY162" s="49"/>
      <c r="HZZ162" s="49"/>
      <c r="IAA162" s="49"/>
      <c r="IAB162" s="51"/>
      <c r="IAC162" s="48"/>
      <c r="IAD162" s="49"/>
      <c r="IAE162" s="49"/>
      <c r="IAF162" s="49"/>
      <c r="IAG162" s="49"/>
      <c r="IAH162" s="49"/>
      <c r="IAI162" s="49"/>
      <c r="IAJ162" s="51"/>
      <c r="IAK162" s="48"/>
      <c r="IAL162" s="49"/>
      <c r="IAM162" s="49"/>
      <c r="IAN162" s="49"/>
      <c r="IAO162" s="49"/>
      <c r="IAP162" s="49"/>
      <c r="IAQ162" s="49"/>
      <c r="IAR162" s="51"/>
      <c r="IAS162" s="48"/>
      <c r="IAT162" s="49"/>
      <c r="IAU162" s="49"/>
      <c r="IAV162" s="49"/>
      <c r="IAW162" s="49"/>
      <c r="IAX162" s="49"/>
      <c r="IAY162" s="49"/>
      <c r="IAZ162" s="51"/>
      <c r="IBA162" s="48"/>
      <c r="IBB162" s="49"/>
      <c r="IBC162" s="49"/>
      <c r="IBD162" s="49"/>
      <c r="IBE162" s="49"/>
      <c r="IBF162" s="49"/>
      <c r="IBG162" s="49"/>
      <c r="IBH162" s="51"/>
      <c r="IBI162" s="48"/>
      <c r="IBJ162" s="49"/>
      <c r="IBK162" s="49"/>
      <c r="IBL162" s="49"/>
      <c r="IBM162" s="49"/>
      <c r="IBN162" s="49"/>
      <c r="IBO162" s="49"/>
      <c r="IBP162" s="51"/>
      <c r="IBQ162" s="48"/>
      <c r="IBR162" s="49"/>
      <c r="IBS162" s="49"/>
      <c r="IBT162" s="49"/>
      <c r="IBU162" s="49"/>
      <c r="IBV162" s="49"/>
      <c r="IBW162" s="49"/>
      <c r="IBX162" s="51"/>
      <c r="IBY162" s="48"/>
      <c r="IBZ162" s="49"/>
      <c r="ICA162" s="49"/>
      <c r="ICB162" s="49"/>
      <c r="ICC162" s="49"/>
      <c r="ICD162" s="49"/>
      <c r="ICE162" s="49"/>
      <c r="ICF162" s="51"/>
      <c r="ICG162" s="48"/>
      <c r="ICH162" s="49"/>
      <c r="ICI162" s="49"/>
      <c r="ICJ162" s="49"/>
      <c r="ICK162" s="49"/>
      <c r="ICL162" s="49"/>
      <c r="ICM162" s="49"/>
      <c r="ICN162" s="51"/>
      <c r="ICO162" s="48"/>
      <c r="ICP162" s="49"/>
      <c r="ICQ162" s="49"/>
      <c r="ICR162" s="49"/>
      <c r="ICS162" s="49"/>
      <c r="ICT162" s="49"/>
      <c r="ICU162" s="49"/>
      <c r="ICV162" s="51"/>
      <c r="ICW162" s="48"/>
      <c r="ICX162" s="49"/>
      <c r="ICY162" s="49"/>
      <c r="ICZ162" s="49"/>
      <c r="IDA162" s="49"/>
      <c r="IDB162" s="49"/>
      <c r="IDC162" s="49"/>
      <c r="IDD162" s="51"/>
      <c r="IDE162" s="48"/>
      <c r="IDF162" s="49"/>
      <c r="IDG162" s="49"/>
      <c r="IDH162" s="49"/>
      <c r="IDI162" s="49"/>
      <c r="IDJ162" s="49"/>
      <c r="IDK162" s="49"/>
      <c r="IDL162" s="51"/>
      <c r="IDM162" s="48"/>
      <c r="IDN162" s="49"/>
      <c r="IDO162" s="49"/>
      <c r="IDP162" s="49"/>
      <c r="IDQ162" s="49"/>
      <c r="IDR162" s="49"/>
      <c r="IDS162" s="49"/>
      <c r="IDT162" s="51"/>
      <c r="IDU162" s="48"/>
      <c r="IDV162" s="49"/>
      <c r="IDW162" s="49"/>
      <c r="IDX162" s="49"/>
      <c r="IDY162" s="49"/>
      <c r="IDZ162" s="49"/>
      <c r="IEA162" s="49"/>
      <c r="IEB162" s="51"/>
      <c r="IEC162" s="48"/>
      <c r="IED162" s="49"/>
      <c r="IEE162" s="49"/>
      <c r="IEF162" s="49"/>
      <c r="IEG162" s="49"/>
      <c r="IEH162" s="49"/>
      <c r="IEI162" s="49"/>
      <c r="IEJ162" s="51"/>
      <c r="IEK162" s="48"/>
      <c r="IEL162" s="49"/>
      <c r="IEM162" s="49"/>
      <c r="IEN162" s="49"/>
      <c r="IEO162" s="49"/>
      <c r="IEP162" s="49"/>
      <c r="IEQ162" s="49"/>
      <c r="IER162" s="51"/>
      <c r="IES162" s="48"/>
      <c r="IET162" s="49"/>
      <c r="IEU162" s="49"/>
      <c r="IEV162" s="49"/>
      <c r="IEW162" s="49"/>
      <c r="IEX162" s="49"/>
      <c r="IEY162" s="49"/>
      <c r="IEZ162" s="51"/>
      <c r="IFA162" s="48"/>
      <c r="IFB162" s="49"/>
      <c r="IFC162" s="49"/>
      <c r="IFD162" s="49"/>
      <c r="IFE162" s="49"/>
      <c r="IFF162" s="49"/>
      <c r="IFG162" s="49"/>
      <c r="IFH162" s="51"/>
      <c r="IFI162" s="48"/>
      <c r="IFJ162" s="49"/>
      <c r="IFK162" s="49"/>
      <c r="IFL162" s="49"/>
      <c r="IFM162" s="49"/>
      <c r="IFN162" s="49"/>
      <c r="IFO162" s="49"/>
      <c r="IFP162" s="51"/>
      <c r="IFQ162" s="48"/>
      <c r="IFR162" s="49"/>
      <c r="IFS162" s="49"/>
      <c r="IFT162" s="49"/>
      <c r="IFU162" s="49"/>
      <c r="IFV162" s="49"/>
      <c r="IFW162" s="49"/>
      <c r="IFX162" s="51"/>
      <c r="IFY162" s="48"/>
      <c r="IFZ162" s="49"/>
      <c r="IGA162" s="49"/>
      <c r="IGB162" s="49"/>
      <c r="IGC162" s="49"/>
      <c r="IGD162" s="49"/>
      <c r="IGE162" s="49"/>
      <c r="IGF162" s="51"/>
      <c r="IGG162" s="48"/>
      <c r="IGH162" s="49"/>
      <c r="IGI162" s="49"/>
      <c r="IGJ162" s="49"/>
      <c r="IGK162" s="49"/>
      <c r="IGL162" s="49"/>
      <c r="IGM162" s="49"/>
      <c r="IGN162" s="51"/>
      <c r="IGO162" s="48"/>
      <c r="IGP162" s="49"/>
      <c r="IGQ162" s="49"/>
      <c r="IGR162" s="49"/>
      <c r="IGS162" s="49"/>
      <c r="IGT162" s="49"/>
      <c r="IGU162" s="49"/>
      <c r="IGV162" s="51"/>
      <c r="IGW162" s="48"/>
      <c r="IGX162" s="49"/>
      <c r="IGY162" s="49"/>
      <c r="IGZ162" s="49"/>
      <c r="IHA162" s="49"/>
      <c r="IHB162" s="49"/>
      <c r="IHC162" s="49"/>
      <c r="IHD162" s="51"/>
      <c r="IHE162" s="48"/>
      <c r="IHF162" s="49"/>
      <c r="IHG162" s="49"/>
      <c r="IHH162" s="49"/>
      <c r="IHI162" s="49"/>
      <c r="IHJ162" s="49"/>
      <c r="IHK162" s="49"/>
      <c r="IHL162" s="51"/>
      <c r="IHM162" s="48"/>
      <c r="IHN162" s="49"/>
      <c r="IHO162" s="49"/>
      <c r="IHP162" s="49"/>
      <c r="IHQ162" s="49"/>
      <c r="IHR162" s="49"/>
      <c r="IHS162" s="49"/>
      <c r="IHT162" s="51"/>
      <c r="IHU162" s="48"/>
      <c r="IHV162" s="49"/>
      <c r="IHW162" s="49"/>
      <c r="IHX162" s="49"/>
      <c r="IHY162" s="49"/>
      <c r="IHZ162" s="49"/>
      <c r="IIA162" s="49"/>
      <c r="IIB162" s="51"/>
      <c r="IIC162" s="48"/>
      <c r="IID162" s="49"/>
      <c r="IIE162" s="49"/>
      <c r="IIF162" s="49"/>
      <c r="IIG162" s="49"/>
      <c r="IIH162" s="49"/>
      <c r="III162" s="49"/>
      <c r="IIJ162" s="51"/>
      <c r="IIK162" s="48"/>
      <c r="IIL162" s="49"/>
      <c r="IIM162" s="49"/>
      <c r="IIN162" s="49"/>
      <c r="IIO162" s="49"/>
      <c r="IIP162" s="49"/>
      <c r="IIQ162" s="49"/>
      <c r="IIR162" s="51"/>
      <c r="IIS162" s="48"/>
      <c r="IIT162" s="49"/>
      <c r="IIU162" s="49"/>
      <c r="IIV162" s="49"/>
      <c r="IIW162" s="49"/>
      <c r="IIX162" s="49"/>
      <c r="IIY162" s="49"/>
      <c r="IIZ162" s="51"/>
      <c r="IJA162" s="48"/>
      <c r="IJB162" s="49"/>
      <c r="IJC162" s="49"/>
      <c r="IJD162" s="49"/>
      <c r="IJE162" s="49"/>
      <c r="IJF162" s="49"/>
      <c r="IJG162" s="49"/>
      <c r="IJH162" s="51"/>
      <c r="IJI162" s="48"/>
      <c r="IJJ162" s="49"/>
      <c r="IJK162" s="49"/>
      <c r="IJL162" s="49"/>
      <c r="IJM162" s="49"/>
      <c r="IJN162" s="49"/>
      <c r="IJO162" s="49"/>
      <c r="IJP162" s="51"/>
      <c r="IJQ162" s="48"/>
      <c r="IJR162" s="49"/>
      <c r="IJS162" s="49"/>
      <c r="IJT162" s="49"/>
      <c r="IJU162" s="49"/>
      <c r="IJV162" s="49"/>
      <c r="IJW162" s="49"/>
      <c r="IJX162" s="51"/>
      <c r="IJY162" s="48"/>
      <c r="IJZ162" s="49"/>
      <c r="IKA162" s="49"/>
      <c r="IKB162" s="49"/>
      <c r="IKC162" s="49"/>
      <c r="IKD162" s="49"/>
      <c r="IKE162" s="49"/>
      <c r="IKF162" s="51"/>
      <c r="IKG162" s="48"/>
      <c r="IKH162" s="49"/>
      <c r="IKI162" s="49"/>
      <c r="IKJ162" s="49"/>
      <c r="IKK162" s="49"/>
      <c r="IKL162" s="49"/>
      <c r="IKM162" s="49"/>
      <c r="IKN162" s="51"/>
      <c r="IKO162" s="48"/>
      <c r="IKP162" s="49"/>
      <c r="IKQ162" s="49"/>
      <c r="IKR162" s="49"/>
      <c r="IKS162" s="49"/>
      <c r="IKT162" s="49"/>
      <c r="IKU162" s="49"/>
      <c r="IKV162" s="51"/>
      <c r="IKW162" s="48"/>
      <c r="IKX162" s="49"/>
      <c r="IKY162" s="49"/>
      <c r="IKZ162" s="49"/>
      <c r="ILA162" s="49"/>
      <c r="ILB162" s="49"/>
      <c r="ILC162" s="49"/>
      <c r="ILD162" s="51"/>
      <c r="ILE162" s="48"/>
      <c r="ILF162" s="49"/>
      <c r="ILG162" s="49"/>
      <c r="ILH162" s="49"/>
      <c r="ILI162" s="49"/>
      <c r="ILJ162" s="49"/>
      <c r="ILK162" s="49"/>
      <c r="ILL162" s="51"/>
      <c r="ILM162" s="48"/>
      <c r="ILN162" s="49"/>
      <c r="ILO162" s="49"/>
      <c r="ILP162" s="49"/>
      <c r="ILQ162" s="49"/>
      <c r="ILR162" s="49"/>
      <c r="ILS162" s="49"/>
      <c r="ILT162" s="51"/>
      <c r="ILU162" s="48"/>
      <c r="ILV162" s="49"/>
      <c r="ILW162" s="49"/>
      <c r="ILX162" s="49"/>
      <c r="ILY162" s="49"/>
      <c r="ILZ162" s="49"/>
      <c r="IMA162" s="49"/>
      <c r="IMB162" s="51"/>
      <c r="IMC162" s="48"/>
      <c r="IMD162" s="49"/>
      <c r="IME162" s="49"/>
      <c r="IMF162" s="49"/>
      <c r="IMG162" s="49"/>
      <c r="IMH162" s="49"/>
      <c r="IMI162" s="49"/>
      <c r="IMJ162" s="51"/>
      <c r="IMK162" s="48"/>
      <c r="IML162" s="49"/>
      <c r="IMM162" s="49"/>
      <c r="IMN162" s="49"/>
      <c r="IMO162" s="49"/>
      <c r="IMP162" s="49"/>
      <c r="IMQ162" s="49"/>
      <c r="IMR162" s="51"/>
      <c r="IMS162" s="48"/>
      <c r="IMT162" s="49"/>
      <c r="IMU162" s="49"/>
      <c r="IMV162" s="49"/>
      <c r="IMW162" s="49"/>
      <c r="IMX162" s="49"/>
      <c r="IMY162" s="49"/>
      <c r="IMZ162" s="51"/>
      <c r="INA162" s="48"/>
      <c r="INB162" s="49"/>
      <c r="INC162" s="49"/>
      <c r="IND162" s="49"/>
      <c r="INE162" s="49"/>
      <c r="INF162" s="49"/>
      <c r="ING162" s="49"/>
      <c r="INH162" s="51"/>
      <c r="INI162" s="48"/>
      <c r="INJ162" s="49"/>
      <c r="INK162" s="49"/>
      <c r="INL162" s="49"/>
      <c r="INM162" s="49"/>
      <c r="INN162" s="49"/>
      <c r="INO162" s="49"/>
      <c r="INP162" s="51"/>
      <c r="INQ162" s="48"/>
      <c r="INR162" s="49"/>
      <c r="INS162" s="49"/>
      <c r="INT162" s="49"/>
      <c r="INU162" s="49"/>
      <c r="INV162" s="49"/>
      <c r="INW162" s="49"/>
      <c r="INX162" s="51"/>
      <c r="INY162" s="48"/>
      <c r="INZ162" s="49"/>
      <c r="IOA162" s="49"/>
      <c r="IOB162" s="49"/>
      <c r="IOC162" s="49"/>
      <c r="IOD162" s="49"/>
      <c r="IOE162" s="49"/>
      <c r="IOF162" s="51"/>
      <c r="IOG162" s="48"/>
      <c r="IOH162" s="49"/>
      <c r="IOI162" s="49"/>
      <c r="IOJ162" s="49"/>
      <c r="IOK162" s="49"/>
      <c r="IOL162" s="49"/>
      <c r="IOM162" s="49"/>
      <c r="ION162" s="51"/>
      <c r="IOO162" s="48"/>
      <c r="IOP162" s="49"/>
      <c r="IOQ162" s="49"/>
      <c r="IOR162" s="49"/>
      <c r="IOS162" s="49"/>
      <c r="IOT162" s="49"/>
      <c r="IOU162" s="49"/>
      <c r="IOV162" s="51"/>
      <c r="IOW162" s="48"/>
      <c r="IOX162" s="49"/>
      <c r="IOY162" s="49"/>
      <c r="IOZ162" s="49"/>
      <c r="IPA162" s="49"/>
      <c r="IPB162" s="49"/>
      <c r="IPC162" s="49"/>
      <c r="IPD162" s="51"/>
      <c r="IPE162" s="48"/>
      <c r="IPF162" s="49"/>
      <c r="IPG162" s="49"/>
      <c r="IPH162" s="49"/>
      <c r="IPI162" s="49"/>
      <c r="IPJ162" s="49"/>
      <c r="IPK162" s="49"/>
      <c r="IPL162" s="51"/>
      <c r="IPM162" s="48"/>
      <c r="IPN162" s="49"/>
      <c r="IPO162" s="49"/>
      <c r="IPP162" s="49"/>
      <c r="IPQ162" s="49"/>
      <c r="IPR162" s="49"/>
      <c r="IPS162" s="49"/>
      <c r="IPT162" s="51"/>
      <c r="IPU162" s="48"/>
      <c r="IPV162" s="49"/>
      <c r="IPW162" s="49"/>
      <c r="IPX162" s="49"/>
      <c r="IPY162" s="49"/>
      <c r="IPZ162" s="49"/>
      <c r="IQA162" s="49"/>
      <c r="IQB162" s="51"/>
      <c r="IQC162" s="48"/>
      <c r="IQD162" s="49"/>
      <c r="IQE162" s="49"/>
      <c r="IQF162" s="49"/>
      <c r="IQG162" s="49"/>
      <c r="IQH162" s="49"/>
      <c r="IQI162" s="49"/>
      <c r="IQJ162" s="51"/>
      <c r="IQK162" s="48"/>
      <c r="IQL162" s="49"/>
      <c r="IQM162" s="49"/>
      <c r="IQN162" s="49"/>
      <c r="IQO162" s="49"/>
      <c r="IQP162" s="49"/>
      <c r="IQQ162" s="49"/>
      <c r="IQR162" s="51"/>
      <c r="IQS162" s="48"/>
      <c r="IQT162" s="49"/>
      <c r="IQU162" s="49"/>
      <c r="IQV162" s="49"/>
      <c r="IQW162" s="49"/>
      <c r="IQX162" s="49"/>
      <c r="IQY162" s="49"/>
      <c r="IQZ162" s="51"/>
      <c r="IRA162" s="48"/>
      <c r="IRB162" s="49"/>
      <c r="IRC162" s="49"/>
      <c r="IRD162" s="49"/>
      <c r="IRE162" s="49"/>
      <c r="IRF162" s="49"/>
      <c r="IRG162" s="49"/>
      <c r="IRH162" s="51"/>
      <c r="IRI162" s="48"/>
      <c r="IRJ162" s="49"/>
      <c r="IRK162" s="49"/>
      <c r="IRL162" s="49"/>
      <c r="IRM162" s="49"/>
      <c r="IRN162" s="49"/>
      <c r="IRO162" s="49"/>
      <c r="IRP162" s="51"/>
      <c r="IRQ162" s="48"/>
      <c r="IRR162" s="49"/>
      <c r="IRS162" s="49"/>
      <c r="IRT162" s="49"/>
      <c r="IRU162" s="49"/>
      <c r="IRV162" s="49"/>
      <c r="IRW162" s="49"/>
      <c r="IRX162" s="51"/>
      <c r="IRY162" s="48"/>
      <c r="IRZ162" s="49"/>
      <c r="ISA162" s="49"/>
      <c r="ISB162" s="49"/>
      <c r="ISC162" s="49"/>
      <c r="ISD162" s="49"/>
      <c r="ISE162" s="49"/>
      <c r="ISF162" s="51"/>
      <c r="ISG162" s="48"/>
      <c r="ISH162" s="49"/>
      <c r="ISI162" s="49"/>
      <c r="ISJ162" s="49"/>
      <c r="ISK162" s="49"/>
      <c r="ISL162" s="49"/>
      <c r="ISM162" s="49"/>
      <c r="ISN162" s="51"/>
      <c r="ISO162" s="48"/>
      <c r="ISP162" s="49"/>
      <c r="ISQ162" s="49"/>
      <c r="ISR162" s="49"/>
      <c r="ISS162" s="49"/>
      <c r="IST162" s="49"/>
      <c r="ISU162" s="49"/>
      <c r="ISV162" s="51"/>
      <c r="ISW162" s="48"/>
      <c r="ISX162" s="49"/>
      <c r="ISY162" s="49"/>
      <c r="ISZ162" s="49"/>
      <c r="ITA162" s="49"/>
      <c r="ITB162" s="49"/>
      <c r="ITC162" s="49"/>
      <c r="ITD162" s="51"/>
      <c r="ITE162" s="48"/>
      <c r="ITF162" s="49"/>
      <c r="ITG162" s="49"/>
      <c r="ITH162" s="49"/>
      <c r="ITI162" s="49"/>
      <c r="ITJ162" s="49"/>
      <c r="ITK162" s="49"/>
      <c r="ITL162" s="51"/>
      <c r="ITM162" s="48"/>
      <c r="ITN162" s="49"/>
      <c r="ITO162" s="49"/>
      <c r="ITP162" s="49"/>
      <c r="ITQ162" s="49"/>
      <c r="ITR162" s="49"/>
      <c r="ITS162" s="49"/>
      <c r="ITT162" s="51"/>
      <c r="ITU162" s="48"/>
      <c r="ITV162" s="49"/>
      <c r="ITW162" s="49"/>
      <c r="ITX162" s="49"/>
      <c r="ITY162" s="49"/>
      <c r="ITZ162" s="49"/>
      <c r="IUA162" s="49"/>
      <c r="IUB162" s="51"/>
      <c r="IUC162" s="48"/>
      <c r="IUD162" s="49"/>
      <c r="IUE162" s="49"/>
      <c r="IUF162" s="49"/>
      <c r="IUG162" s="49"/>
      <c r="IUH162" s="49"/>
      <c r="IUI162" s="49"/>
      <c r="IUJ162" s="51"/>
      <c r="IUK162" s="48"/>
      <c r="IUL162" s="49"/>
      <c r="IUM162" s="49"/>
      <c r="IUN162" s="49"/>
      <c r="IUO162" s="49"/>
      <c r="IUP162" s="49"/>
      <c r="IUQ162" s="49"/>
      <c r="IUR162" s="51"/>
      <c r="IUS162" s="48"/>
      <c r="IUT162" s="49"/>
      <c r="IUU162" s="49"/>
      <c r="IUV162" s="49"/>
      <c r="IUW162" s="49"/>
      <c r="IUX162" s="49"/>
      <c r="IUY162" s="49"/>
      <c r="IUZ162" s="51"/>
      <c r="IVA162" s="48"/>
      <c r="IVB162" s="49"/>
      <c r="IVC162" s="49"/>
      <c r="IVD162" s="49"/>
      <c r="IVE162" s="49"/>
      <c r="IVF162" s="49"/>
      <c r="IVG162" s="49"/>
      <c r="IVH162" s="51"/>
      <c r="IVI162" s="48"/>
      <c r="IVJ162" s="49"/>
      <c r="IVK162" s="49"/>
      <c r="IVL162" s="49"/>
      <c r="IVM162" s="49"/>
      <c r="IVN162" s="49"/>
      <c r="IVO162" s="49"/>
      <c r="IVP162" s="51"/>
      <c r="IVQ162" s="48"/>
      <c r="IVR162" s="49"/>
      <c r="IVS162" s="49"/>
      <c r="IVT162" s="49"/>
      <c r="IVU162" s="49"/>
      <c r="IVV162" s="49"/>
      <c r="IVW162" s="49"/>
      <c r="IVX162" s="51"/>
      <c r="IVY162" s="48"/>
      <c r="IVZ162" s="49"/>
      <c r="IWA162" s="49"/>
      <c r="IWB162" s="49"/>
      <c r="IWC162" s="49"/>
      <c r="IWD162" s="49"/>
      <c r="IWE162" s="49"/>
      <c r="IWF162" s="51"/>
      <c r="IWG162" s="48"/>
      <c r="IWH162" s="49"/>
      <c r="IWI162" s="49"/>
      <c r="IWJ162" s="49"/>
      <c r="IWK162" s="49"/>
      <c r="IWL162" s="49"/>
      <c r="IWM162" s="49"/>
      <c r="IWN162" s="51"/>
      <c r="IWO162" s="48"/>
      <c r="IWP162" s="49"/>
      <c r="IWQ162" s="49"/>
      <c r="IWR162" s="49"/>
      <c r="IWS162" s="49"/>
      <c r="IWT162" s="49"/>
      <c r="IWU162" s="49"/>
      <c r="IWV162" s="51"/>
      <c r="IWW162" s="48"/>
      <c r="IWX162" s="49"/>
      <c r="IWY162" s="49"/>
      <c r="IWZ162" s="49"/>
      <c r="IXA162" s="49"/>
      <c r="IXB162" s="49"/>
      <c r="IXC162" s="49"/>
      <c r="IXD162" s="51"/>
      <c r="IXE162" s="48"/>
      <c r="IXF162" s="49"/>
      <c r="IXG162" s="49"/>
      <c r="IXH162" s="49"/>
      <c r="IXI162" s="49"/>
      <c r="IXJ162" s="49"/>
      <c r="IXK162" s="49"/>
      <c r="IXL162" s="51"/>
      <c r="IXM162" s="48"/>
      <c r="IXN162" s="49"/>
      <c r="IXO162" s="49"/>
      <c r="IXP162" s="49"/>
      <c r="IXQ162" s="49"/>
      <c r="IXR162" s="49"/>
      <c r="IXS162" s="49"/>
      <c r="IXT162" s="51"/>
      <c r="IXU162" s="48"/>
      <c r="IXV162" s="49"/>
      <c r="IXW162" s="49"/>
      <c r="IXX162" s="49"/>
      <c r="IXY162" s="49"/>
      <c r="IXZ162" s="49"/>
      <c r="IYA162" s="49"/>
      <c r="IYB162" s="51"/>
      <c r="IYC162" s="48"/>
      <c r="IYD162" s="49"/>
      <c r="IYE162" s="49"/>
      <c r="IYF162" s="49"/>
      <c r="IYG162" s="49"/>
      <c r="IYH162" s="49"/>
      <c r="IYI162" s="49"/>
      <c r="IYJ162" s="51"/>
      <c r="IYK162" s="48"/>
      <c r="IYL162" s="49"/>
      <c r="IYM162" s="49"/>
      <c r="IYN162" s="49"/>
      <c r="IYO162" s="49"/>
      <c r="IYP162" s="49"/>
      <c r="IYQ162" s="49"/>
      <c r="IYR162" s="51"/>
      <c r="IYS162" s="48"/>
      <c r="IYT162" s="49"/>
      <c r="IYU162" s="49"/>
      <c r="IYV162" s="49"/>
      <c r="IYW162" s="49"/>
      <c r="IYX162" s="49"/>
      <c r="IYY162" s="49"/>
      <c r="IYZ162" s="51"/>
      <c r="IZA162" s="48"/>
      <c r="IZB162" s="49"/>
      <c r="IZC162" s="49"/>
      <c r="IZD162" s="49"/>
      <c r="IZE162" s="49"/>
      <c r="IZF162" s="49"/>
      <c r="IZG162" s="49"/>
      <c r="IZH162" s="51"/>
      <c r="IZI162" s="48"/>
      <c r="IZJ162" s="49"/>
      <c r="IZK162" s="49"/>
      <c r="IZL162" s="49"/>
      <c r="IZM162" s="49"/>
      <c r="IZN162" s="49"/>
      <c r="IZO162" s="49"/>
      <c r="IZP162" s="51"/>
      <c r="IZQ162" s="48"/>
      <c r="IZR162" s="49"/>
      <c r="IZS162" s="49"/>
      <c r="IZT162" s="49"/>
      <c r="IZU162" s="49"/>
      <c r="IZV162" s="49"/>
      <c r="IZW162" s="49"/>
      <c r="IZX162" s="51"/>
      <c r="IZY162" s="48"/>
      <c r="IZZ162" s="49"/>
      <c r="JAA162" s="49"/>
      <c r="JAB162" s="49"/>
      <c r="JAC162" s="49"/>
      <c r="JAD162" s="49"/>
      <c r="JAE162" s="49"/>
      <c r="JAF162" s="51"/>
      <c r="JAG162" s="48"/>
      <c r="JAH162" s="49"/>
      <c r="JAI162" s="49"/>
      <c r="JAJ162" s="49"/>
      <c r="JAK162" s="49"/>
      <c r="JAL162" s="49"/>
      <c r="JAM162" s="49"/>
      <c r="JAN162" s="51"/>
      <c r="JAO162" s="48"/>
      <c r="JAP162" s="49"/>
      <c r="JAQ162" s="49"/>
      <c r="JAR162" s="49"/>
      <c r="JAS162" s="49"/>
      <c r="JAT162" s="49"/>
      <c r="JAU162" s="49"/>
      <c r="JAV162" s="51"/>
      <c r="JAW162" s="48"/>
      <c r="JAX162" s="49"/>
      <c r="JAY162" s="49"/>
      <c r="JAZ162" s="49"/>
      <c r="JBA162" s="49"/>
      <c r="JBB162" s="49"/>
      <c r="JBC162" s="49"/>
      <c r="JBD162" s="51"/>
      <c r="JBE162" s="48"/>
      <c r="JBF162" s="49"/>
      <c r="JBG162" s="49"/>
      <c r="JBH162" s="49"/>
      <c r="JBI162" s="49"/>
      <c r="JBJ162" s="49"/>
      <c r="JBK162" s="49"/>
      <c r="JBL162" s="51"/>
      <c r="JBM162" s="48"/>
      <c r="JBN162" s="49"/>
      <c r="JBO162" s="49"/>
      <c r="JBP162" s="49"/>
      <c r="JBQ162" s="49"/>
      <c r="JBR162" s="49"/>
      <c r="JBS162" s="49"/>
      <c r="JBT162" s="51"/>
      <c r="JBU162" s="48"/>
      <c r="JBV162" s="49"/>
      <c r="JBW162" s="49"/>
      <c r="JBX162" s="49"/>
      <c r="JBY162" s="49"/>
      <c r="JBZ162" s="49"/>
      <c r="JCA162" s="49"/>
      <c r="JCB162" s="51"/>
      <c r="JCC162" s="48"/>
      <c r="JCD162" s="49"/>
      <c r="JCE162" s="49"/>
      <c r="JCF162" s="49"/>
      <c r="JCG162" s="49"/>
      <c r="JCH162" s="49"/>
      <c r="JCI162" s="49"/>
      <c r="JCJ162" s="51"/>
      <c r="JCK162" s="48"/>
      <c r="JCL162" s="49"/>
      <c r="JCM162" s="49"/>
      <c r="JCN162" s="49"/>
      <c r="JCO162" s="49"/>
      <c r="JCP162" s="49"/>
      <c r="JCQ162" s="49"/>
      <c r="JCR162" s="51"/>
      <c r="JCS162" s="48"/>
      <c r="JCT162" s="49"/>
      <c r="JCU162" s="49"/>
      <c r="JCV162" s="49"/>
      <c r="JCW162" s="49"/>
      <c r="JCX162" s="49"/>
      <c r="JCY162" s="49"/>
      <c r="JCZ162" s="51"/>
      <c r="JDA162" s="48"/>
      <c r="JDB162" s="49"/>
      <c r="JDC162" s="49"/>
      <c r="JDD162" s="49"/>
      <c r="JDE162" s="49"/>
      <c r="JDF162" s="49"/>
      <c r="JDG162" s="49"/>
      <c r="JDH162" s="51"/>
      <c r="JDI162" s="48"/>
      <c r="JDJ162" s="49"/>
      <c r="JDK162" s="49"/>
      <c r="JDL162" s="49"/>
      <c r="JDM162" s="49"/>
      <c r="JDN162" s="49"/>
      <c r="JDO162" s="49"/>
      <c r="JDP162" s="51"/>
      <c r="JDQ162" s="48"/>
      <c r="JDR162" s="49"/>
      <c r="JDS162" s="49"/>
      <c r="JDT162" s="49"/>
      <c r="JDU162" s="49"/>
      <c r="JDV162" s="49"/>
      <c r="JDW162" s="49"/>
      <c r="JDX162" s="51"/>
      <c r="JDY162" s="48"/>
      <c r="JDZ162" s="49"/>
      <c r="JEA162" s="49"/>
      <c r="JEB162" s="49"/>
      <c r="JEC162" s="49"/>
      <c r="JED162" s="49"/>
      <c r="JEE162" s="49"/>
      <c r="JEF162" s="51"/>
      <c r="JEG162" s="48"/>
      <c r="JEH162" s="49"/>
      <c r="JEI162" s="49"/>
      <c r="JEJ162" s="49"/>
      <c r="JEK162" s="49"/>
      <c r="JEL162" s="49"/>
      <c r="JEM162" s="49"/>
      <c r="JEN162" s="51"/>
      <c r="JEO162" s="48"/>
      <c r="JEP162" s="49"/>
      <c r="JEQ162" s="49"/>
      <c r="JER162" s="49"/>
      <c r="JES162" s="49"/>
      <c r="JET162" s="49"/>
      <c r="JEU162" s="49"/>
      <c r="JEV162" s="51"/>
      <c r="JEW162" s="48"/>
      <c r="JEX162" s="49"/>
      <c r="JEY162" s="49"/>
      <c r="JEZ162" s="49"/>
      <c r="JFA162" s="49"/>
      <c r="JFB162" s="49"/>
      <c r="JFC162" s="49"/>
      <c r="JFD162" s="51"/>
      <c r="JFE162" s="48"/>
      <c r="JFF162" s="49"/>
      <c r="JFG162" s="49"/>
      <c r="JFH162" s="49"/>
      <c r="JFI162" s="49"/>
      <c r="JFJ162" s="49"/>
      <c r="JFK162" s="49"/>
      <c r="JFL162" s="51"/>
      <c r="JFM162" s="48"/>
      <c r="JFN162" s="49"/>
      <c r="JFO162" s="49"/>
      <c r="JFP162" s="49"/>
      <c r="JFQ162" s="49"/>
      <c r="JFR162" s="49"/>
      <c r="JFS162" s="49"/>
      <c r="JFT162" s="51"/>
      <c r="JFU162" s="48"/>
      <c r="JFV162" s="49"/>
      <c r="JFW162" s="49"/>
      <c r="JFX162" s="49"/>
      <c r="JFY162" s="49"/>
      <c r="JFZ162" s="49"/>
      <c r="JGA162" s="49"/>
      <c r="JGB162" s="51"/>
      <c r="JGC162" s="48"/>
      <c r="JGD162" s="49"/>
      <c r="JGE162" s="49"/>
      <c r="JGF162" s="49"/>
      <c r="JGG162" s="49"/>
      <c r="JGH162" s="49"/>
      <c r="JGI162" s="49"/>
      <c r="JGJ162" s="51"/>
      <c r="JGK162" s="48"/>
      <c r="JGL162" s="49"/>
      <c r="JGM162" s="49"/>
      <c r="JGN162" s="49"/>
      <c r="JGO162" s="49"/>
      <c r="JGP162" s="49"/>
      <c r="JGQ162" s="49"/>
      <c r="JGR162" s="51"/>
      <c r="JGS162" s="48"/>
      <c r="JGT162" s="49"/>
      <c r="JGU162" s="49"/>
      <c r="JGV162" s="49"/>
      <c r="JGW162" s="49"/>
      <c r="JGX162" s="49"/>
      <c r="JGY162" s="49"/>
      <c r="JGZ162" s="51"/>
      <c r="JHA162" s="48"/>
      <c r="JHB162" s="49"/>
      <c r="JHC162" s="49"/>
      <c r="JHD162" s="49"/>
      <c r="JHE162" s="49"/>
      <c r="JHF162" s="49"/>
      <c r="JHG162" s="49"/>
      <c r="JHH162" s="51"/>
      <c r="JHI162" s="48"/>
      <c r="JHJ162" s="49"/>
      <c r="JHK162" s="49"/>
      <c r="JHL162" s="49"/>
      <c r="JHM162" s="49"/>
      <c r="JHN162" s="49"/>
      <c r="JHO162" s="49"/>
      <c r="JHP162" s="51"/>
      <c r="JHQ162" s="48"/>
      <c r="JHR162" s="49"/>
      <c r="JHS162" s="49"/>
      <c r="JHT162" s="49"/>
      <c r="JHU162" s="49"/>
      <c r="JHV162" s="49"/>
      <c r="JHW162" s="49"/>
      <c r="JHX162" s="51"/>
      <c r="JHY162" s="48"/>
      <c r="JHZ162" s="49"/>
      <c r="JIA162" s="49"/>
      <c r="JIB162" s="49"/>
      <c r="JIC162" s="49"/>
      <c r="JID162" s="49"/>
      <c r="JIE162" s="49"/>
      <c r="JIF162" s="51"/>
      <c r="JIG162" s="48"/>
      <c r="JIH162" s="49"/>
      <c r="JII162" s="49"/>
      <c r="JIJ162" s="49"/>
      <c r="JIK162" s="49"/>
      <c r="JIL162" s="49"/>
      <c r="JIM162" s="49"/>
      <c r="JIN162" s="51"/>
      <c r="JIO162" s="48"/>
      <c r="JIP162" s="49"/>
      <c r="JIQ162" s="49"/>
      <c r="JIR162" s="49"/>
      <c r="JIS162" s="49"/>
      <c r="JIT162" s="49"/>
      <c r="JIU162" s="49"/>
      <c r="JIV162" s="51"/>
      <c r="JIW162" s="48"/>
      <c r="JIX162" s="49"/>
      <c r="JIY162" s="49"/>
      <c r="JIZ162" s="49"/>
      <c r="JJA162" s="49"/>
      <c r="JJB162" s="49"/>
      <c r="JJC162" s="49"/>
      <c r="JJD162" s="51"/>
      <c r="JJE162" s="48"/>
      <c r="JJF162" s="49"/>
      <c r="JJG162" s="49"/>
      <c r="JJH162" s="49"/>
      <c r="JJI162" s="49"/>
      <c r="JJJ162" s="49"/>
      <c r="JJK162" s="49"/>
      <c r="JJL162" s="51"/>
      <c r="JJM162" s="48"/>
      <c r="JJN162" s="49"/>
      <c r="JJO162" s="49"/>
      <c r="JJP162" s="49"/>
      <c r="JJQ162" s="49"/>
      <c r="JJR162" s="49"/>
      <c r="JJS162" s="49"/>
      <c r="JJT162" s="51"/>
      <c r="JJU162" s="48"/>
      <c r="JJV162" s="49"/>
      <c r="JJW162" s="49"/>
      <c r="JJX162" s="49"/>
      <c r="JJY162" s="49"/>
      <c r="JJZ162" s="49"/>
      <c r="JKA162" s="49"/>
      <c r="JKB162" s="51"/>
      <c r="JKC162" s="48"/>
      <c r="JKD162" s="49"/>
      <c r="JKE162" s="49"/>
      <c r="JKF162" s="49"/>
      <c r="JKG162" s="49"/>
      <c r="JKH162" s="49"/>
      <c r="JKI162" s="49"/>
      <c r="JKJ162" s="51"/>
      <c r="JKK162" s="48"/>
      <c r="JKL162" s="49"/>
      <c r="JKM162" s="49"/>
      <c r="JKN162" s="49"/>
      <c r="JKO162" s="49"/>
      <c r="JKP162" s="49"/>
      <c r="JKQ162" s="49"/>
      <c r="JKR162" s="51"/>
      <c r="JKS162" s="48"/>
      <c r="JKT162" s="49"/>
      <c r="JKU162" s="49"/>
      <c r="JKV162" s="49"/>
      <c r="JKW162" s="49"/>
      <c r="JKX162" s="49"/>
      <c r="JKY162" s="49"/>
      <c r="JKZ162" s="51"/>
      <c r="JLA162" s="48"/>
      <c r="JLB162" s="49"/>
      <c r="JLC162" s="49"/>
      <c r="JLD162" s="49"/>
      <c r="JLE162" s="49"/>
      <c r="JLF162" s="49"/>
      <c r="JLG162" s="49"/>
      <c r="JLH162" s="51"/>
      <c r="JLI162" s="48"/>
      <c r="JLJ162" s="49"/>
      <c r="JLK162" s="49"/>
      <c r="JLL162" s="49"/>
      <c r="JLM162" s="49"/>
      <c r="JLN162" s="49"/>
      <c r="JLO162" s="49"/>
      <c r="JLP162" s="51"/>
      <c r="JLQ162" s="48"/>
      <c r="JLR162" s="49"/>
      <c r="JLS162" s="49"/>
      <c r="JLT162" s="49"/>
      <c r="JLU162" s="49"/>
      <c r="JLV162" s="49"/>
      <c r="JLW162" s="49"/>
      <c r="JLX162" s="51"/>
      <c r="JLY162" s="48"/>
      <c r="JLZ162" s="49"/>
      <c r="JMA162" s="49"/>
      <c r="JMB162" s="49"/>
      <c r="JMC162" s="49"/>
      <c r="JMD162" s="49"/>
      <c r="JME162" s="49"/>
      <c r="JMF162" s="51"/>
      <c r="JMG162" s="48"/>
      <c r="JMH162" s="49"/>
      <c r="JMI162" s="49"/>
      <c r="JMJ162" s="49"/>
      <c r="JMK162" s="49"/>
      <c r="JML162" s="49"/>
      <c r="JMM162" s="49"/>
      <c r="JMN162" s="51"/>
      <c r="JMO162" s="48"/>
      <c r="JMP162" s="49"/>
      <c r="JMQ162" s="49"/>
      <c r="JMR162" s="49"/>
      <c r="JMS162" s="49"/>
      <c r="JMT162" s="49"/>
      <c r="JMU162" s="49"/>
      <c r="JMV162" s="51"/>
      <c r="JMW162" s="48"/>
      <c r="JMX162" s="49"/>
      <c r="JMY162" s="49"/>
      <c r="JMZ162" s="49"/>
      <c r="JNA162" s="49"/>
      <c r="JNB162" s="49"/>
      <c r="JNC162" s="49"/>
      <c r="JND162" s="51"/>
      <c r="JNE162" s="48"/>
      <c r="JNF162" s="49"/>
      <c r="JNG162" s="49"/>
      <c r="JNH162" s="49"/>
      <c r="JNI162" s="49"/>
      <c r="JNJ162" s="49"/>
      <c r="JNK162" s="49"/>
      <c r="JNL162" s="51"/>
      <c r="JNM162" s="48"/>
      <c r="JNN162" s="49"/>
      <c r="JNO162" s="49"/>
      <c r="JNP162" s="49"/>
      <c r="JNQ162" s="49"/>
      <c r="JNR162" s="49"/>
      <c r="JNS162" s="49"/>
      <c r="JNT162" s="51"/>
      <c r="JNU162" s="48"/>
      <c r="JNV162" s="49"/>
      <c r="JNW162" s="49"/>
      <c r="JNX162" s="49"/>
      <c r="JNY162" s="49"/>
      <c r="JNZ162" s="49"/>
      <c r="JOA162" s="49"/>
      <c r="JOB162" s="51"/>
      <c r="JOC162" s="48"/>
      <c r="JOD162" s="49"/>
      <c r="JOE162" s="49"/>
      <c r="JOF162" s="49"/>
      <c r="JOG162" s="49"/>
      <c r="JOH162" s="49"/>
      <c r="JOI162" s="49"/>
      <c r="JOJ162" s="51"/>
      <c r="JOK162" s="48"/>
      <c r="JOL162" s="49"/>
      <c r="JOM162" s="49"/>
      <c r="JON162" s="49"/>
      <c r="JOO162" s="49"/>
      <c r="JOP162" s="49"/>
      <c r="JOQ162" s="49"/>
      <c r="JOR162" s="51"/>
      <c r="JOS162" s="48"/>
      <c r="JOT162" s="49"/>
      <c r="JOU162" s="49"/>
      <c r="JOV162" s="49"/>
      <c r="JOW162" s="49"/>
      <c r="JOX162" s="49"/>
      <c r="JOY162" s="49"/>
      <c r="JOZ162" s="51"/>
      <c r="JPA162" s="48"/>
      <c r="JPB162" s="49"/>
      <c r="JPC162" s="49"/>
      <c r="JPD162" s="49"/>
      <c r="JPE162" s="49"/>
      <c r="JPF162" s="49"/>
      <c r="JPG162" s="49"/>
      <c r="JPH162" s="51"/>
      <c r="JPI162" s="48"/>
      <c r="JPJ162" s="49"/>
      <c r="JPK162" s="49"/>
      <c r="JPL162" s="49"/>
      <c r="JPM162" s="49"/>
      <c r="JPN162" s="49"/>
      <c r="JPO162" s="49"/>
      <c r="JPP162" s="51"/>
      <c r="JPQ162" s="48"/>
      <c r="JPR162" s="49"/>
      <c r="JPS162" s="49"/>
      <c r="JPT162" s="49"/>
      <c r="JPU162" s="49"/>
      <c r="JPV162" s="49"/>
      <c r="JPW162" s="49"/>
      <c r="JPX162" s="51"/>
      <c r="JPY162" s="48"/>
      <c r="JPZ162" s="49"/>
      <c r="JQA162" s="49"/>
      <c r="JQB162" s="49"/>
      <c r="JQC162" s="49"/>
      <c r="JQD162" s="49"/>
      <c r="JQE162" s="49"/>
      <c r="JQF162" s="51"/>
      <c r="JQG162" s="48"/>
      <c r="JQH162" s="49"/>
      <c r="JQI162" s="49"/>
      <c r="JQJ162" s="49"/>
      <c r="JQK162" s="49"/>
      <c r="JQL162" s="49"/>
      <c r="JQM162" s="49"/>
      <c r="JQN162" s="51"/>
      <c r="JQO162" s="48"/>
      <c r="JQP162" s="49"/>
      <c r="JQQ162" s="49"/>
      <c r="JQR162" s="49"/>
      <c r="JQS162" s="49"/>
      <c r="JQT162" s="49"/>
      <c r="JQU162" s="49"/>
      <c r="JQV162" s="51"/>
      <c r="JQW162" s="48"/>
      <c r="JQX162" s="49"/>
      <c r="JQY162" s="49"/>
      <c r="JQZ162" s="49"/>
      <c r="JRA162" s="49"/>
      <c r="JRB162" s="49"/>
      <c r="JRC162" s="49"/>
      <c r="JRD162" s="51"/>
      <c r="JRE162" s="48"/>
      <c r="JRF162" s="49"/>
      <c r="JRG162" s="49"/>
      <c r="JRH162" s="49"/>
      <c r="JRI162" s="49"/>
      <c r="JRJ162" s="49"/>
      <c r="JRK162" s="49"/>
      <c r="JRL162" s="51"/>
      <c r="JRM162" s="48"/>
      <c r="JRN162" s="49"/>
      <c r="JRO162" s="49"/>
      <c r="JRP162" s="49"/>
      <c r="JRQ162" s="49"/>
      <c r="JRR162" s="49"/>
      <c r="JRS162" s="49"/>
      <c r="JRT162" s="51"/>
      <c r="JRU162" s="48"/>
      <c r="JRV162" s="49"/>
      <c r="JRW162" s="49"/>
      <c r="JRX162" s="49"/>
      <c r="JRY162" s="49"/>
      <c r="JRZ162" s="49"/>
      <c r="JSA162" s="49"/>
      <c r="JSB162" s="51"/>
      <c r="JSC162" s="48"/>
      <c r="JSD162" s="49"/>
      <c r="JSE162" s="49"/>
      <c r="JSF162" s="49"/>
      <c r="JSG162" s="49"/>
      <c r="JSH162" s="49"/>
      <c r="JSI162" s="49"/>
      <c r="JSJ162" s="51"/>
      <c r="JSK162" s="48"/>
      <c r="JSL162" s="49"/>
      <c r="JSM162" s="49"/>
      <c r="JSN162" s="49"/>
      <c r="JSO162" s="49"/>
      <c r="JSP162" s="49"/>
      <c r="JSQ162" s="49"/>
      <c r="JSR162" s="51"/>
      <c r="JSS162" s="48"/>
      <c r="JST162" s="49"/>
      <c r="JSU162" s="49"/>
      <c r="JSV162" s="49"/>
      <c r="JSW162" s="49"/>
      <c r="JSX162" s="49"/>
      <c r="JSY162" s="49"/>
      <c r="JSZ162" s="51"/>
      <c r="JTA162" s="48"/>
      <c r="JTB162" s="49"/>
      <c r="JTC162" s="49"/>
      <c r="JTD162" s="49"/>
      <c r="JTE162" s="49"/>
      <c r="JTF162" s="49"/>
      <c r="JTG162" s="49"/>
      <c r="JTH162" s="51"/>
      <c r="JTI162" s="48"/>
      <c r="JTJ162" s="49"/>
      <c r="JTK162" s="49"/>
      <c r="JTL162" s="49"/>
      <c r="JTM162" s="49"/>
      <c r="JTN162" s="49"/>
      <c r="JTO162" s="49"/>
      <c r="JTP162" s="51"/>
      <c r="JTQ162" s="48"/>
      <c r="JTR162" s="49"/>
      <c r="JTS162" s="49"/>
      <c r="JTT162" s="49"/>
      <c r="JTU162" s="49"/>
      <c r="JTV162" s="49"/>
      <c r="JTW162" s="49"/>
      <c r="JTX162" s="51"/>
      <c r="JTY162" s="48"/>
      <c r="JTZ162" s="49"/>
      <c r="JUA162" s="49"/>
      <c r="JUB162" s="49"/>
      <c r="JUC162" s="49"/>
      <c r="JUD162" s="49"/>
      <c r="JUE162" s="49"/>
      <c r="JUF162" s="51"/>
      <c r="JUG162" s="48"/>
      <c r="JUH162" s="49"/>
      <c r="JUI162" s="49"/>
      <c r="JUJ162" s="49"/>
      <c r="JUK162" s="49"/>
      <c r="JUL162" s="49"/>
      <c r="JUM162" s="49"/>
      <c r="JUN162" s="51"/>
      <c r="JUO162" s="48"/>
      <c r="JUP162" s="49"/>
      <c r="JUQ162" s="49"/>
      <c r="JUR162" s="49"/>
      <c r="JUS162" s="49"/>
      <c r="JUT162" s="49"/>
      <c r="JUU162" s="49"/>
      <c r="JUV162" s="51"/>
      <c r="JUW162" s="48"/>
      <c r="JUX162" s="49"/>
      <c r="JUY162" s="49"/>
      <c r="JUZ162" s="49"/>
      <c r="JVA162" s="49"/>
      <c r="JVB162" s="49"/>
      <c r="JVC162" s="49"/>
      <c r="JVD162" s="51"/>
      <c r="JVE162" s="48"/>
      <c r="JVF162" s="49"/>
      <c r="JVG162" s="49"/>
      <c r="JVH162" s="49"/>
      <c r="JVI162" s="49"/>
      <c r="JVJ162" s="49"/>
      <c r="JVK162" s="49"/>
      <c r="JVL162" s="51"/>
      <c r="JVM162" s="48"/>
      <c r="JVN162" s="49"/>
      <c r="JVO162" s="49"/>
      <c r="JVP162" s="49"/>
      <c r="JVQ162" s="49"/>
      <c r="JVR162" s="49"/>
      <c r="JVS162" s="49"/>
      <c r="JVT162" s="51"/>
      <c r="JVU162" s="48"/>
      <c r="JVV162" s="49"/>
      <c r="JVW162" s="49"/>
      <c r="JVX162" s="49"/>
      <c r="JVY162" s="49"/>
      <c r="JVZ162" s="49"/>
      <c r="JWA162" s="49"/>
      <c r="JWB162" s="51"/>
      <c r="JWC162" s="48"/>
      <c r="JWD162" s="49"/>
      <c r="JWE162" s="49"/>
      <c r="JWF162" s="49"/>
      <c r="JWG162" s="49"/>
      <c r="JWH162" s="49"/>
      <c r="JWI162" s="49"/>
      <c r="JWJ162" s="51"/>
      <c r="JWK162" s="48"/>
      <c r="JWL162" s="49"/>
      <c r="JWM162" s="49"/>
      <c r="JWN162" s="49"/>
      <c r="JWO162" s="49"/>
      <c r="JWP162" s="49"/>
      <c r="JWQ162" s="49"/>
      <c r="JWR162" s="51"/>
      <c r="JWS162" s="48"/>
      <c r="JWT162" s="49"/>
      <c r="JWU162" s="49"/>
      <c r="JWV162" s="49"/>
      <c r="JWW162" s="49"/>
      <c r="JWX162" s="49"/>
      <c r="JWY162" s="49"/>
      <c r="JWZ162" s="51"/>
      <c r="JXA162" s="48"/>
      <c r="JXB162" s="49"/>
      <c r="JXC162" s="49"/>
      <c r="JXD162" s="49"/>
      <c r="JXE162" s="49"/>
      <c r="JXF162" s="49"/>
      <c r="JXG162" s="49"/>
      <c r="JXH162" s="51"/>
      <c r="JXI162" s="48"/>
      <c r="JXJ162" s="49"/>
      <c r="JXK162" s="49"/>
      <c r="JXL162" s="49"/>
      <c r="JXM162" s="49"/>
      <c r="JXN162" s="49"/>
      <c r="JXO162" s="49"/>
      <c r="JXP162" s="51"/>
      <c r="JXQ162" s="48"/>
      <c r="JXR162" s="49"/>
      <c r="JXS162" s="49"/>
      <c r="JXT162" s="49"/>
      <c r="JXU162" s="49"/>
      <c r="JXV162" s="49"/>
      <c r="JXW162" s="49"/>
      <c r="JXX162" s="51"/>
      <c r="JXY162" s="48"/>
      <c r="JXZ162" s="49"/>
      <c r="JYA162" s="49"/>
      <c r="JYB162" s="49"/>
      <c r="JYC162" s="49"/>
      <c r="JYD162" s="49"/>
      <c r="JYE162" s="49"/>
      <c r="JYF162" s="51"/>
      <c r="JYG162" s="48"/>
      <c r="JYH162" s="49"/>
      <c r="JYI162" s="49"/>
      <c r="JYJ162" s="49"/>
      <c r="JYK162" s="49"/>
      <c r="JYL162" s="49"/>
      <c r="JYM162" s="49"/>
      <c r="JYN162" s="51"/>
      <c r="JYO162" s="48"/>
      <c r="JYP162" s="49"/>
      <c r="JYQ162" s="49"/>
      <c r="JYR162" s="49"/>
      <c r="JYS162" s="49"/>
      <c r="JYT162" s="49"/>
      <c r="JYU162" s="49"/>
      <c r="JYV162" s="51"/>
      <c r="JYW162" s="48"/>
      <c r="JYX162" s="49"/>
      <c r="JYY162" s="49"/>
      <c r="JYZ162" s="49"/>
      <c r="JZA162" s="49"/>
      <c r="JZB162" s="49"/>
      <c r="JZC162" s="49"/>
      <c r="JZD162" s="51"/>
      <c r="JZE162" s="48"/>
      <c r="JZF162" s="49"/>
      <c r="JZG162" s="49"/>
      <c r="JZH162" s="49"/>
      <c r="JZI162" s="49"/>
      <c r="JZJ162" s="49"/>
      <c r="JZK162" s="49"/>
      <c r="JZL162" s="51"/>
      <c r="JZM162" s="48"/>
      <c r="JZN162" s="49"/>
      <c r="JZO162" s="49"/>
      <c r="JZP162" s="49"/>
      <c r="JZQ162" s="49"/>
      <c r="JZR162" s="49"/>
      <c r="JZS162" s="49"/>
      <c r="JZT162" s="51"/>
      <c r="JZU162" s="48"/>
      <c r="JZV162" s="49"/>
      <c r="JZW162" s="49"/>
      <c r="JZX162" s="49"/>
      <c r="JZY162" s="49"/>
      <c r="JZZ162" s="49"/>
      <c r="KAA162" s="49"/>
      <c r="KAB162" s="51"/>
      <c r="KAC162" s="48"/>
      <c r="KAD162" s="49"/>
      <c r="KAE162" s="49"/>
      <c r="KAF162" s="49"/>
      <c r="KAG162" s="49"/>
      <c r="KAH162" s="49"/>
      <c r="KAI162" s="49"/>
      <c r="KAJ162" s="51"/>
      <c r="KAK162" s="48"/>
      <c r="KAL162" s="49"/>
      <c r="KAM162" s="49"/>
      <c r="KAN162" s="49"/>
      <c r="KAO162" s="49"/>
      <c r="KAP162" s="49"/>
      <c r="KAQ162" s="49"/>
      <c r="KAR162" s="51"/>
      <c r="KAS162" s="48"/>
      <c r="KAT162" s="49"/>
      <c r="KAU162" s="49"/>
      <c r="KAV162" s="49"/>
      <c r="KAW162" s="49"/>
      <c r="KAX162" s="49"/>
      <c r="KAY162" s="49"/>
      <c r="KAZ162" s="51"/>
      <c r="KBA162" s="48"/>
      <c r="KBB162" s="49"/>
      <c r="KBC162" s="49"/>
      <c r="KBD162" s="49"/>
      <c r="KBE162" s="49"/>
      <c r="KBF162" s="49"/>
      <c r="KBG162" s="49"/>
      <c r="KBH162" s="51"/>
      <c r="KBI162" s="48"/>
      <c r="KBJ162" s="49"/>
      <c r="KBK162" s="49"/>
      <c r="KBL162" s="49"/>
      <c r="KBM162" s="49"/>
      <c r="KBN162" s="49"/>
      <c r="KBO162" s="49"/>
      <c r="KBP162" s="51"/>
      <c r="KBQ162" s="48"/>
      <c r="KBR162" s="49"/>
      <c r="KBS162" s="49"/>
      <c r="KBT162" s="49"/>
      <c r="KBU162" s="49"/>
      <c r="KBV162" s="49"/>
      <c r="KBW162" s="49"/>
      <c r="KBX162" s="51"/>
      <c r="KBY162" s="48"/>
      <c r="KBZ162" s="49"/>
      <c r="KCA162" s="49"/>
      <c r="KCB162" s="49"/>
      <c r="KCC162" s="49"/>
      <c r="KCD162" s="49"/>
      <c r="KCE162" s="49"/>
      <c r="KCF162" s="51"/>
      <c r="KCG162" s="48"/>
      <c r="KCH162" s="49"/>
      <c r="KCI162" s="49"/>
      <c r="KCJ162" s="49"/>
      <c r="KCK162" s="49"/>
      <c r="KCL162" s="49"/>
      <c r="KCM162" s="49"/>
      <c r="KCN162" s="51"/>
      <c r="KCO162" s="48"/>
      <c r="KCP162" s="49"/>
      <c r="KCQ162" s="49"/>
      <c r="KCR162" s="49"/>
      <c r="KCS162" s="49"/>
      <c r="KCT162" s="49"/>
      <c r="KCU162" s="49"/>
      <c r="KCV162" s="51"/>
      <c r="KCW162" s="48"/>
      <c r="KCX162" s="49"/>
      <c r="KCY162" s="49"/>
      <c r="KCZ162" s="49"/>
      <c r="KDA162" s="49"/>
      <c r="KDB162" s="49"/>
      <c r="KDC162" s="49"/>
      <c r="KDD162" s="51"/>
      <c r="KDE162" s="48"/>
      <c r="KDF162" s="49"/>
      <c r="KDG162" s="49"/>
      <c r="KDH162" s="49"/>
      <c r="KDI162" s="49"/>
      <c r="KDJ162" s="49"/>
      <c r="KDK162" s="49"/>
      <c r="KDL162" s="51"/>
      <c r="KDM162" s="48"/>
      <c r="KDN162" s="49"/>
      <c r="KDO162" s="49"/>
      <c r="KDP162" s="49"/>
      <c r="KDQ162" s="49"/>
      <c r="KDR162" s="49"/>
      <c r="KDS162" s="49"/>
      <c r="KDT162" s="51"/>
      <c r="KDU162" s="48"/>
      <c r="KDV162" s="49"/>
      <c r="KDW162" s="49"/>
      <c r="KDX162" s="49"/>
      <c r="KDY162" s="49"/>
      <c r="KDZ162" s="49"/>
      <c r="KEA162" s="49"/>
      <c r="KEB162" s="51"/>
      <c r="KEC162" s="48"/>
      <c r="KED162" s="49"/>
      <c r="KEE162" s="49"/>
      <c r="KEF162" s="49"/>
      <c r="KEG162" s="49"/>
      <c r="KEH162" s="49"/>
      <c r="KEI162" s="49"/>
      <c r="KEJ162" s="51"/>
      <c r="KEK162" s="48"/>
      <c r="KEL162" s="49"/>
      <c r="KEM162" s="49"/>
      <c r="KEN162" s="49"/>
      <c r="KEO162" s="49"/>
      <c r="KEP162" s="49"/>
      <c r="KEQ162" s="49"/>
      <c r="KER162" s="51"/>
      <c r="KES162" s="48"/>
      <c r="KET162" s="49"/>
      <c r="KEU162" s="49"/>
      <c r="KEV162" s="49"/>
      <c r="KEW162" s="49"/>
      <c r="KEX162" s="49"/>
      <c r="KEY162" s="49"/>
      <c r="KEZ162" s="51"/>
      <c r="KFA162" s="48"/>
      <c r="KFB162" s="49"/>
      <c r="KFC162" s="49"/>
      <c r="KFD162" s="49"/>
      <c r="KFE162" s="49"/>
      <c r="KFF162" s="49"/>
      <c r="KFG162" s="49"/>
      <c r="KFH162" s="51"/>
      <c r="KFI162" s="48"/>
      <c r="KFJ162" s="49"/>
      <c r="KFK162" s="49"/>
      <c r="KFL162" s="49"/>
      <c r="KFM162" s="49"/>
      <c r="KFN162" s="49"/>
      <c r="KFO162" s="49"/>
      <c r="KFP162" s="51"/>
      <c r="KFQ162" s="48"/>
      <c r="KFR162" s="49"/>
      <c r="KFS162" s="49"/>
      <c r="KFT162" s="49"/>
      <c r="KFU162" s="49"/>
      <c r="KFV162" s="49"/>
      <c r="KFW162" s="49"/>
      <c r="KFX162" s="51"/>
      <c r="KFY162" s="48"/>
      <c r="KFZ162" s="49"/>
      <c r="KGA162" s="49"/>
      <c r="KGB162" s="49"/>
      <c r="KGC162" s="49"/>
      <c r="KGD162" s="49"/>
      <c r="KGE162" s="49"/>
      <c r="KGF162" s="51"/>
      <c r="KGG162" s="48"/>
      <c r="KGH162" s="49"/>
      <c r="KGI162" s="49"/>
      <c r="KGJ162" s="49"/>
      <c r="KGK162" s="49"/>
      <c r="KGL162" s="49"/>
      <c r="KGM162" s="49"/>
      <c r="KGN162" s="51"/>
      <c r="KGO162" s="48"/>
      <c r="KGP162" s="49"/>
      <c r="KGQ162" s="49"/>
      <c r="KGR162" s="49"/>
      <c r="KGS162" s="49"/>
      <c r="KGT162" s="49"/>
      <c r="KGU162" s="49"/>
      <c r="KGV162" s="51"/>
      <c r="KGW162" s="48"/>
      <c r="KGX162" s="49"/>
      <c r="KGY162" s="49"/>
      <c r="KGZ162" s="49"/>
      <c r="KHA162" s="49"/>
      <c r="KHB162" s="49"/>
      <c r="KHC162" s="49"/>
      <c r="KHD162" s="51"/>
      <c r="KHE162" s="48"/>
      <c r="KHF162" s="49"/>
      <c r="KHG162" s="49"/>
      <c r="KHH162" s="49"/>
      <c r="KHI162" s="49"/>
      <c r="KHJ162" s="49"/>
      <c r="KHK162" s="49"/>
      <c r="KHL162" s="51"/>
      <c r="KHM162" s="48"/>
      <c r="KHN162" s="49"/>
      <c r="KHO162" s="49"/>
      <c r="KHP162" s="49"/>
      <c r="KHQ162" s="49"/>
      <c r="KHR162" s="49"/>
      <c r="KHS162" s="49"/>
      <c r="KHT162" s="51"/>
      <c r="KHU162" s="48"/>
      <c r="KHV162" s="49"/>
      <c r="KHW162" s="49"/>
      <c r="KHX162" s="49"/>
      <c r="KHY162" s="49"/>
      <c r="KHZ162" s="49"/>
      <c r="KIA162" s="49"/>
      <c r="KIB162" s="51"/>
      <c r="KIC162" s="48"/>
      <c r="KID162" s="49"/>
      <c r="KIE162" s="49"/>
      <c r="KIF162" s="49"/>
      <c r="KIG162" s="49"/>
      <c r="KIH162" s="49"/>
      <c r="KII162" s="49"/>
      <c r="KIJ162" s="51"/>
      <c r="KIK162" s="48"/>
      <c r="KIL162" s="49"/>
      <c r="KIM162" s="49"/>
      <c r="KIN162" s="49"/>
      <c r="KIO162" s="49"/>
      <c r="KIP162" s="49"/>
      <c r="KIQ162" s="49"/>
      <c r="KIR162" s="51"/>
      <c r="KIS162" s="48"/>
      <c r="KIT162" s="49"/>
      <c r="KIU162" s="49"/>
      <c r="KIV162" s="49"/>
      <c r="KIW162" s="49"/>
      <c r="KIX162" s="49"/>
      <c r="KIY162" s="49"/>
      <c r="KIZ162" s="51"/>
      <c r="KJA162" s="48"/>
      <c r="KJB162" s="49"/>
      <c r="KJC162" s="49"/>
      <c r="KJD162" s="49"/>
      <c r="KJE162" s="49"/>
      <c r="KJF162" s="49"/>
      <c r="KJG162" s="49"/>
      <c r="KJH162" s="51"/>
      <c r="KJI162" s="48"/>
      <c r="KJJ162" s="49"/>
      <c r="KJK162" s="49"/>
      <c r="KJL162" s="49"/>
      <c r="KJM162" s="49"/>
      <c r="KJN162" s="49"/>
      <c r="KJO162" s="49"/>
      <c r="KJP162" s="51"/>
      <c r="KJQ162" s="48"/>
      <c r="KJR162" s="49"/>
      <c r="KJS162" s="49"/>
      <c r="KJT162" s="49"/>
      <c r="KJU162" s="49"/>
      <c r="KJV162" s="49"/>
      <c r="KJW162" s="49"/>
      <c r="KJX162" s="51"/>
      <c r="KJY162" s="48"/>
      <c r="KJZ162" s="49"/>
      <c r="KKA162" s="49"/>
      <c r="KKB162" s="49"/>
      <c r="KKC162" s="49"/>
      <c r="KKD162" s="49"/>
      <c r="KKE162" s="49"/>
      <c r="KKF162" s="51"/>
      <c r="KKG162" s="48"/>
      <c r="KKH162" s="49"/>
      <c r="KKI162" s="49"/>
      <c r="KKJ162" s="49"/>
      <c r="KKK162" s="49"/>
      <c r="KKL162" s="49"/>
      <c r="KKM162" s="49"/>
      <c r="KKN162" s="51"/>
      <c r="KKO162" s="48"/>
      <c r="KKP162" s="49"/>
      <c r="KKQ162" s="49"/>
      <c r="KKR162" s="49"/>
      <c r="KKS162" s="49"/>
      <c r="KKT162" s="49"/>
      <c r="KKU162" s="49"/>
      <c r="KKV162" s="51"/>
      <c r="KKW162" s="48"/>
      <c r="KKX162" s="49"/>
      <c r="KKY162" s="49"/>
      <c r="KKZ162" s="49"/>
      <c r="KLA162" s="49"/>
      <c r="KLB162" s="49"/>
      <c r="KLC162" s="49"/>
      <c r="KLD162" s="51"/>
      <c r="KLE162" s="48"/>
      <c r="KLF162" s="49"/>
      <c r="KLG162" s="49"/>
      <c r="KLH162" s="49"/>
      <c r="KLI162" s="49"/>
      <c r="KLJ162" s="49"/>
      <c r="KLK162" s="49"/>
      <c r="KLL162" s="51"/>
      <c r="KLM162" s="48"/>
      <c r="KLN162" s="49"/>
      <c r="KLO162" s="49"/>
      <c r="KLP162" s="49"/>
      <c r="KLQ162" s="49"/>
      <c r="KLR162" s="49"/>
      <c r="KLS162" s="49"/>
      <c r="KLT162" s="51"/>
      <c r="KLU162" s="48"/>
      <c r="KLV162" s="49"/>
      <c r="KLW162" s="49"/>
      <c r="KLX162" s="49"/>
      <c r="KLY162" s="49"/>
      <c r="KLZ162" s="49"/>
      <c r="KMA162" s="49"/>
      <c r="KMB162" s="51"/>
      <c r="KMC162" s="48"/>
      <c r="KMD162" s="49"/>
      <c r="KME162" s="49"/>
      <c r="KMF162" s="49"/>
      <c r="KMG162" s="49"/>
      <c r="KMH162" s="49"/>
      <c r="KMI162" s="49"/>
      <c r="KMJ162" s="51"/>
      <c r="KMK162" s="48"/>
      <c r="KML162" s="49"/>
      <c r="KMM162" s="49"/>
      <c r="KMN162" s="49"/>
      <c r="KMO162" s="49"/>
      <c r="KMP162" s="49"/>
      <c r="KMQ162" s="49"/>
      <c r="KMR162" s="51"/>
      <c r="KMS162" s="48"/>
      <c r="KMT162" s="49"/>
      <c r="KMU162" s="49"/>
      <c r="KMV162" s="49"/>
      <c r="KMW162" s="49"/>
      <c r="KMX162" s="49"/>
      <c r="KMY162" s="49"/>
      <c r="KMZ162" s="51"/>
      <c r="KNA162" s="48"/>
      <c r="KNB162" s="49"/>
      <c r="KNC162" s="49"/>
      <c r="KND162" s="49"/>
      <c r="KNE162" s="49"/>
      <c r="KNF162" s="49"/>
      <c r="KNG162" s="49"/>
      <c r="KNH162" s="51"/>
      <c r="KNI162" s="48"/>
      <c r="KNJ162" s="49"/>
      <c r="KNK162" s="49"/>
      <c r="KNL162" s="49"/>
      <c r="KNM162" s="49"/>
      <c r="KNN162" s="49"/>
      <c r="KNO162" s="49"/>
      <c r="KNP162" s="51"/>
      <c r="KNQ162" s="48"/>
      <c r="KNR162" s="49"/>
      <c r="KNS162" s="49"/>
      <c r="KNT162" s="49"/>
      <c r="KNU162" s="49"/>
      <c r="KNV162" s="49"/>
      <c r="KNW162" s="49"/>
      <c r="KNX162" s="51"/>
      <c r="KNY162" s="48"/>
      <c r="KNZ162" s="49"/>
      <c r="KOA162" s="49"/>
      <c r="KOB162" s="49"/>
      <c r="KOC162" s="49"/>
      <c r="KOD162" s="49"/>
      <c r="KOE162" s="49"/>
      <c r="KOF162" s="51"/>
      <c r="KOG162" s="48"/>
      <c r="KOH162" s="49"/>
      <c r="KOI162" s="49"/>
      <c r="KOJ162" s="49"/>
      <c r="KOK162" s="49"/>
      <c r="KOL162" s="49"/>
      <c r="KOM162" s="49"/>
      <c r="KON162" s="51"/>
      <c r="KOO162" s="48"/>
      <c r="KOP162" s="49"/>
      <c r="KOQ162" s="49"/>
      <c r="KOR162" s="49"/>
      <c r="KOS162" s="49"/>
      <c r="KOT162" s="49"/>
      <c r="KOU162" s="49"/>
      <c r="KOV162" s="51"/>
      <c r="KOW162" s="48"/>
      <c r="KOX162" s="49"/>
      <c r="KOY162" s="49"/>
      <c r="KOZ162" s="49"/>
      <c r="KPA162" s="49"/>
      <c r="KPB162" s="49"/>
      <c r="KPC162" s="49"/>
      <c r="KPD162" s="51"/>
      <c r="KPE162" s="48"/>
      <c r="KPF162" s="49"/>
      <c r="KPG162" s="49"/>
      <c r="KPH162" s="49"/>
      <c r="KPI162" s="49"/>
      <c r="KPJ162" s="49"/>
      <c r="KPK162" s="49"/>
      <c r="KPL162" s="51"/>
      <c r="KPM162" s="48"/>
      <c r="KPN162" s="49"/>
      <c r="KPO162" s="49"/>
      <c r="KPP162" s="49"/>
      <c r="KPQ162" s="49"/>
      <c r="KPR162" s="49"/>
      <c r="KPS162" s="49"/>
      <c r="KPT162" s="51"/>
      <c r="KPU162" s="48"/>
      <c r="KPV162" s="49"/>
      <c r="KPW162" s="49"/>
      <c r="KPX162" s="49"/>
      <c r="KPY162" s="49"/>
      <c r="KPZ162" s="49"/>
      <c r="KQA162" s="49"/>
      <c r="KQB162" s="51"/>
      <c r="KQC162" s="48"/>
      <c r="KQD162" s="49"/>
      <c r="KQE162" s="49"/>
      <c r="KQF162" s="49"/>
      <c r="KQG162" s="49"/>
      <c r="KQH162" s="49"/>
      <c r="KQI162" s="49"/>
      <c r="KQJ162" s="51"/>
      <c r="KQK162" s="48"/>
      <c r="KQL162" s="49"/>
      <c r="KQM162" s="49"/>
      <c r="KQN162" s="49"/>
      <c r="KQO162" s="49"/>
      <c r="KQP162" s="49"/>
      <c r="KQQ162" s="49"/>
      <c r="KQR162" s="51"/>
      <c r="KQS162" s="48"/>
      <c r="KQT162" s="49"/>
      <c r="KQU162" s="49"/>
      <c r="KQV162" s="49"/>
      <c r="KQW162" s="49"/>
      <c r="KQX162" s="49"/>
      <c r="KQY162" s="49"/>
      <c r="KQZ162" s="51"/>
      <c r="KRA162" s="48"/>
      <c r="KRB162" s="49"/>
      <c r="KRC162" s="49"/>
      <c r="KRD162" s="49"/>
      <c r="KRE162" s="49"/>
      <c r="KRF162" s="49"/>
      <c r="KRG162" s="49"/>
      <c r="KRH162" s="51"/>
      <c r="KRI162" s="48"/>
      <c r="KRJ162" s="49"/>
      <c r="KRK162" s="49"/>
      <c r="KRL162" s="49"/>
      <c r="KRM162" s="49"/>
      <c r="KRN162" s="49"/>
      <c r="KRO162" s="49"/>
      <c r="KRP162" s="51"/>
      <c r="KRQ162" s="48"/>
      <c r="KRR162" s="49"/>
      <c r="KRS162" s="49"/>
      <c r="KRT162" s="49"/>
      <c r="KRU162" s="49"/>
      <c r="KRV162" s="49"/>
      <c r="KRW162" s="49"/>
      <c r="KRX162" s="51"/>
      <c r="KRY162" s="48"/>
      <c r="KRZ162" s="49"/>
      <c r="KSA162" s="49"/>
      <c r="KSB162" s="49"/>
      <c r="KSC162" s="49"/>
      <c r="KSD162" s="49"/>
      <c r="KSE162" s="49"/>
      <c r="KSF162" s="51"/>
      <c r="KSG162" s="48"/>
      <c r="KSH162" s="49"/>
      <c r="KSI162" s="49"/>
      <c r="KSJ162" s="49"/>
      <c r="KSK162" s="49"/>
      <c r="KSL162" s="49"/>
      <c r="KSM162" s="49"/>
      <c r="KSN162" s="51"/>
      <c r="KSO162" s="48"/>
      <c r="KSP162" s="49"/>
      <c r="KSQ162" s="49"/>
      <c r="KSR162" s="49"/>
      <c r="KSS162" s="49"/>
      <c r="KST162" s="49"/>
      <c r="KSU162" s="49"/>
      <c r="KSV162" s="51"/>
      <c r="KSW162" s="48"/>
      <c r="KSX162" s="49"/>
      <c r="KSY162" s="49"/>
      <c r="KSZ162" s="49"/>
      <c r="KTA162" s="49"/>
      <c r="KTB162" s="49"/>
      <c r="KTC162" s="49"/>
      <c r="KTD162" s="51"/>
      <c r="KTE162" s="48"/>
      <c r="KTF162" s="49"/>
      <c r="KTG162" s="49"/>
      <c r="KTH162" s="49"/>
      <c r="KTI162" s="49"/>
      <c r="KTJ162" s="49"/>
      <c r="KTK162" s="49"/>
      <c r="KTL162" s="51"/>
      <c r="KTM162" s="48"/>
      <c r="KTN162" s="49"/>
      <c r="KTO162" s="49"/>
      <c r="KTP162" s="49"/>
      <c r="KTQ162" s="49"/>
      <c r="KTR162" s="49"/>
      <c r="KTS162" s="49"/>
      <c r="KTT162" s="51"/>
      <c r="KTU162" s="48"/>
      <c r="KTV162" s="49"/>
      <c r="KTW162" s="49"/>
      <c r="KTX162" s="49"/>
      <c r="KTY162" s="49"/>
      <c r="KTZ162" s="49"/>
      <c r="KUA162" s="49"/>
      <c r="KUB162" s="51"/>
      <c r="KUC162" s="48"/>
      <c r="KUD162" s="49"/>
      <c r="KUE162" s="49"/>
      <c r="KUF162" s="49"/>
      <c r="KUG162" s="49"/>
      <c r="KUH162" s="49"/>
      <c r="KUI162" s="49"/>
      <c r="KUJ162" s="51"/>
      <c r="KUK162" s="48"/>
      <c r="KUL162" s="49"/>
      <c r="KUM162" s="49"/>
      <c r="KUN162" s="49"/>
      <c r="KUO162" s="49"/>
      <c r="KUP162" s="49"/>
      <c r="KUQ162" s="49"/>
      <c r="KUR162" s="51"/>
      <c r="KUS162" s="48"/>
      <c r="KUT162" s="49"/>
      <c r="KUU162" s="49"/>
      <c r="KUV162" s="49"/>
      <c r="KUW162" s="49"/>
      <c r="KUX162" s="49"/>
      <c r="KUY162" s="49"/>
      <c r="KUZ162" s="51"/>
      <c r="KVA162" s="48"/>
      <c r="KVB162" s="49"/>
      <c r="KVC162" s="49"/>
      <c r="KVD162" s="49"/>
      <c r="KVE162" s="49"/>
      <c r="KVF162" s="49"/>
      <c r="KVG162" s="49"/>
      <c r="KVH162" s="51"/>
      <c r="KVI162" s="48"/>
      <c r="KVJ162" s="49"/>
      <c r="KVK162" s="49"/>
      <c r="KVL162" s="49"/>
      <c r="KVM162" s="49"/>
      <c r="KVN162" s="49"/>
      <c r="KVO162" s="49"/>
      <c r="KVP162" s="51"/>
      <c r="KVQ162" s="48"/>
      <c r="KVR162" s="49"/>
      <c r="KVS162" s="49"/>
      <c r="KVT162" s="49"/>
      <c r="KVU162" s="49"/>
      <c r="KVV162" s="49"/>
      <c r="KVW162" s="49"/>
      <c r="KVX162" s="51"/>
      <c r="KVY162" s="48"/>
      <c r="KVZ162" s="49"/>
      <c r="KWA162" s="49"/>
      <c r="KWB162" s="49"/>
      <c r="KWC162" s="49"/>
      <c r="KWD162" s="49"/>
      <c r="KWE162" s="49"/>
      <c r="KWF162" s="51"/>
      <c r="KWG162" s="48"/>
      <c r="KWH162" s="49"/>
      <c r="KWI162" s="49"/>
      <c r="KWJ162" s="49"/>
      <c r="KWK162" s="49"/>
      <c r="KWL162" s="49"/>
      <c r="KWM162" s="49"/>
      <c r="KWN162" s="51"/>
      <c r="KWO162" s="48"/>
      <c r="KWP162" s="49"/>
      <c r="KWQ162" s="49"/>
      <c r="KWR162" s="49"/>
      <c r="KWS162" s="49"/>
      <c r="KWT162" s="49"/>
      <c r="KWU162" s="49"/>
      <c r="KWV162" s="51"/>
      <c r="KWW162" s="48"/>
      <c r="KWX162" s="49"/>
      <c r="KWY162" s="49"/>
      <c r="KWZ162" s="49"/>
      <c r="KXA162" s="49"/>
      <c r="KXB162" s="49"/>
      <c r="KXC162" s="49"/>
      <c r="KXD162" s="51"/>
      <c r="KXE162" s="48"/>
      <c r="KXF162" s="49"/>
      <c r="KXG162" s="49"/>
      <c r="KXH162" s="49"/>
      <c r="KXI162" s="49"/>
      <c r="KXJ162" s="49"/>
      <c r="KXK162" s="49"/>
      <c r="KXL162" s="51"/>
      <c r="KXM162" s="48"/>
      <c r="KXN162" s="49"/>
      <c r="KXO162" s="49"/>
      <c r="KXP162" s="49"/>
      <c r="KXQ162" s="49"/>
      <c r="KXR162" s="49"/>
      <c r="KXS162" s="49"/>
      <c r="KXT162" s="51"/>
      <c r="KXU162" s="48"/>
      <c r="KXV162" s="49"/>
      <c r="KXW162" s="49"/>
      <c r="KXX162" s="49"/>
      <c r="KXY162" s="49"/>
      <c r="KXZ162" s="49"/>
      <c r="KYA162" s="49"/>
      <c r="KYB162" s="51"/>
      <c r="KYC162" s="48"/>
      <c r="KYD162" s="49"/>
      <c r="KYE162" s="49"/>
      <c r="KYF162" s="49"/>
      <c r="KYG162" s="49"/>
      <c r="KYH162" s="49"/>
      <c r="KYI162" s="49"/>
      <c r="KYJ162" s="51"/>
      <c r="KYK162" s="48"/>
      <c r="KYL162" s="49"/>
      <c r="KYM162" s="49"/>
      <c r="KYN162" s="49"/>
      <c r="KYO162" s="49"/>
      <c r="KYP162" s="49"/>
      <c r="KYQ162" s="49"/>
      <c r="KYR162" s="51"/>
      <c r="KYS162" s="48"/>
      <c r="KYT162" s="49"/>
      <c r="KYU162" s="49"/>
      <c r="KYV162" s="49"/>
      <c r="KYW162" s="49"/>
      <c r="KYX162" s="49"/>
      <c r="KYY162" s="49"/>
      <c r="KYZ162" s="51"/>
      <c r="KZA162" s="48"/>
      <c r="KZB162" s="49"/>
      <c r="KZC162" s="49"/>
      <c r="KZD162" s="49"/>
      <c r="KZE162" s="49"/>
      <c r="KZF162" s="49"/>
      <c r="KZG162" s="49"/>
      <c r="KZH162" s="51"/>
      <c r="KZI162" s="48"/>
      <c r="KZJ162" s="49"/>
      <c r="KZK162" s="49"/>
      <c r="KZL162" s="49"/>
      <c r="KZM162" s="49"/>
      <c r="KZN162" s="49"/>
      <c r="KZO162" s="49"/>
      <c r="KZP162" s="51"/>
      <c r="KZQ162" s="48"/>
      <c r="KZR162" s="49"/>
      <c r="KZS162" s="49"/>
      <c r="KZT162" s="49"/>
      <c r="KZU162" s="49"/>
      <c r="KZV162" s="49"/>
      <c r="KZW162" s="49"/>
      <c r="KZX162" s="51"/>
      <c r="KZY162" s="48"/>
      <c r="KZZ162" s="49"/>
      <c r="LAA162" s="49"/>
      <c r="LAB162" s="49"/>
      <c r="LAC162" s="49"/>
      <c r="LAD162" s="49"/>
      <c r="LAE162" s="49"/>
      <c r="LAF162" s="51"/>
      <c r="LAG162" s="48"/>
      <c r="LAH162" s="49"/>
      <c r="LAI162" s="49"/>
      <c r="LAJ162" s="49"/>
      <c r="LAK162" s="49"/>
      <c r="LAL162" s="49"/>
      <c r="LAM162" s="49"/>
      <c r="LAN162" s="51"/>
      <c r="LAO162" s="48"/>
      <c r="LAP162" s="49"/>
      <c r="LAQ162" s="49"/>
      <c r="LAR162" s="49"/>
      <c r="LAS162" s="49"/>
      <c r="LAT162" s="49"/>
      <c r="LAU162" s="49"/>
      <c r="LAV162" s="51"/>
      <c r="LAW162" s="48"/>
      <c r="LAX162" s="49"/>
      <c r="LAY162" s="49"/>
      <c r="LAZ162" s="49"/>
      <c r="LBA162" s="49"/>
      <c r="LBB162" s="49"/>
      <c r="LBC162" s="49"/>
      <c r="LBD162" s="51"/>
      <c r="LBE162" s="48"/>
      <c r="LBF162" s="49"/>
      <c r="LBG162" s="49"/>
      <c r="LBH162" s="49"/>
      <c r="LBI162" s="49"/>
      <c r="LBJ162" s="49"/>
      <c r="LBK162" s="49"/>
      <c r="LBL162" s="51"/>
      <c r="LBM162" s="48"/>
      <c r="LBN162" s="49"/>
      <c r="LBO162" s="49"/>
      <c r="LBP162" s="49"/>
      <c r="LBQ162" s="49"/>
      <c r="LBR162" s="49"/>
      <c r="LBS162" s="49"/>
      <c r="LBT162" s="51"/>
      <c r="LBU162" s="48"/>
      <c r="LBV162" s="49"/>
      <c r="LBW162" s="49"/>
      <c r="LBX162" s="49"/>
      <c r="LBY162" s="49"/>
      <c r="LBZ162" s="49"/>
      <c r="LCA162" s="49"/>
      <c r="LCB162" s="51"/>
      <c r="LCC162" s="48"/>
      <c r="LCD162" s="49"/>
      <c r="LCE162" s="49"/>
      <c r="LCF162" s="49"/>
      <c r="LCG162" s="49"/>
      <c r="LCH162" s="49"/>
      <c r="LCI162" s="49"/>
      <c r="LCJ162" s="51"/>
      <c r="LCK162" s="48"/>
      <c r="LCL162" s="49"/>
      <c r="LCM162" s="49"/>
      <c r="LCN162" s="49"/>
      <c r="LCO162" s="49"/>
      <c r="LCP162" s="49"/>
      <c r="LCQ162" s="49"/>
      <c r="LCR162" s="51"/>
      <c r="LCS162" s="48"/>
      <c r="LCT162" s="49"/>
      <c r="LCU162" s="49"/>
      <c r="LCV162" s="49"/>
      <c r="LCW162" s="49"/>
      <c r="LCX162" s="49"/>
      <c r="LCY162" s="49"/>
      <c r="LCZ162" s="51"/>
      <c r="LDA162" s="48"/>
      <c r="LDB162" s="49"/>
      <c r="LDC162" s="49"/>
      <c r="LDD162" s="49"/>
      <c r="LDE162" s="49"/>
      <c r="LDF162" s="49"/>
      <c r="LDG162" s="49"/>
      <c r="LDH162" s="51"/>
      <c r="LDI162" s="48"/>
      <c r="LDJ162" s="49"/>
      <c r="LDK162" s="49"/>
      <c r="LDL162" s="49"/>
      <c r="LDM162" s="49"/>
      <c r="LDN162" s="49"/>
      <c r="LDO162" s="49"/>
      <c r="LDP162" s="51"/>
      <c r="LDQ162" s="48"/>
      <c r="LDR162" s="49"/>
      <c r="LDS162" s="49"/>
      <c r="LDT162" s="49"/>
      <c r="LDU162" s="49"/>
      <c r="LDV162" s="49"/>
      <c r="LDW162" s="49"/>
      <c r="LDX162" s="51"/>
      <c r="LDY162" s="48"/>
      <c r="LDZ162" s="49"/>
      <c r="LEA162" s="49"/>
      <c r="LEB162" s="49"/>
      <c r="LEC162" s="49"/>
      <c r="LED162" s="49"/>
      <c r="LEE162" s="49"/>
      <c r="LEF162" s="51"/>
      <c r="LEG162" s="48"/>
      <c r="LEH162" s="49"/>
      <c r="LEI162" s="49"/>
      <c r="LEJ162" s="49"/>
      <c r="LEK162" s="49"/>
      <c r="LEL162" s="49"/>
      <c r="LEM162" s="49"/>
      <c r="LEN162" s="51"/>
      <c r="LEO162" s="48"/>
      <c r="LEP162" s="49"/>
      <c r="LEQ162" s="49"/>
      <c r="LER162" s="49"/>
      <c r="LES162" s="49"/>
      <c r="LET162" s="49"/>
      <c r="LEU162" s="49"/>
      <c r="LEV162" s="51"/>
      <c r="LEW162" s="48"/>
      <c r="LEX162" s="49"/>
      <c r="LEY162" s="49"/>
      <c r="LEZ162" s="49"/>
      <c r="LFA162" s="49"/>
      <c r="LFB162" s="49"/>
      <c r="LFC162" s="49"/>
      <c r="LFD162" s="51"/>
      <c r="LFE162" s="48"/>
      <c r="LFF162" s="49"/>
      <c r="LFG162" s="49"/>
      <c r="LFH162" s="49"/>
      <c r="LFI162" s="49"/>
      <c r="LFJ162" s="49"/>
      <c r="LFK162" s="49"/>
      <c r="LFL162" s="51"/>
      <c r="LFM162" s="48"/>
      <c r="LFN162" s="49"/>
      <c r="LFO162" s="49"/>
      <c r="LFP162" s="49"/>
      <c r="LFQ162" s="49"/>
      <c r="LFR162" s="49"/>
      <c r="LFS162" s="49"/>
      <c r="LFT162" s="51"/>
      <c r="LFU162" s="48"/>
      <c r="LFV162" s="49"/>
      <c r="LFW162" s="49"/>
      <c r="LFX162" s="49"/>
      <c r="LFY162" s="49"/>
      <c r="LFZ162" s="49"/>
      <c r="LGA162" s="49"/>
      <c r="LGB162" s="51"/>
      <c r="LGC162" s="48"/>
      <c r="LGD162" s="49"/>
      <c r="LGE162" s="49"/>
      <c r="LGF162" s="49"/>
      <c r="LGG162" s="49"/>
      <c r="LGH162" s="49"/>
      <c r="LGI162" s="49"/>
      <c r="LGJ162" s="51"/>
      <c r="LGK162" s="48"/>
      <c r="LGL162" s="49"/>
      <c r="LGM162" s="49"/>
      <c r="LGN162" s="49"/>
      <c r="LGO162" s="49"/>
      <c r="LGP162" s="49"/>
      <c r="LGQ162" s="49"/>
      <c r="LGR162" s="51"/>
      <c r="LGS162" s="48"/>
      <c r="LGT162" s="49"/>
      <c r="LGU162" s="49"/>
      <c r="LGV162" s="49"/>
      <c r="LGW162" s="49"/>
      <c r="LGX162" s="49"/>
      <c r="LGY162" s="49"/>
      <c r="LGZ162" s="51"/>
      <c r="LHA162" s="48"/>
      <c r="LHB162" s="49"/>
      <c r="LHC162" s="49"/>
      <c r="LHD162" s="49"/>
      <c r="LHE162" s="49"/>
      <c r="LHF162" s="49"/>
      <c r="LHG162" s="49"/>
      <c r="LHH162" s="51"/>
      <c r="LHI162" s="48"/>
      <c r="LHJ162" s="49"/>
      <c r="LHK162" s="49"/>
      <c r="LHL162" s="49"/>
      <c r="LHM162" s="49"/>
      <c r="LHN162" s="49"/>
      <c r="LHO162" s="49"/>
      <c r="LHP162" s="51"/>
      <c r="LHQ162" s="48"/>
      <c r="LHR162" s="49"/>
      <c r="LHS162" s="49"/>
      <c r="LHT162" s="49"/>
      <c r="LHU162" s="49"/>
      <c r="LHV162" s="49"/>
      <c r="LHW162" s="49"/>
      <c r="LHX162" s="51"/>
      <c r="LHY162" s="48"/>
      <c r="LHZ162" s="49"/>
      <c r="LIA162" s="49"/>
      <c r="LIB162" s="49"/>
      <c r="LIC162" s="49"/>
      <c r="LID162" s="49"/>
      <c r="LIE162" s="49"/>
      <c r="LIF162" s="51"/>
      <c r="LIG162" s="48"/>
      <c r="LIH162" s="49"/>
      <c r="LII162" s="49"/>
      <c r="LIJ162" s="49"/>
      <c r="LIK162" s="49"/>
      <c r="LIL162" s="49"/>
      <c r="LIM162" s="49"/>
      <c r="LIN162" s="51"/>
      <c r="LIO162" s="48"/>
      <c r="LIP162" s="49"/>
      <c r="LIQ162" s="49"/>
      <c r="LIR162" s="49"/>
      <c r="LIS162" s="49"/>
      <c r="LIT162" s="49"/>
      <c r="LIU162" s="49"/>
      <c r="LIV162" s="51"/>
      <c r="LIW162" s="48"/>
      <c r="LIX162" s="49"/>
      <c r="LIY162" s="49"/>
      <c r="LIZ162" s="49"/>
      <c r="LJA162" s="49"/>
      <c r="LJB162" s="49"/>
      <c r="LJC162" s="49"/>
      <c r="LJD162" s="51"/>
      <c r="LJE162" s="48"/>
      <c r="LJF162" s="49"/>
      <c r="LJG162" s="49"/>
      <c r="LJH162" s="49"/>
      <c r="LJI162" s="49"/>
      <c r="LJJ162" s="49"/>
      <c r="LJK162" s="49"/>
      <c r="LJL162" s="51"/>
      <c r="LJM162" s="48"/>
      <c r="LJN162" s="49"/>
      <c r="LJO162" s="49"/>
      <c r="LJP162" s="49"/>
      <c r="LJQ162" s="49"/>
      <c r="LJR162" s="49"/>
      <c r="LJS162" s="49"/>
      <c r="LJT162" s="51"/>
      <c r="LJU162" s="48"/>
      <c r="LJV162" s="49"/>
      <c r="LJW162" s="49"/>
      <c r="LJX162" s="49"/>
      <c r="LJY162" s="49"/>
      <c r="LJZ162" s="49"/>
      <c r="LKA162" s="49"/>
      <c r="LKB162" s="51"/>
      <c r="LKC162" s="48"/>
      <c r="LKD162" s="49"/>
      <c r="LKE162" s="49"/>
      <c r="LKF162" s="49"/>
      <c r="LKG162" s="49"/>
      <c r="LKH162" s="49"/>
      <c r="LKI162" s="49"/>
      <c r="LKJ162" s="51"/>
      <c r="LKK162" s="48"/>
      <c r="LKL162" s="49"/>
      <c r="LKM162" s="49"/>
      <c r="LKN162" s="49"/>
      <c r="LKO162" s="49"/>
      <c r="LKP162" s="49"/>
      <c r="LKQ162" s="49"/>
      <c r="LKR162" s="51"/>
      <c r="LKS162" s="48"/>
      <c r="LKT162" s="49"/>
      <c r="LKU162" s="49"/>
      <c r="LKV162" s="49"/>
      <c r="LKW162" s="49"/>
      <c r="LKX162" s="49"/>
      <c r="LKY162" s="49"/>
      <c r="LKZ162" s="51"/>
      <c r="LLA162" s="48"/>
      <c r="LLB162" s="49"/>
      <c r="LLC162" s="49"/>
      <c r="LLD162" s="49"/>
      <c r="LLE162" s="49"/>
      <c r="LLF162" s="49"/>
      <c r="LLG162" s="49"/>
      <c r="LLH162" s="51"/>
      <c r="LLI162" s="48"/>
      <c r="LLJ162" s="49"/>
      <c r="LLK162" s="49"/>
      <c r="LLL162" s="49"/>
      <c r="LLM162" s="49"/>
      <c r="LLN162" s="49"/>
      <c r="LLO162" s="49"/>
      <c r="LLP162" s="51"/>
      <c r="LLQ162" s="48"/>
      <c r="LLR162" s="49"/>
      <c r="LLS162" s="49"/>
      <c r="LLT162" s="49"/>
      <c r="LLU162" s="49"/>
      <c r="LLV162" s="49"/>
      <c r="LLW162" s="49"/>
      <c r="LLX162" s="51"/>
      <c r="LLY162" s="48"/>
      <c r="LLZ162" s="49"/>
      <c r="LMA162" s="49"/>
      <c r="LMB162" s="49"/>
      <c r="LMC162" s="49"/>
      <c r="LMD162" s="49"/>
      <c r="LME162" s="49"/>
      <c r="LMF162" s="51"/>
      <c r="LMG162" s="48"/>
      <c r="LMH162" s="49"/>
      <c r="LMI162" s="49"/>
      <c r="LMJ162" s="49"/>
      <c r="LMK162" s="49"/>
      <c r="LML162" s="49"/>
      <c r="LMM162" s="49"/>
      <c r="LMN162" s="51"/>
      <c r="LMO162" s="48"/>
      <c r="LMP162" s="49"/>
      <c r="LMQ162" s="49"/>
      <c r="LMR162" s="49"/>
      <c r="LMS162" s="49"/>
      <c r="LMT162" s="49"/>
      <c r="LMU162" s="49"/>
      <c r="LMV162" s="51"/>
      <c r="LMW162" s="48"/>
      <c r="LMX162" s="49"/>
      <c r="LMY162" s="49"/>
      <c r="LMZ162" s="49"/>
      <c r="LNA162" s="49"/>
      <c r="LNB162" s="49"/>
      <c r="LNC162" s="49"/>
      <c r="LND162" s="51"/>
      <c r="LNE162" s="48"/>
      <c r="LNF162" s="49"/>
      <c r="LNG162" s="49"/>
      <c r="LNH162" s="49"/>
      <c r="LNI162" s="49"/>
      <c r="LNJ162" s="49"/>
      <c r="LNK162" s="49"/>
      <c r="LNL162" s="51"/>
      <c r="LNM162" s="48"/>
      <c r="LNN162" s="49"/>
      <c r="LNO162" s="49"/>
      <c r="LNP162" s="49"/>
      <c r="LNQ162" s="49"/>
      <c r="LNR162" s="49"/>
      <c r="LNS162" s="49"/>
      <c r="LNT162" s="51"/>
      <c r="LNU162" s="48"/>
      <c r="LNV162" s="49"/>
      <c r="LNW162" s="49"/>
      <c r="LNX162" s="49"/>
      <c r="LNY162" s="49"/>
      <c r="LNZ162" s="49"/>
      <c r="LOA162" s="49"/>
      <c r="LOB162" s="51"/>
      <c r="LOC162" s="48"/>
      <c r="LOD162" s="49"/>
      <c r="LOE162" s="49"/>
      <c r="LOF162" s="49"/>
      <c r="LOG162" s="49"/>
      <c r="LOH162" s="49"/>
      <c r="LOI162" s="49"/>
      <c r="LOJ162" s="51"/>
      <c r="LOK162" s="48"/>
      <c r="LOL162" s="49"/>
      <c r="LOM162" s="49"/>
      <c r="LON162" s="49"/>
      <c r="LOO162" s="49"/>
      <c r="LOP162" s="49"/>
      <c r="LOQ162" s="49"/>
      <c r="LOR162" s="51"/>
      <c r="LOS162" s="48"/>
      <c r="LOT162" s="49"/>
      <c r="LOU162" s="49"/>
      <c r="LOV162" s="49"/>
      <c r="LOW162" s="49"/>
      <c r="LOX162" s="49"/>
      <c r="LOY162" s="49"/>
      <c r="LOZ162" s="51"/>
      <c r="LPA162" s="48"/>
      <c r="LPB162" s="49"/>
      <c r="LPC162" s="49"/>
      <c r="LPD162" s="49"/>
      <c r="LPE162" s="49"/>
      <c r="LPF162" s="49"/>
      <c r="LPG162" s="49"/>
      <c r="LPH162" s="51"/>
      <c r="LPI162" s="48"/>
      <c r="LPJ162" s="49"/>
      <c r="LPK162" s="49"/>
      <c r="LPL162" s="49"/>
      <c r="LPM162" s="49"/>
      <c r="LPN162" s="49"/>
      <c r="LPO162" s="49"/>
      <c r="LPP162" s="51"/>
      <c r="LPQ162" s="48"/>
      <c r="LPR162" s="49"/>
      <c r="LPS162" s="49"/>
      <c r="LPT162" s="49"/>
      <c r="LPU162" s="49"/>
      <c r="LPV162" s="49"/>
      <c r="LPW162" s="49"/>
      <c r="LPX162" s="51"/>
      <c r="LPY162" s="48"/>
      <c r="LPZ162" s="49"/>
      <c r="LQA162" s="49"/>
      <c r="LQB162" s="49"/>
      <c r="LQC162" s="49"/>
      <c r="LQD162" s="49"/>
      <c r="LQE162" s="49"/>
      <c r="LQF162" s="51"/>
      <c r="LQG162" s="48"/>
      <c r="LQH162" s="49"/>
      <c r="LQI162" s="49"/>
      <c r="LQJ162" s="49"/>
      <c r="LQK162" s="49"/>
      <c r="LQL162" s="49"/>
      <c r="LQM162" s="49"/>
      <c r="LQN162" s="51"/>
      <c r="LQO162" s="48"/>
      <c r="LQP162" s="49"/>
      <c r="LQQ162" s="49"/>
      <c r="LQR162" s="49"/>
      <c r="LQS162" s="49"/>
      <c r="LQT162" s="49"/>
      <c r="LQU162" s="49"/>
      <c r="LQV162" s="51"/>
      <c r="LQW162" s="48"/>
      <c r="LQX162" s="49"/>
      <c r="LQY162" s="49"/>
      <c r="LQZ162" s="49"/>
      <c r="LRA162" s="49"/>
      <c r="LRB162" s="49"/>
      <c r="LRC162" s="49"/>
      <c r="LRD162" s="51"/>
      <c r="LRE162" s="48"/>
      <c r="LRF162" s="49"/>
      <c r="LRG162" s="49"/>
      <c r="LRH162" s="49"/>
      <c r="LRI162" s="49"/>
      <c r="LRJ162" s="49"/>
      <c r="LRK162" s="49"/>
      <c r="LRL162" s="51"/>
      <c r="LRM162" s="48"/>
      <c r="LRN162" s="49"/>
      <c r="LRO162" s="49"/>
      <c r="LRP162" s="49"/>
      <c r="LRQ162" s="49"/>
      <c r="LRR162" s="49"/>
      <c r="LRS162" s="49"/>
      <c r="LRT162" s="51"/>
      <c r="LRU162" s="48"/>
      <c r="LRV162" s="49"/>
      <c r="LRW162" s="49"/>
      <c r="LRX162" s="49"/>
      <c r="LRY162" s="49"/>
      <c r="LRZ162" s="49"/>
      <c r="LSA162" s="49"/>
      <c r="LSB162" s="51"/>
      <c r="LSC162" s="48"/>
      <c r="LSD162" s="49"/>
      <c r="LSE162" s="49"/>
      <c r="LSF162" s="49"/>
      <c r="LSG162" s="49"/>
      <c r="LSH162" s="49"/>
      <c r="LSI162" s="49"/>
      <c r="LSJ162" s="51"/>
      <c r="LSK162" s="48"/>
      <c r="LSL162" s="49"/>
      <c r="LSM162" s="49"/>
      <c r="LSN162" s="49"/>
      <c r="LSO162" s="49"/>
      <c r="LSP162" s="49"/>
      <c r="LSQ162" s="49"/>
      <c r="LSR162" s="51"/>
      <c r="LSS162" s="48"/>
      <c r="LST162" s="49"/>
      <c r="LSU162" s="49"/>
      <c r="LSV162" s="49"/>
      <c r="LSW162" s="49"/>
      <c r="LSX162" s="49"/>
      <c r="LSY162" s="49"/>
      <c r="LSZ162" s="51"/>
      <c r="LTA162" s="48"/>
      <c r="LTB162" s="49"/>
      <c r="LTC162" s="49"/>
      <c r="LTD162" s="49"/>
      <c r="LTE162" s="49"/>
      <c r="LTF162" s="49"/>
      <c r="LTG162" s="49"/>
      <c r="LTH162" s="51"/>
      <c r="LTI162" s="48"/>
      <c r="LTJ162" s="49"/>
      <c r="LTK162" s="49"/>
      <c r="LTL162" s="49"/>
      <c r="LTM162" s="49"/>
      <c r="LTN162" s="49"/>
      <c r="LTO162" s="49"/>
      <c r="LTP162" s="51"/>
      <c r="LTQ162" s="48"/>
      <c r="LTR162" s="49"/>
      <c r="LTS162" s="49"/>
      <c r="LTT162" s="49"/>
      <c r="LTU162" s="49"/>
      <c r="LTV162" s="49"/>
      <c r="LTW162" s="49"/>
      <c r="LTX162" s="51"/>
      <c r="LTY162" s="48"/>
      <c r="LTZ162" s="49"/>
      <c r="LUA162" s="49"/>
      <c r="LUB162" s="49"/>
      <c r="LUC162" s="49"/>
      <c r="LUD162" s="49"/>
      <c r="LUE162" s="49"/>
      <c r="LUF162" s="51"/>
      <c r="LUG162" s="48"/>
      <c r="LUH162" s="49"/>
      <c r="LUI162" s="49"/>
      <c r="LUJ162" s="49"/>
      <c r="LUK162" s="49"/>
      <c r="LUL162" s="49"/>
      <c r="LUM162" s="49"/>
      <c r="LUN162" s="51"/>
      <c r="LUO162" s="48"/>
      <c r="LUP162" s="49"/>
      <c r="LUQ162" s="49"/>
      <c r="LUR162" s="49"/>
      <c r="LUS162" s="49"/>
      <c r="LUT162" s="49"/>
      <c r="LUU162" s="49"/>
      <c r="LUV162" s="51"/>
      <c r="LUW162" s="48"/>
      <c r="LUX162" s="49"/>
      <c r="LUY162" s="49"/>
      <c r="LUZ162" s="49"/>
      <c r="LVA162" s="49"/>
      <c r="LVB162" s="49"/>
      <c r="LVC162" s="49"/>
      <c r="LVD162" s="51"/>
      <c r="LVE162" s="48"/>
      <c r="LVF162" s="49"/>
      <c r="LVG162" s="49"/>
      <c r="LVH162" s="49"/>
      <c r="LVI162" s="49"/>
      <c r="LVJ162" s="49"/>
      <c r="LVK162" s="49"/>
      <c r="LVL162" s="51"/>
      <c r="LVM162" s="48"/>
      <c r="LVN162" s="49"/>
      <c r="LVO162" s="49"/>
      <c r="LVP162" s="49"/>
      <c r="LVQ162" s="49"/>
      <c r="LVR162" s="49"/>
      <c r="LVS162" s="49"/>
      <c r="LVT162" s="51"/>
      <c r="LVU162" s="48"/>
      <c r="LVV162" s="49"/>
      <c r="LVW162" s="49"/>
      <c r="LVX162" s="49"/>
      <c r="LVY162" s="49"/>
      <c r="LVZ162" s="49"/>
      <c r="LWA162" s="49"/>
      <c r="LWB162" s="51"/>
      <c r="LWC162" s="48"/>
      <c r="LWD162" s="49"/>
      <c r="LWE162" s="49"/>
      <c r="LWF162" s="49"/>
      <c r="LWG162" s="49"/>
      <c r="LWH162" s="49"/>
      <c r="LWI162" s="49"/>
      <c r="LWJ162" s="51"/>
      <c r="LWK162" s="48"/>
      <c r="LWL162" s="49"/>
      <c r="LWM162" s="49"/>
      <c r="LWN162" s="49"/>
      <c r="LWO162" s="49"/>
      <c r="LWP162" s="49"/>
      <c r="LWQ162" s="49"/>
      <c r="LWR162" s="51"/>
      <c r="LWS162" s="48"/>
      <c r="LWT162" s="49"/>
      <c r="LWU162" s="49"/>
      <c r="LWV162" s="49"/>
      <c r="LWW162" s="49"/>
      <c r="LWX162" s="49"/>
      <c r="LWY162" s="49"/>
      <c r="LWZ162" s="51"/>
      <c r="LXA162" s="48"/>
      <c r="LXB162" s="49"/>
      <c r="LXC162" s="49"/>
      <c r="LXD162" s="49"/>
      <c r="LXE162" s="49"/>
      <c r="LXF162" s="49"/>
      <c r="LXG162" s="49"/>
      <c r="LXH162" s="51"/>
      <c r="LXI162" s="48"/>
      <c r="LXJ162" s="49"/>
      <c r="LXK162" s="49"/>
      <c r="LXL162" s="49"/>
      <c r="LXM162" s="49"/>
      <c r="LXN162" s="49"/>
      <c r="LXO162" s="49"/>
      <c r="LXP162" s="51"/>
      <c r="LXQ162" s="48"/>
      <c r="LXR162" s="49"/>
      <c r="LXS162" s="49"/>
      <c r="LXT162" s="49"/>
      <c r="LXU162" s="49"/>
      <c r="LXV162" s="49"/>
      <c r="LXW162" s="49"/>
      <c r="LXX162" s="51"/>
      <c r="LXY162" s="48"/>
      <c r="LXZ162" s="49"/>
      <c r="LYA162" s="49"/>
      <c r="LYB162" s="49"/>
      <c r="LYC162" s="49"/>
      <c r="LYD162" s="49"/>
      <c r="LYE162" s="49"/>
      <c r="LYF162" s="51"/>
      <c r="LYG162" s="48"/>
      <c r="LYH162" s="49"/>
      <c r="LYI162" s="49"/>
      <c r="LYJ162" s="49"/>
      <c r="LYK162" s="49"/>
      <c r="LYL162" s="49"/>
      <c r="LYM162" s="49"/>
      <c r="LYN162" s="51"/>
      <c r="LYO162" s="48"/>
      <c r="LYP162" s="49"/>
      <c r="LYQ162" s="49"/>
      <c r="LYR162" s="49"/>
      <c r="LYS162" s="49"/>
      <c r="LYT162" s="49"/>
      <c r="LYU162" s="49"/>
      <c r="LYV162" s="51"/>
      <c r="LYW162" s="48"/>
      <c r="LYX162" s="49"/>
      <c r="LYY162" s="49"/>
      <c r="LYZ162" s="49"/>
      <c r="LZA162" s="49"/>
      <c r="LZB162" s="49"/>
      <c r="LZC162" s="49"/>
      <c r="LZD162" s="51"/>
      <c r="LZE162" s="48"/>
      <c r="LZF162" s="49"/>
      <c r="LZG162" s="49"/>
      <c r="LZH162" s="49"/>
      <c r="LZI162" s="49"/>
      <c r="LZJ162" s="49"/>
      <c r="LZK162" s="49"/>
      <c r="LZL162" s="51"/>
      <c r="LZM162" s="48"/>
      <c r="LZN162" s="49"/>
      <c r="LZO162" s="49"/>
      <c r="LZP162" s="49"/>
      <c r="LZQ162" s="49"/>
      <c r="LZR162" s="49"/>
      <c r="LZS162" s="49"/>
      <c r="LZT162" s="51"/>
      <c r="LZU162" s="48"/>
      <c r="LZV162" s="49"/>
      <c r="LZW162" s="49"/>
      <c r="LZX162" s="49"/>
      <c r="LZY162" s="49"/>
      <c r="LZZ162" s="49"/>
      <c r="MAA162" s="49"/>
      <c r="MAB162" s="51"/>
      <c r="MAC162" s="48"/>
      <c r="MAD162" s="49"/>
      <c r="MAE162" s="49"/>
      <c r="MAF162" s="49"/>
      <c r="MAG162" s="49"/>
      <c r="MAH162" s="49"/>
      <c r="MAI162" s="49"/>
      <c r="MAJ162" s="51"/>
      <c r="MAK162" s="48"/>
      <c r="MAL162" s="49"/>
      <c r="MAM162" s="49"/>
      <c r="MAN162" s="49"/>
      <c r="MAO162" s="49"/>
      <c r="MAP162" s="49"/>
      <c r="MAQ162" s="49"/>
      <c r="MAR162" s="51"/>
      <c r="MAS162" s="48"/>
      <c r="MAT162" s="49"/>
      <c r="MAU162" s="49"/>
      <c r="MAV162" s="49"/>
      <c r="MAW162" s="49"/>
      <c r="MAX162" s="49"/>
      <c r="MAY162" s="49"/>
      <c r="MAZ162" s="51"/>
      <c r="MBA162" s="48"/>
      <c r="MBB162" s="49"/>
      <c r="MBC162" s="49"/>
      <c r="MBD162" s="49"/>
      <c r="MBE162" s="49"/>
      <c r="MBF162" s="49"/>
      <c r="MBG162" s="49"/>
      <c r="MBH162" s="51"/>
      <c r="MBI162" s="48"/>
      <c r="MBJ162" s="49"/>
      <c r="MBK162" s="49"/>
      <c r="MBL162" s="49"/>
      <c r="MBM162" s="49"/>
      <c r="MBN162" s="49"/>
      <c r="MBO162" s="49"/>
      <c r="MBP162" s="51"/>
      <c r="MBQ162" s="48"/>
      <c r="MBR162" s="49"/>
      <c r="MBS162" s="49"/>
      <c r="MBT162" s="49"/>
      <c r="MBU162" s="49"/>
      <c r="MBV162" s="49"/>
      <c r="MBW162" s="49"/>
      <c r="MBX162" s="51"/>
      <c r="MBY162" s="48"/>
      <c r="MBZ162" s="49"/>
      <c r="MCA162" s="49"/>
      <c r="MCB162" s="49"/>
      <c r="MCC162" s="49"/>
      <c r="MCD162" s="49"/>
      <c r="MCE162" s="49"/>
      <c r="MCF162" s="51"/>
      <c r="MCG162" s="48"/>
      <c r="MCH162" s="49"/>
      <c r="MCI162" s="49"/>
      <c r="MCJ162" s="49"/>
      <c r="MCK162" s="49"/>
      <c r="MCL162" s="49"/>
      <c r="MCM162" s="49"/>
      <c r="MCN162" s="51"/>
      <c r="MCO162" s="48"/>
      <c r="MCP162" s="49"/>
      <c r="MCQ162" s="49"/>
      <c r="MCR162" s="49"/>
      <c r="MCS162" s="49"/>
      <c r="MCT162" s="49"/>
      <c r="MCU162" s="49"/>
      <c r="MCV162" s="51"/>
      <c r="MCW162" s="48"/>
      <c r="MCX162" s="49"/>
      <c r="MCY162" s="49"/>
      <c r="MCZ162" s="49"/>
      <c r="MDA162" s="49"/>
      <c r="MDB162" s="49"/>
      <c r="MDC162" s="49"/>
      <c r="MDD162" s="51"/>
      <c r="MDE162" s="48"/>
      <c r="MDF162" s="49"/>
      <c r="MDG162" s="49"/>
      <c r="MDH162" s="49"/>
      <c r="MDI162" s="49"/>
      <c r="MDJ162" s="49"/>
      <c r="MDK162" s="49"/>
      <c r="MDL162" s="51"/>
      <c r="MDM162" s="48"/>
      <c r="MDN162" s="49"/>
      <c r="MDO162" s="49"/>
      <c r="MDP162" s="49"/>
      <c r="MDQ162" s="49"/>
      <c r="MDR162" s="49"/>
      <c r="MDS162" s="49"/>
      <c r="MDT162" s="51"/>
      <c r="MDU162" s="48"/>
      <c r="MDV162" s="49"/>
      <c r="MDW162" s="49"/>
      <c r="MDX162" s="49"/>
      <c r="MDY162" s="49"/>
      <c r="MDZ162" s="49"/>
      <c r="MEA162" s="49"/>
      <c r="MEB162" s="51"/>
      <c r="MEC162" s="48"/>
      <c r="MED162" s="49"/>
      <c r="MEE162" s="49"/>
      <c r="MEF162" s="49"/>
      <c r="MEG162" s="49"/>
      <c r="MEH162" s="49"/>
      <c r="MEI162" s="49"/>
      <c r="MEJ162" s="51"/>
      <c r="MEK162" s="48"/>
      <c r="MEL162" s="49"/>
      <c r="MEM162" s="49"/>
      <c r="MEN162" s="49"/>
      <c r="MEO162" s="49"/>
      <c r="MEP162" s="49"/>
      <c r="MEQ162" s="49"/>
      <c r="MER162" s="51"/>
      <c r="MES162" s="48"/>
      <c r="MET162" s="49"/>
      <c r="MEU162" s="49"/>
      <c r="MEV162" s="49"/>
      <c r="MEW162" s="49"/>
      <c r="MEX162" s="49"/>
      <c r="MEY162" s="49"/>
      <c r="MEZ162" s="51"/>
      <c r="MFA162" s="48"/>
      <c r="MFB162" s="49"/>
      <c r="MFC162" s="49"/>
      <c r="MFD162" s="49"/>
      <c r="MFE162" s="49"/>
      <c r="MFF162" s="49"/>
      <c r="MFG162" s="49"/>
      <c r="MFH162" s="51"/>
      <c r="MFI162" s="48"/>
      <c r="MFJ162" s="49"/>
      <c r="MFK162" s="49"/>
      <c r="MFL162" s="49"/>
      <c r="MFM162" s="49"/>
      <c r="MFN162" s="49"/>
      <c r="MFO162" s="49"/>
      <c r="MFP162" s="51"/>
      <c r="MFQ162" s="48"/>
      <c r="MFR162" s="49"/>
      <c r="MFS162" s="49"/>
      <c r="MFT162" s="49"/>
      <c r="MFU162" s="49"/>
      <c r="MFV162" s="49"/>
      <c r="MFW162" s="49"/>
      <c r="MFX162" s="51"/>
      <c r="MFY162" s="48"/>
      <c r="MFZ162" s="49"/>
      <c r="MGA162" s="49"/>
      <c r="MGB162" s="49"/>
      <c r="MGC162" s="49"/>
      <c r="MGD162" s="49"/>
      <c r="MGE162" s="49"/>
      <c r="MGF162" s="51"/>
      <c r="MGG162" s="48"/>
      <c r="MGH162" s="49"/>
      <c r="MGI162" s="49"/>
      <c r="MGJ162" s="49"/>
      <c r="MGK162" s="49"/>
      <c r="MGL162" s="49"/>
      <c r="MGM162" s="49"/>
      <c r="MGN162" s="51"/>
      <c r="MGO162" s="48"/>
      <c r="MGP162" s="49"/>
      <c r="MGQ162" s="49"/>
      <c r="MGR162" s="49"/>
      <c r="MGS162" s="49"/>
      <c r="MGT162" s="49"/>
      <c r="MGU162" s="49"/>
      <c r="MGV162" s="51"/>
      <c r="MGW162" s="48"/>
      <c r="MGX162" s="49"/>
      <c r="MGY162" s="49"/>
      <c r="MGZ162" s="49"/>
      <c r="MHA162" s="49"/>
      <c r="MHB162" s="49"/>
      <c r="MHC162" s="49"/>
      <c r="MHD162" s="51"/>
      <c r="MHE162" s="48"/>
      <c r="MHF162" s="49"/>
      <c r="MHG162" s="49"/>
      <c r="MHH162" s="49"/>
      <c r="MHI162" s="49"/>
      <c r="MHJ162" s="49"/>
      <c r="MHK162" s="49"/>
      <c r="MHL162" s="51"/>
      <c r="MHM162" s="48"/>
      <c r="MHN162" s="49"/>
      <c r="MHO162" s="49"/>
      <c r="MHP162" s="49"/>
      <c r="MHQ162" s="49"/>
      <c r="MHR162" s="49"/>
      <c r="MHS162" s="49"/>
      <c r="MHT162" s="51"/>
      <c r="MHU162" s="48"/>
      <c r="MHV162" s="49"/>
      <c r="MHW162" s="49"/>
      <c r="MHX162" s="49"/>
      <c r="MHY162" s="49"/>
      <c r="MHZ162" s="49"/>
      <c r="MIA162" s="49"/>
      <c r="MIB162" s="51"/>
      <c r="MIC162" s="48"/>
      <c r="MID162" s="49"/>
      <c r="MIE162" s="49"/>
      <c r="MIF162" s="49"/>
      <c r="MIG162" s="49"/>
      <c r="MIH162" s="49"/>
      <c r="MII162" s="49"/>
      <c r="MIJ162" s="51"/>
      <c r="MIK162" s="48"/>
      <c r="MIL162" s="49"/>
      <c r="MIM162" s="49"/>
      <c r="MIN162" s="49"/>
      <c r="MIO162" s="49"/>
      <c r="MIP162" s="49"/>
      <c r="MIQ162" s="49"/>
      <c r="MIR162" s="51"/>
      <c r="MIS162" s="48"/>
      <c r="MIT162" s="49"/>
      <c r="MIU162" s="49"/>
      <c r="MIV162" s="49"/>
      <c r="MIW162" s="49"/>
      <c r="MIX162" s="49"/>
      <c r="MIY162" s="49"/>
      <c r="MIZ162" s="51"/>
      <c r="MJA162" s="48"/>
      <c r="MJB162" s="49"/>
      <c r="MJC162" s="49"/>
      <c r="MJD162" s="49"/>
      <c r="MJE162" s="49"/>
      <c r="MJF162" s="49"/>
      <c r="MJG162" s="49"/>
      <c r="MJH162" s="51"/>
      <c r="MJI162" s="48"/>
      <c r="MJJ162" s="49"/>
      <c r="MJK162" s="49"/>
      <c r="MJL162" s="49"/>
      <c r="MJM162" s="49"/>
      <c r="MJN162" s="49"/>
      <c r="MJO162" s="49"/>
      <c r="MJP162" s="51"/>
      <c r="MJQ162" s="48"/>
      <c r="MJR162" s="49"/>
      <c r="MJS162" s="49"/>
      <c r="MJT162" s="49"/>
      <c r="MJU162" s="49"/>
      <c r="MJV162" s="49"/>
      <c r="MJW162" s="49"/>
      <c r="MJX162" s="51"/>
      <c r="MJY162" s="48"/>
      <c r="MJZ162" s="49"/>
      <c r="MKA162" s="49"/>
      <c r="MKB162" s="49"/>
      <c r="MKC162" s="49"/>
      <c r="MKD162" s="49"/>
      <c r="MKE162" s="49"/>
      <c r="MKF162" s="51"/>
      <c r="MKG162" s="48"/>
      <c r="MKH162" s="49"/>
      <c r="MKI162" s="49"/>
      <c r="MKJ162" s="49"/>
      <c r="MKK162" s="49"/>
      <c r="MKL162" s="49"/>
      <c r="MKM162" s="49"/>
      <c r="MKN162" s="51"/>
      <c r="MKO162" s="48"/>
      <c r="MKP162" s="49"/>
      <c r="MKQ162" s="49"/>
      <c r="MKR162" s="49"/>
      <c r="MKS162" s="49"/>
      <c r="MKT162" s="49"/>
      <c r="MKU162" s="49"/>
      <c r="MKV162" s="51"/>
      <c r="MKW162" s="48"/>
      <c r="MKX162" s="49"/>
      <c r="MKY162" s="49"/>
      <c r="MKZ162" s="49"/>
      <c r="MLA162" s="49"/>
      <c r="MLB162" s="49"/>
      <c r="MLC162" s="49"/>
      <c r="MLD162" s="51"/>
      <c r="MLE162" s="48"/>
      <c r="MLF162" s="49"/>
      <c r="MLG162" s="49"/>
      <c r="MLH162" s="49"/>
      <c r="MLI162" s="49"/>
      <c r="MLJ162" s="49"/>
      <c r="MLK162" s="49"/>
      <c r="MLL162" s="51"/>
      <c r="MLM162" s="48"/>
      <c r="MLN162" s="49"/>
      <c r="MLO162" s="49"/>
      <c r="MLP162" s="49"/>
      <c r="MLQ162" s="49"/>
      <c r="MLR162" s="49"/>
      <c r="MLS162" s="49"/>
      <c r="MLT162" s="51"/>
      <c r="MLU162" s="48"/>
      <c r="MLV162" s="49"/>
      <c r="MLW162" s="49"/>
      <c r="MLX162" s="49"/>
      <c r="MLY162" s="49"/>
      <c r="MLZ162" s="49"/>
      <c r="MMA162" s="49"/>
      <c r="MMB162" s="51"/>
      <c r="MMC162" s="48"/>
      <c r="MMD162" s="49"/>
      <c r="MME162" s="49"/>
      <c r="MMF162" s="49"/>
      <c r="MMG162" s="49"/>
      <c r="MMH162" s="49"/>
      <c r="MMI162" s="49"/>
      <c r="MMJ162" s="51"/>
      <c r="MMK162" s="48"/>
      <c r="MML162" s="49"/>
      <c r="MMM162" s="49"/>
      <c r="MMN162" s="49"/>
      <c r="MMO162" s="49"/>
      <c r="MMP162" s="49"/>
      <c r="MMQ162" s="49"/>
      <c r="MMR162" s="51"/>
      <c r="MMS162" s="48"/>
      <c r="MMT162" s="49"/>
      <c r="MMU162" s="49"/>
      <c r="MMV162" s="49"/>
      <c r="MMW162" s="49"/>
      <c r="MMX162" s="49"/>
      <c r="MMY162" s="49"/>
      <c r="MMZ162" s="51"/>
      <c r="MNA162" s="48"/>
      <c r="MNB162" s="49"/>
      <c r="MNC162" s="49"/>
      <c r="MND162" s="49"/>
      <c r="MNE162" s="49"/>
      <c r="MNF162" s="49"/>
      <c r="MNG162" s="49"/>
      <c r="MNH162" s="51"/>
      <c r="MNI162" s="48"/>
      <c r="MNJ162" s="49"/>
      <c r="MNK162" s="49"/>
      <c r="MNL162" s="49"/>
      <c r="MNM162" s="49"/>
      <c r="MNN162" s="49"/>
      <c r="MNO162" s="49"/>
      <c r="MNP162" s="51"/>
      <c r="MNQ162" s="48"/>
      <c r="MNR162" s="49"/>
      <c r="MNS162" s="49"/>
      <c r="MNT162" s="49"/>
      <c r="MNU162" s="49"/>
      <c r="MNV162" s="49"/>
      <c r="MNW162" s="49"/>
      <c r="MNX162" s="51"/>
      <c r="MNY162" s="48"/>
      <c r="MNZ162" s="49"/>
      <c r="MOA162" s="49"/>
      <c r="MOB162" s="49"/>
      <c r="MOC162" s="49"/>
      <c r="MOD162" s="49"/>
      <c r="MOE162" s="49"/>
      <c r="MOF162" s="51"/>
      <c r="MOG162" s="48"/>
      <c r="MOH162" s="49"/>
      <c r="MOI162" s="49"/>
      <c r="MOJ162" s="49"/>
      <c r="MOK162" s="49"/>
      <c r="MOL162" s="49"/>
      <c r="MOM162" s="49"/>
      <c r="MON162" s="51"/>
      <c r="MOO162" s="48"/>
      <c r="MOP162" s="49"/>
      <c r="MOQ162" s="49"/>
      <c r="MOR162" s="49"/>
      <c r="MOS162" s="49"/>
      <c r="MOT162" s="49"/>
      <c r="MOU162" s="49"/>
      <c r="MOV162" s="51"/>
      <c r="MOW162" s="48"/>
      <c r="MOX162" s="49"/>
      <c r="MOY162" s="49"/>
      <c r="MOZ162" s="49"/>
      <c r="MPA162" s="49"/>
      <c r="MPB162" s="49"/>
      <c r="MPC162" s="49"/>
      <c r="MPD162" s="51"/>
      <c r="MPE162" s="48"/>
      <c r="MPF162" s="49"/>
      <c r="MPG162" s="49"/>
      <c r="MPH162" s="49"/>
      <c r="MPI162" s="49"/>
      <c r="MPJ162" s="49"/>
      <c r="MPK162" s="49"/>
      <c r="MPL162" s="51"/>
      <c r="MPM162" s="48"/>
      <c r="MPN162" s="49"/>
      <c r="MPO162" s="49"/>
      <c r="MPP162" s="49"/>
      <c r="MPQ162" s="49"/>
      <c r="MPR162" s="49"/>
      <c r="MPS162" s="49"/>
      <c r="MPT162" s="51"/>
      <c r="MPU162" s="48"/>
      <c r="MPV162" s="49"/>
      <c r="MPW162" s="49"/>
      <c r="MPX162" s="49"/>
      <c r="MPY162" s="49"/>
      <c r="MPZ162" s="49"/>
      <c r="MQA162" s="49"/>
      <c r="MQB162" s="51"/>
      <c r="MQC162" s="48"/>
      <c r="MQD162" s="49"/>
      <c r="MQE162" s="49"/>
      <c r="MQF162" s="49"/>
      <c r="MQG162" s="49"/>
      <c r="MQH162" s="49"/>
      <c r="MQI162" s="49"/>
      <c r="MQJ162" s="51"/>
      <c r="MQK162" s="48"/>
      <c r="MQL162" s="49"/>
      <c r="MQM162" s="49"/>
      <c r="MQN162" s="49"/>
      <c r="MQO162" s="49"/>
      <c r="MQP162" s="49"/>
      <c r="MQQ162" s="49"/>
      <c r="MQR162" s="51"/>
      <c r="MQS162" s="48"/>
      <c r="MQT162" s="49"/>
      <c r="MQU162" s="49"/>
      <c r="MQV162" s="49"/>
      <c r="MQW162" s="49"/>
      <c r="MQX162" s="49"/>
      <c r="MQY162" s="49"/>
      <c r="MQZ162" s="51"/>
      <c r="MRA162" s="48"/>
      <c r="MRB162" s="49"/>
      <c r="MRC162" s="49"/>
      <c r="MRD162" s="49"/>
      <c r="MRE162" s="49"/>
      <c r="MRF162" s="49"/>
      <c r="MRG162" s="49"/>
      <c r="MRH162" s="51"/>
      <c r="MRI162" s="48"/>
      <c r="MRJ162" s="49"/>
      <c r="MRK162" s="49"/>
      <c r="MRL162" s="49"/>
      <c r="MRM162" s="49"/>
      <c r="MRN162" s="49"/>
      <c r="MRO162" s="49"/>
      <c r="MRP162" s="51"/>
      <c r="MRQ162" s="48"/>
      <c r="MRR162" s="49"/>
      <c r="MRS162" s="49"/>
      <c r="MRT162" s="49"/>
      <c r="MRU162" s="49"/>
      <c r="MRV162" s="49"/>
      <c r="MRW162" s="49"/>
      <c r="MRX162" s="51"/>
      <c r="MRY162" s="48"/>
      <c r="MRZ162" s="49"/>
      <c r="MSA162" s="49"/>
      <c r="MSB162" s="49"/>
      <c r="MSC162" s="49"/>
      <c r="MSD162" s="49"/>
      <c r="MSE162" s="49"/>
      <c r="MSF162" s="51"/>
      <c r="MSG162" s="48"/>
      <c r="MSH162" s="49"/>
      <c r="MSI162" s="49"/>
      <c r="MSJ162" s="49"/>
      <c r="MSK162" s="49"/>
      <c r="MSL162" s="49"/>
      <c r="MSM162" s="49"/>
      <c r="MSN162" s="51"/>
      <c r="MSO162" s="48"/>
      <c r="MSP162" s="49"/>
      <c r="MSQ162" s="49"/>
      <c r="MSR162" s="49"/>
      <c r="MSS162" s="49"/>
      <c r="MST162" s="49"/>
      <c r="MSU162" s="49"/>
      <c r="MSV162" s="51"/>
      <c r="MSW162" s="48"/>
      <c r="MSX162" s="49"/>
      <c r="MSY162" s="49"/>
      <c r="MSZ162" s="49"/>
      <c r="MTA162" s="49"/>
      <c r="MTB162" s="49"/>
      <c r="MTC162" s="49"/>
      <c r="MTD162" s="51"/>
      <c r="MTE162" s="48"/>
      <c r="MTF162" s="49"/>
      <c r="MTG162" s="49"/>
      <c r="MTH162" s="49"/>
      <c r="MTI162" s="49"/>
      <c r="MTJ162" s="49"/>
      <c r="MTK162" s="49"/>
      <c r="MTL162" s="51"/>
      <c r="MTM162" s="48"/>
      <c r="MTN162" s="49"/>
      <c r="MTO162" s="49"/>
      <c r="MTP162" s="49"/>
      <c r="MTQ162" s="49"/>
      <c r="MTR162" s="49"/>
      <c r="MTS162" s="49"/>
      <c r="MTT162" s="51"/>
      <c r="MTU162" s="48"/>
      <c r="MTV162" s="49"/>
      <c r="MTW162" s="49"/>
      <c r="MTX162" s="49"/>
      <c r="MTY162" s="49"/>
      <c r="MTZ162" s="49"/>
      <c r="MUA162" s="49"/>
      <c r="MUB162" s="51"/>
      <c r="MUC162" s="48"/>
      <c r="MUD162" s="49"/>
      <c r="MUE162" s="49"/>
      <c r="MUF162" s="49"/>
      <c r="MUG162" s="49"/>
      <c r="MUH162" s="49"/>
      <c r="MUI162" s="49"/>
      <c r="MUJ162" s="51"/>
      <c r="MUK162" s="48"/>
      <c r="MUL162" s="49"/>
      <c r="MUM162" s="49"/>
      <c r="MUN162" s="49"/>
      <c r="MUO162" s="49"/>
      <c r="MUP162" s="49"/>
      <c r="MUQ162" s="49"/>
      <c r="MUR162" s="51"/>
      <c r="MUS162" s="48"/>
      <c r="MUT162" s="49"/>
      <c r="MUU162" s="49"/>
      <c r="MUV162" s="49"/>
      <c r="MUW162" s="49"/>
      <c r="MUX162" s="49"/>
      <c r="MUY162" s="49"/>
      <c r="MUZ162" s="51"/>
      <c r="MVA162" s="48"/>
      <c r="MVB162" s="49"/>
      <c r="MVC162" s="49"/>
      <c r="MVD162" s="49"/>
      <c r="MVE162" s="49"/>
      <c r="MVF162" s="49"/>
      <c r="MVG162" s="49"/>
      <c r="MVH162" s="51"/>
      <c r="MVI162" s="48"/>
      <c r="MVJ162" s="49"/>
      <c r="MVK162" s="49"/>
      <c r="MVL162" s="49"/>
      <c r="MVM162" s="49"/>
      <c r="MVN162" s="49"/>
      <c r="MVO162" s="49"/>
      <c r="MVP162" s="51"/>
      <c r="MVQ162" s="48"/>
      <c r="MVR162" s="49"/>
      <c r="MVS162" s="49"/>
      <c r="MVT162" s="49"/>
      <c r="MVU162" s="49"/>
      <c r="MVV162" s="49"/>
      <c r="MVW162" s="49"/>
      <c r="MVX162" s="51"/>
      <c r="MVY162" s="48"/>
      <c r="MVZ162" s="49"/>
      <c r="MWA162" s="49"/>
      <c r="MWB162" s="49"/>
      <c r="MWC162" s="49"/>
      <c r="MWD162" s="49"/>
      <c r="MWE162" s="49"/>
      <c r="MWF162" s="51"/>
      <c r="MWG162" s="48"/>
      <c r="MWH162" s="49"/>
      <c r="MWI162" s="49"/>
      <c r="MWJ162" s="49"/>
      <c r="MWK162" s="49"/>
      <c r="MWL162" s="49"/>
      <c r="MWM162" s="49"/>
      <c r="MWN162" s="51"/>
      <c r="MWO162" s="48"/>
      <c r="MWP162" s="49"/>
      <c r="MWQ162" s="49"/>
      <c r="MWR162" s="49"/>
      <c r="MWS162" s="49"/>
      <c r="MWT162" s="49"/>
      <c r="MWU162" s="49"/>
      <c r="MWV162" s="51"/>
      <c r="MWW162" s="48"/>
      <c r="MWX162" s="49"/>
      <c r="MWY162" s="49"/>
      <c r="MWZ162" s="49"/>
      <c r="MXA162" s="49"/>
      <c r="MXB162" s="49"/>
      <c r="MXC162" s="49"/>
      <c r="MXD162" s="51"/>
      <c r="MXE162" s="48"/>
      <c r="MXF162" s="49"/>
      <c r="MXG162" s="49"/>
      <c r="MXH162" s="49"/>
      <c r="MXI162" s="49"/>
      <c r="MXJ162" s="49"/>
      <c r="MXK162" s="49"/>
      <c r="MXL162" s="51"/>
      <c r="MXM162" s="48"/>
      <c r="MXN162" s="49"/>
      <c r="MXO162" s="49"/>
      <c r="MXP162" s="49"/>
      <c r="MXQ162" s="49"/>
      <c r="MXR162" s="49"/>
      <c r="MXS162" s="49"/>
      <c r="MXT162" s="51"/>
      <c r="MXU162" s="48"/>
      <c r="MXV162" s="49"/>
      <c r="MXW162" s="49"/>
      <c r="MXX162" s="49"/>
      <c r="MXY162" s="49"/>
      <c r="MXZ162" s="49"/>
      <c r="MYA162" s="49"/>
      <c r="MYB162" s="51"/>
      <c r="MYC162" s="48"/>
      <c r="MYD162" s="49"/>
      <c r="MYE162" s="49"/>
      <c r="MYF162" s="49"/>
      <c r="MYG162" s="49"/>
      <c r="MYH162" s="49"/>
      <c r="MYI162" s="49"/>
      <c r="MYJ162" s="51"/>
      <c r="MYK162" s="48"/>
      <c r="MYL162" s="49"/>
      <c r="MYM162" s="49"/>
      <c r="MYN162" s="49"/>
      <c r="MYO162" s="49"/>
      <c r="MYP162" s="49"/>
      <c r="MYQ162" s="49"/>
      <c r="MYR162" s="51"/>
      <c r="MYS162" s="48"/>
      <c r="MYT162" s="49"/>
      <c r="MYU162" s="49"/>
      <c r="MYV162" s="49"/>
      <c r="MYW162" s="49"/>
      <c r="MYX162" s="49"/>
      <c r="MYY162" s="49"/>
      <c r="MYZ162" s="51"/>
      <c r="MZA162" s="48"/>
      <c r="MZB162" s="49"/>
      <c r="MZC162" s="49"/>
      <c r="MZD162" s="49"/>
      <c r="MZE162" s="49"/>
      <c r="MZF162" s="49"/>
      <c r="MZG162" s="49"/>
      <c r="MZH162" s="51"/>
      <c r="MZI162" s="48"/>
      <c r="MZJ162" s="49"/>
      <c r="MZK162" s="49"/>
      <c r="MZL162" s="49"/>
      <c r="MZM162" s="49"/>
      <c r="MZN162" s="49"/>
      <c r="MZO162" s="49"/>
      <c r="MZP162" s="51"/>
      <c r="MZQ162" s="48"/>
      <c r="MZR162" s="49"/>
      <c r="MZS162" s="49"/>
      <c r="MZT162" s="49"/>
      <c r="MZU162" s="49"/>
      <c r="MZV162" s="49"/>
      <c r="MZW162" s="49"/>
      <c r="MZX162" s="51"/>
      <c r="MZY162" s="48"/>
      <c r="MZZ162" s="49"/>
      <c r="NAA162" s="49"/>
      <c r="NAB162" s="49"/>
      <c r="NAC162" s="49"/>
      <c r="NAD162" s="49"/>
      <c r="NAE162" s="49"/>
      <c r="NAF162" s="51"/>
      <c r="NAG162" s="48"/>
      <c r="NAH162" s="49"/>
      <c r="NAI162" s="49"/>
      <c r="NAJ162" s="49"/>
      <c r="NAK162" s="49"/>
      <c r="NAL162" s="49"/>
      <c r="NAM162" s="49"/>
      <c r="NAN162" s="51"/>
      <c r="NAO162" s="48"/>
      <c r="NAP162" s="49"/>
      <c r="NAQ162" s="49"/>
      <c r="NAR162" s="49"/>
      <c r="NAS162" s="49"/>
      <c r="NAT162" s="49"/>
      <c r="NAU162" s="49"/>
      <c r="NAV162" s="51"/>
      <c r="NAW162" s="48"/>
      <c r="NAX162" s="49"/>
      <c r="NAY162" s="49"/>
      <c r="NAZ162" s="49"/>
      <c r="NBA162" s="49"/>
      <c r="NBB162" s="49"/>
      <c r="NBC162" s="49"/>
      <c r="NBD162" s="51"/>
      <c r="NBE162" s="48"/>
      <c r="NBF162" s="49"/>
      <c r="NBG162" s="49"/>
      <c r="NBH162" s="49"/>
      <c r="NBI162" s="49"/>
      <c r="NBJ162" s="49"/>
      <c r="NBK162" s="49"/>
      <c r="NBL162" s="51"/>
      <c r="NBM162" s="48"/>
      <c r="NBN162" s="49"/>
      <c r="NBO162" s="49"/>
      <c r="NBP162" s="49"/>
      <c r="NBQ162" s="49"/>
      <c r="NBR162" s="49"/>
      <c r="NBS162" s="49"/>
      <c r="NBT162" s="51"/>
      <c r="NBU162" s="48"/>
      <c r="NBV162" s="49"/>
      <c r="NBW162" s="49"/>
      <c r="NBX162" s="49"/>
      <c r="NBY162" s="49"/>
      <c r="NBZ162" s="49"/>
      <c r="NCA162" s="49"/>
      <c r="NCB162" s="51"/>
      <c r="NCC162" s="48"/>
      <c r="NCD162" s="49"/>
      <c r="NCE162" s="49"/>
      <c r="NCF162" s="49"/>
      <c r="NCG162" s="49"/>
      <c r="NCH162" s="49"/>
      <c r="NCI162" s="49"/>
      <c r="NCJ162" s="51"/>
      <c r="NCK162" s="48"/>
      <c r="NCL162" s="49"/>
      <c r="NCM162" s="49"/>
      <c r="NCN162" s="49"/>
      <c r="NCO162" s="49"/>
      <c r="NCP162" s="49"/>
      <c r="NCQ162" s="49"/>
      <c r="NCR162" s="51"/>
      <c r="NCS162" s="48"/>
      <c r="NCT162" s="49"/>
      <c r="NCU162" s="49"/>
      <c r="NCV162" s="49"/>
      <c r="NCW162" s="49"/>
      <c r="NCX162" s="49"/>
      <c r="NCY162" s="49"/>
      <c r="NCZ162" s="51"/>
      <c r="NDA162" s="48"/>
      <c r="NDB162" s="49"/>
      <c r="NDC162" s="49"/>
      <c r="NDD162" s="49"/>
      <c r="NDE162" s="49"/>
      <c r="NDF162" s="49"/>
      <c r="NDG162" s="49"/>
      <c r="NDH162" s="51"/>
      <c r="NDI162" s="48"/>
      <c r="NDJ162" s="49"/>
      <c r="NDK162" s="49"/>
      <c r="NDL162" s="49"/>
      <c r="NDM162" s="49"/>
      <c r="NDN162" s="49"/>
      <c r="NDO162" s="49"/>
      <c r="NDP162" s="51"/>
      <c r="NDQ162" s="48"/>
      <c r="NDR162" s="49"/>
      <c r="NDS162" s="49"/>
      <c r="NDT162" s="49"/>
      <c r="NDU162" s="49"/>
      <c r="NDV162" s="49"/>
      <c r="NDW162" s="49"/>
      <c r="NDX162" s="51"/>
      <c r="NDY162" s="48"/>
      <c r="NDZ162" s="49"/>
      <c r="NEA162" s="49"/>
      <c r="NEB162" s="49"/>
      <c r="NEC162" s="49"/>
      <c r="NED162" s="49"/>
      <c r="NEE162" s="49"/>
      <c r="NEF162" s="51"/>
      <c r="NEG162" s="48"/>
      <c r="NEH162" s="49"/>
      <c r="NEI162" s="49"/>
      <c r="NEJ162" s="49"/>
      <c r="NEK162" s="49"/>
      <c r="NEL162" s="49"/>
      <c r="NEM162" s="49"/>
      <c r="NEN162" s="51"/>
      <c r="NEO162" s="48"/>
      <c r="NEP162" s="49"/>
      <c r="NEQ162" s="49"/>
      <c r="NER162" s="49"/>
      <c r="NES162" s="49"/>
      <c r="NET162" s="49"/>
      <c r="NEU162" s="49"/>
      <c r="NEV162" s="51"/>
      <c r="NEW162" s="48"/>
      <c r="NEX162" s="49"/>
      <c r="NEY162" s="49"/>
      <c r="NEZ162" s="49"/>
      <c r="NFA162" s="49"/>
      <c r="NFB162" s="49"/>
      <c r="NFC162" s="49"/>
      <c r="NFD162" s="51"/>
      <c r="NFE162" s="48"/>
      <c r="NFF162" s="49"/>
      <c r="NFG162" s="49"/>
      <c r="NFH162" s="49"/>
      <c r="NFI162" s="49"/>
      <c r="NFJ162" s="49"/>
      <c r="NFK162" s="49"/>
      <c r="NFL162" s="51"/>
      <c r="NFM162" s="48"/>
      <c r="NFN162" s="49"/>
      <c r="NFO162" s="49"/>
      <c r="NFP162" s="49"/>
      <c r="NFQ162" s="49"/>
      <c r="NFR162" s="49"/>
      <c r="NFS162" s="49"/>
      <c r="NFT162" s="51"/>
      <c r="NFU162" s="48"/>
      <c r="NFV162" s="49"/>
      <c r="NFW162" s="49"/>
      <c r="NFX162" s="49"/>
      <c r="NFY162" s="49"/>
      <c r="NFZ162" s="49"/>
      <c r="NGA162" s="49"/>
      <c r="NGB162" s="51"/>
      <c r="NGC162" s="48"/>
      <c r="NGD162" s="49"/>
      <c r="NGE162" s="49"/>
      <c r="NGF162" s="49"/>
      <c r="NGG162" s="49"/>
      <c r="NGH162" s="49"/>
      <c r="NGI162" s="49"/>
      <c r="NGJ162" s="51"/>
      <c r="NGK162" s="48"/>
      <c r="NGL162" s="49"/>
      <c r="NGM162" s="49"/>
      <c r="NGN162" s="49"/>
      <c r="NGO162" s="49"/>
      <c r="NGP162" s="49"/>
      <c r="NGQ162" s="49"/>
      <c r="NGR162" s="51"/>
      <c r="NGS162" s="48"/>
      <c r="NGT162" s="49"/>
      <c r="NGU162" s="49"/>
      <c r="NGV162" s="49"/>
      <c r="NGW162" s="49"/>
      <c r="NGX162" s="49"/>
      <c r="NGY162" s="49"/>
      <c r="NGZ162" s="51"/>
      <c r="NHA162" s="48"/>
      <c r="NHB162" s="49"/>
      <c r="NHC162" s="49"/>
      <c r="NHD162" s="49"/>
      <c r="NHE162" s="49"/>
      <c r="NHF162" s="49"/>
      <c r="NHG162" s="49"/>
      <c r="NHH162" s="51"/>
      <c r="NHI162" s="48"/>
      <c r="NHJ162" s="49"/>
      <c r="NHK162" s="49"/>
      <c r="NHL162" s="49"/>
      <c r="NHM162" s="49"/>
      <c r="NHN162" s="49"/>
      <c r="NHO162" s="49"/>
      <c r="NHP162" s="51"/>
      <c r="NHQ162" s="48"/>
      <c r="NHR162" s="49"/>
      <c r="NHS162" s="49"/>
      <c r="NHT162" s="49"/>
      <c r="NHU162" s="49"/>
      <c r="NHV162" s="49"/>
      <c r="NHW162" s="49"/>
      <c r="NHX162" s="51"/>
      <c r="NHY162" s="48"/>
      <c r="NHZ162" s="49"/>
      <c r="NIA162" s="49"/>
      <c r="NIB162" s="49"/>
      <c r="NIC162" s="49"/>
      <c r="NID162" s="49"/>
      <c r="NIE162" s="49"/>
      <c r="NIF162" s="51"/>
      <c r="NIG162" s="48"/>
      <c r="NIH162" s="49"/>
      <c r="NII162" s="49"/>
      <c r="NIJ162" s="49"/>
      <c r="NIK162" s="49"/>
      <c r="NIL162" s="49"/>
      <c r="NIM162" s="49"/>
      <c r="NIN162" s="51"/>
      <c r="NIO162" s="48"/>
      <c r="NIP162" s="49"/>
      <c r="NIQ162" s="49"/>
      <c r="NIR162" s="49"/>
      <c r="NIS162" s="49"/>
      <c r="NIT162" s="49"/>
      <c r="NIU162" s="49"/>
      <c r="NIV162" s="51"/>
      <c r="NIW162" s="48"/>
      <c r="NIX162" s="49"/>
      <c r="NIY162" s="49"/>
      <c r="NIZ162" s="49"/>
      <c r="NJA162" s="49"/>
      <c r="NJB162" s="49"/>
      <c r="NJC162" s="49"/>
      <c r="NJD162" s="51"/>
      <c r="NJE162" s="48"/>
      <c r="NJF162" s="49"/>
      <c r="NJG162" s="49"/>
      <c r="NJH162" s="49"/>
      <c r="NJI162" s="49"/>
      <c r="NJJ162" s="49"/>
      <c r="NJK162" s="49"/>
      <c r="NJL162" s="51"/>
      <c r="NJM162" s="48"/>
      <c r="NJN162" s="49"/>
      <c r="NJO162" s="49"/>
      <c r="NJP162" s="49"/>
      <c r="NJQ162" s="49"/>
      <c r="NJR162" s="49"/>
      <c r="NJS162" s="49"/>
      <c r="NJT162" s="51"/>
      <c r="NJU162" s="48"/>
      <c r="NJV162" s="49"/>
      <c r="NJW162" s="49"/>
      <c r="NJX162" s="49"/>
      <c r="NJY162" s="49"/>
      <c r="NJZ162" s="49"/>
      <c r="NKA162" s="49"/>
      <c r="NKB162" s="51"/>
      <c r="NKC162" s="48"/>
      <c r="NKD162" s="49"/>
      <c r="NKE162" s="49"/>
      <c r="NKF162" s="49"/>
      <c r="NKG162" s="49"/>
      <c r="NKH162" s="49"/>
      <c r="NKI162" s="49"/>
      <c r="NKJ162" s="51"/>
      <c r="NKK162" s="48"/>
      <c r="NKL162" s="49"/>
      <c r="NKM162" s="49"/>
      <c r="NKN162" s="49"/>
      <c r="NKO162" s="49"/>
      <c r="NKP162" s="49"/>
      <c r="NKQ162" s="49"/>
      <c r="NKR162" s="51"/>
      <c r="NKS162" s="48"/>
      <c r="NKT162" s="49"/>
      <c r="NKU162" s="49"/>
      <c r="NKV162" s="49"/>
      <c r="NKW162" s="49"/>
      <c r="NKX162" s="49"/>
      <c r="NKY162" s="49"/>
      <c r="NKZ162" s="51"/>
      <c r="NLA162" s="48"/>
      <c r="NLB162" s="49"/>
      <c r="NLC162" s="49"/>
      <c r="NLD162" s="49"/>
      <c r="NLE162" s="49"/>
      <c r="NLF162" s="49"/>
      <c r="NLG162" s="49"/>
      <c r="NLH162" s="51"/>
      <c r="NLI162" s="48"/>
      <c r="NLJ162" s="49"/>
      <c r="NLK162" s="49"/>
      <c r="NLL162" s="49"/>
      <c r="NLM162" s="49"/>
      <c r="NLN162" s="49"/>
      <c r="NLO162" s="49"/>
      <c r="NLP162" s="51"/>
      <c r="NLQ162" s="48"/>
      <c r="NLR162" s="49"/>
      <c r="NLS162" s="49"/>
      <c r="NLT162" s="49"/>
      <c r="NLU162" s="49"/>
      <c r="NLV162" s="49"/>
      <c r="NLW162" s="49"/>
      <c r="NLX162" s="51"/>
      <c r="NLY162" s="48"/>
      <c r="NLZ162" s="49"/>
      <c r="NMA162" s="49"/>
      <c r="NMB162" s="49"/>
      <c r="NMC162" s="49"/>
      <c r="NMD162" s="49"/>
      <c r="NME162" s="49"/>
      <c r="NMF162" s="51"/>
      <c r="NMG162" s="48"/>
      <c r="NMH162" s="49"/>
      <c r="NMI162" s="49"/>
      <c r="NMJ162" s="49"/>
      <c r="NMK162" s="49"/>
      <c r="NML162" s="49"/>
      <c r="NMM162" s="49"/>
      <c r="NMN162" s="51"/>
      <c r="NMO162" s="48"/>
      <c r="NMP162" s="49"/>
      <c r="NMQ162" s="49"/>
      <c r="NMR162" s="49"/>
      <c r="NMS162" s="49"/>
      <c r="NMT162" s="49"/>
      <c r="NMU162" s="49"/>
      <c r="NMV162" s="51"/>
      <c r="NMW162" s="48"/>
      <c r="NMX162" s="49"/>
      <c r="NMY162" s="49"/>
      <c r="NMZ162" s="49"/>
      <c r="NNA162" s="49"/>
      <c r="NNB162" s="49"/>
      <c r="NNC162" s="49"/>
      <c r="NND162" s="51"/>
      <c r="NNE162" s="48"/>
      <c r="NNF162" s="49"/>
      <c r="NNG162" s="49"/>
      <c r="NNH162" s="49"/>
      <c r="NNI162" s="49"/>
      <c r="NNJ162" s="49"/>
      <c r="NNK162" s="49"/>
      <c r="NNL162" s="51"/>
      <c r="NNM162" s="48"/>
      <c r="NNN162" s="49"/>
      <c r="NNO162" s="49"/>
      <c r="NNP162" s="49"/>
      <c r="NNQ162" s="49"/>
      <c r="NNR162" s="49"/>
      <c r="NNS162" s="49"/>
      <c r="NNT162" s="51"/>
      <c r="NNU162" s="48"/>
      <c r="NNV162" s="49"/>
      <c r="NNW162" s="49"/>
      <c r="NNX162" s="49"/>
      <c r="NNY162" s="49"/>
      <c r="NNZ162" s="49"/>
      <c r="NOA162" s="49"/>
      <c r="NOB162" s="51"/>
      <c r="NOC162" s="48"/>
      <c r="NOD162" s="49"/>
      <c r="NOE162" s="49"/>
      <c r="NOF162" s="49"/>
      <c r="NOG162" s="49"/>
      <c r="NOH162" s="49"/>
      <c r="NOI162" s="49"/>
      <c r="NOJ162" s="51"/>
      <c r="NOK162" s="48"/>
      <c r="NOL162" s="49"/>
      <c r="NOM162" s="49"/>
      <c r="NON162" s="49"/>
      <c r="NOO162" s="49"/>
      <c r="NOP162" s="49"/>
      <c r="NOQ162" s="49"/>
      <c r="NOR162" s="51"/>
      <c r="NOS162" s="48"/>
      <c r="NOT162" s="49"/>
      <c r="NOU162" s="49"/>
      <c r="NOV162" s="49"/>
      <c r="NOW162" s="49"/>
      <c r="NOX162" s="49"/>
      <c r="NOY162" s="49"/>
      <c r="NOZ162" s="51"/>
      <c r="NPA162" s="48"/>
      <c r="NPB162" s="49"/>
      <c r="NPC162" s="49"/>
      <c r="NPD162" s="49"/>
      <c r="NPE162" s="49"/>
      <c r="NPF162" s="49"/>
      <c r="NPG162" s="49"/>
      <c r="NPH162" s="51"/>
      <c r="NPI162" s="48"/>
      <c r="NPJ162" s="49"/>
      <c r="NPK162" s="49"/>
      <c r="NPL162" s="49"/>
      <c r="NPM162" s="49"/>
      <c r="NPN162" s="49"/>
      <c r="NPO162" s="49"/>
      <c r="NPP162" s="51"/>
      <c r="NPQ162" s="48"/>
      <c r="NPR162" s="49"/>
      <c r="NPS162" s="49"/>
      <c r="NPT162" s="49"/>
      <c r="NPU162" s="49"/>
      <c r="NPV162" s="49"/>
      <c r="NPW162" s="49"/>
      <c r="NPX162" s="51"/>
      <c r="NPY162" s="48"/>
      <c r="NPZ162" s="49"/>
      <c r="NQA162" s="49"/>
      <c r="NQB162" s="49"/>
      <c r="NQC162" s="49"/>
      <c r="NQD162" s="49"/>
      <c r="NQE162" s="49"/>
      <c r="NQF162" s="51"/>
      <c r="NQG162" s="48"/>
      <c r="NQH162" s="49"/>
      <c r="NQI162" s="49"/>
      <c r="NQJ162" s="49"/>
      <c r="NQK162" s="49"/>
      <c r="NQL162" s="49"/>
      <c r="NQM162" s="49"/>
      <c r="NQN162" s="51"/>
      <c r="NQO162" s="48"/>
      <c r="NQP162" s="49"/>
      <c r="NQQ162" s="49"/>
      <c r="NQR162" s="49"/>
      <c r="NQS162" s="49"/>
      <c r="NQT162" s="49"/>
      <c r="NQU162" s="49"/>
      <c r="NQV162" s="51"/>
      <c r="NQW162" s="48"/>
      <c r="NQX162" s="49"/>
      <c r="NQY162" s="49"/>
      <c r="NQZ162" s="49"/>
      <c r="NRA162" s="49"/>
      <c r="NRB162" s="49"/>
      <c r="NRC162" s="49"/>
      <c r="NRD162" s="51"/>
      <c r="NRE162" s="48"/>
      <c r="NRF162" s="49"/>
      <c r="NRG162" s="49"/>
      <c r="NRH162" s="49"/>
      <c r="NRI162" s="49"/>
      <c r="NRJ162" s="49"/>
      <c r="NRK162" s="49"/>
      <c r="NRL162" s="51"/>
      <c r="NRM162" s="48"/>
      <c r="NRN162" s="49"/>
      <c r="NRO162" s="49"/>
      <c r="NRP162" s="49"/>
      <c r="NRQ162" s="49"/>
      <c r="NRR162" s="49"/>
      <c r="NRS162" s="49"/>
      <c r="NRT162" s="51"/>
      <c r="NRU162" s="48"/>
      <c r="NRV162" s="49"/>
      <c r="NRW162" s="49"/>
      <c r="NRX162" s="49"/>
      <c r="NRY162" s="49"/>
      <c r="NRZ162" s="49"/>
      <c r="NSA162" s="49"/>
      <c r="NSB162" s="51"/>
      <c r="NSC162" s="48"/>
      <c r="NSD162" s="49"/>
      <c r="NSE162" s="49"/>
      <c r="NSF162" s="49"/>
      <c r="NSG162" s="49"/>
      <c r="NSH162" s="49"/>
      <c r="NSI162" s="49"/>
      <c r="NSJ162" s="51"/>
      <c r="NSK162" s="48"/>
      <c r="NSL162" s="49"/>
      <c r="NSM162" s="49"/>
      <c r="NSN162" s="49"/>
      <c r="NSO162" s="49"/>
      <c r="NSP162" s="49"/>
      <c r="NSQ162" s="49"/>
      <c r="NSR162" s="51"/>
      <c r="NSS162" s="48"/>
      <c r="NST162" s="49"/>
      <c r="NSU162" s="49"/>
      <c r="NSV162" s="49"/>
      <c r="NSW162" s="49"/>
      <c r="NSX162" s="49"/>
      <c r="NSY162" s="49"/>
      <c r="NSZ162" s="51"/>
      <c r="NTA162" s="48"/>
      <c r="NTB162" s="49"/>
      <c r="NTC162" s="49"/>
      <c r="NTD162" s="49"/>
      <c r="NTE162" s="49"/>
      <c r="NTF162" s="49"/>
      <c r="NTG162" s="49"/>
      <c r="NTH162" s="51"/>
      <c r="NTI162" s="48"/>
      <c r="NTJ162" s="49"/>
      <c r="NTK162" s="49"/>
      <c r="NTL162" s="49"/>
      <c r="NTM162" s="49"/>
      <c r="NTN162" s="49"/>
      <c r="NTO162" s="49"/>
      <c r="NTP162" s="51"/>
      <c r="NTQ162" s="48"/>
      <c r="NTR162" s="49"/>
      <c r="NTS162" s="49"/>
      <c r="NTT162" s="49"/>
      <c r="NTU162" s="49"/>
      <c r="NTV162" s="49"/>
      <c r="NTW162" s="49"/>
      <c r="NTX162" s="51"/>
      <c r="NTY162" s="48"/>
      <c r="NTZ162" s="49"/>
      <c r="NUA162" s="49"/>
      <c r="NUB162" s="49"/>
      <c r="NUC162" s="49"/>
      <c r="NUD162" s="49"/>
      <c r="NUE162" s="49"/>
      <c r="NUF162" s="51"/>
      <c r="NUG162" s="48"/>
      <c r="NUH162" s="49"/>
      <c r="NUI162" s="49"/>
      <c r="NUJ162" s="49"/>
      <c r="NUK162" s="49"/>
      <c r="NUL162" s="49"/>
      <c r="NUM162" s="49"/>
      <c r="NUN162" s="51"/>
      <c r="NUO162" s="48"/>
      <c r="NUP162" s="49"/>
      <c r="NUQ162" s="49"/>
      <c r="NUR162" s="49"/>
      <c r="NUS162" s="49"/>
      <c r="NUT162" s="49"/>
      <c r="NUU162" s="49"/>
      <c r="NUV162" s="51"/>
      <c r="NUW162" s="48"/>
      <c r="NUX162" s="49"/>
      <c r="NUY162" s="49"/>
      <c r="NUZ162" s="49"/>
      <c r="NVA162" s="49"/>
      <c r="NVB162" s="49"/>
      <c r="NVC162" s="49"/>
      <c r="NVD162" s="51"/>
      <c r="NVE162" s="48"/>
      <c r="NVF162" s="49"/>
      <c r="NVG162" s="49"/>
      <c r="NVH162" s="49"/>
      <c r="NVI162" s="49"/>
      <c r="NVJ162" s="49"/>
      <c r="NVK162" s="49"/>
      <c r="NVL162" s="51"/>
      <c r="NVM162" s="48"/>
      <c r="NVN162" s="49"/>
      <c r="NVO162" s="49"/>
      <c r="NVP162" s="49"/>
      <c r="NVQ162" s="49"/>
      <c r="NVR162" s="49"/>
      <c r="NVS162" s="49"/>
      <c r="NVT162" s="51"/>
      <c r="NVU162" s="48"/>
      <c r="NVV162" s="49"/>
      <c r="NVW162" s="49"/>
      <c r="NVX162" s="49"/>
      <c r="NVY162" s="49"/>
      <c r="NVZ162" s="49"/>
      <c r="NWA162" s="49"/>
      <c r="NWB162" s="51"/>
      <c r="NWC162" s="48"/>
      <c r="NWD162" s="49"/>
      <c r="NWE162" s="49"/>
      <c r="NWF162" s="49"/>
      <c r="NWG162" s="49"/>
      <c r="NWH162" s="49"/>
      <c r="NWI162" s="49"/>
      <c r="NWJ162" s="51"/>
      <c r="NWK162" s="48"/>
      <c r="NWL162" s="49"/>
      <c r="NWM162" s="49"/>
      <c r="NWN162" s="49"/>
      <c r="NWO162" s="49"/>
      <c r="NWP162" s="49"/>
      <c r="NWQ162" s="49"/>
      <c r="NWR162" s="51"/>
      <c r="NWS162" s="48"/>
      <c r="NWT162" s="49"/>
      <c r="NWU162" s="49"/>
      <c r="NWV162" s="49"/>
      <c r="NWW162" s="49"/>
      <c r="NWX162" s="49"/>
      <c r="NWY162" s="49"/>
      <c r="NWZ162" s="51"/>
      <c r="NXA162" s="48"/>
      <c r="NXB162" s="49"/>
      <c r="NXC162" s="49"/>
      <c r="NXD162" s="49"/>
      <c r="NXE162" s="49"/>
      <c r="NXF162" s="49"/>
      <c r="NXG162" s="49"/>
      <c r="NXH162" s="51"/>
      <c r="NXI162" s="48"/>
      <c r="NXJ162" s="49"/>
      <c r="NXK162" s="49"/>
      <c r="NXL162" s="49"/>
      <c r="NXM162" s="49"/>
      <c r="NXN162" s="49"/>
      <c r="NXO162" s="49"/>
      <c r="NXP162" s="51"/>
      <c r="NXQ162" s="48"/>
      <c r="NXR162" s="49"/>
      <c r="NXS162" s="49"/>
      <c r="NXT162" s="49"/>
      <c r="NXU162" s="49"/>
      <c r="NXV162" s="49"/>
      <c r="NXW162" s="49"/>
      <c r="NXX162" s="51"/>
      <c r="NXY162" s="48"/>
      <c r="NXZ162" s="49"/>
      <c r="NYA162" s="49"/>
      <c r="NYB162" s="49"/>
      <c r="NYC162" s="49"/>
      <c r="NYD162" s="49"/>
      <c r="NYE162" s="49"/>
      <c r="NYF162" s="51"/>
      <c r="NYG162" s="48"/>
      <c r="NYH162" s="49"/>
      <c r="NYI162" s="49"/>
      <c r="NYJ162" s="49"/>
      <c r="NYK162" s="49"/>
      <c r="NYL162" s="49"/>
      <c r="NYM162" s="49"/>
      <c r="NYN162" s="51"/>
      <c r="NYO162" s="48"/>
      <c r="NYP162" s="49"/>
      <c r="NYQ162" s="49"/>
      <c r="NYR162" s="49"/>
      <c r="NYS162" s="49"/>
      <c r="NYT162" s="49"/>
      <c r="NYU162" s="49"/>
      <c r="NYV162" s="51"/>
      <c r="NYW162" s="48"/>
      <c r="NYX162" s="49"/>
      <c r="NYY162" s="49"/>
      <c r="NYZ162" s="49"/>
      <c r="NZA162" s="49"/>
      <c r="NZB162" s="49"/>
      <c r="NZC162" s="49"/>
      <c r="NZD162" s="51"/>
      <c r="NZE162" s="48"/>
      <c r="NZF162" s="49"/>
      <c r="NZG162" s="49"/>
      <c r="NZH162" s="49"/>
      <c r="NZI162" s="49"/>
      <c r="NZJ162" s="49"/>
      <c r="NZK162" s="49"/>
      <c r="NZL162" s="51"/>
      <c r="NZM162" s="48"/>
      <c r="NZN162" s="49"/>
      <c r="NZO162" s="49"/>
      <c r="NZP162" s="49"/>
      <c r="NZQ162" s="49"/>
      <c r="NZR162" s="49"/>
      <c r="NZS162" s="49"/>
      <c r="NZT162" s="51"/>
      <c r="NZU162" s="48"/>
      <c r="NZV162" s="49"/>
      <c r="NZW162" s="49"/>
      <c r="NZX162" s="49"/>
      <c r="NZY162" s="49"/>
      <c r="NZZ162" s="49"/>
      <c r="OAA162" s="49"/>
      <c r="OAB162" s="51"/>
      <c r="OAC162" s="48"/>
      <c r="OAD162" s="49"/>
      <c r="OAE162" s="49"/>
      <c r="OAF162" s="49"/>
      <c r="OAG162" s="49"/>
      <c r="OAH162" s="49"/>
      <c r="OAI162" s="49"/>
      <c r="OAJ162" s="51"/>
      <c r="OAK162" s="48"/>
      <c r="OAL162" s="49"/>
      <c r="OAM162" s="49"/>
      <c r="OAN162" s="49"/>
      <c r="OAO162" s="49"/>
      <c r="OAP162" s="49"/>
      <c r="OAQ162" s="49"/>
      <c r="OAR162" s="51"/>
      <c r="OAS162" s="48"/>
      <c r="OAT162" s="49"/>
      <c r="OAU162" s="49"/>
      <c r="OAV162" s="49"/>
      <c r="OAW162" s="49"/>
      <c r="OAX162" s="49"/>
      <c r="OAY162" s="49"/>
      <c r="OAZ162" s="51"/>
      <c r="OBA162" s="48"/>
      <c r="OBB162" s="49"/>
      <c r="OBC162" s="49"/>
      <c r="OBD162" s="49"/>
      <c r="OBE162" s="49"/>
      <c r="OBF162" s="49"/>
      <c r="OBG162" s="49"/>
      <c r="OBH162" s="51"/>
      <c r="OBI162" s="48"/>
      <c r="OBJ162" s="49"/>
      <c r="OBK162" s="49"/>
      <c r="OBL162" s="49"/>
      <c r="OBM162" s="49"/>
      <c r="OBN162" s="49"/>
      <c r="OBO162" s="49"/>
      <c r="OBP162" s="51"/>
      <c r="OBQ162" s="48"/>
      <c r="OBR162" s="49"/>
      <c r="OBS162" s="49"/>
      <c r="OBT162" s="49"/>
      <c r="OBU162" s="49"/>
      <c r="OBV162" s="49"/>
      <c r="OBW162" s="49"/>
      <c r="OBX162" s="51"/>
      <c r="OBY162" s="48"/>
      <c r="OBZ162" s="49"/>
      <c r="OCA162" s="49"/>
      <c r="OCB162" s="49"/>
      <c r="OCC162" s="49"/>
      <c r="OCD162" s="49"/>
      <c r="OCE162" s="49"/>
      <c r="OCF162" s="51"/>
      <c r="OCG162" s="48"/>
      <c r="OCH162" s="49"/>
      <c r="OCI162" s="49"/>
      <c r="OCJ162" s="49"/>
      <c r="OCK162" s="49"/>
      <c r="OCL162" s="49"/>
      <c r="OCM162" s="49"/>
      <c r="OCN162" s="51"/>
      <c r="OCO162" s="48"/>
      <c r="OCP162" s="49"/>
      <c r="OCQ162" s="49"/>
      <c r="OCR162" s="49"/>
      <c r="OCS162" s="49"/>
      <c r="OCT162" s="49"/>
      <c r="OCU162" s="49"/>
      <c r="OCV162" s="51"/>
      <c r="OCW162" s="48"/>
      <c r="OCX162" s="49"/>
      <c r="OCY162" s="49"/>
      <c r="OCZ162" s="49"/>
      <c r="ODA162" s="49"/>
      <c r="ODB162" s="49"/>
      <c r="ODC162" s="49"/>
      <c r="ODD162" s="51"/>
      <c r="ODE162" s="48"/>
      <c r="ODF162" s="49"/>
      <c r="ODG162" s="49"/>
      <c r="ODH162" s="49"/>
      <c r="ODI162" s="49"/>
      <c r="ODJ162" s="49"/>
      <c r="ODK162" s="49"/>
      <c r="ODL162" s="51"/>
      <c r="ODM162" s="48"/>
      <c r="ODN162" s="49"/>
      <c r="ODO162" s="49"/>
      <c r="ODP162" s="49"/>
      <c r="ODQ162" s="49"/>
      <c r="ODR162" s="49"/>
      <c r="ODS162" s="49"/>
      <c r="ODT162" s="51"/>
      <c r="ODU162" s="48"/>
      <c r="ODV162" s="49"/>
      <c r="ODW162" s="49"/>
      <c r="ODX162" s="49"/>
      <c r="ODY162" s="49"/>
      <c r="ODZ162" s="49"/>
      <c r="OEA162" s="49"/>
      <c r="OEB162" s="51"/>
      <c r="OEC162" s="48"/>
      <c r="OED162" s="49"/>
      <c r="OEE162" s="49"/>
      <c r="OEF162" s="49"/>
      <c r="OEG162" s="49"/>
      <c r="OEH162" s="49"/>
      <c r="OEI162" s="49"/>
      <c r="OEJ162" s="51"/>
      <c r="OEK162" s="48"/>
      <c r="OEL162" s="49"/>
      <c r="OEM162" s="49"/>
      <c r="OEN162" s="49"/>
      <c r="OEO162" s="49"/>
      <c r="OEP162" s="49"/>
      <c r="OEQ162" s="49"/>
      <c r="OER162" s="51"/>
      <c r="OES162" s="48"/>
      <c r="OET162" s="49"/>
      <c r="OEU162" s="49"/>
      <c r="OEV162" s="49"/>
      <c r="OEW162" s="49"/>
      <c r="OEX162" s="49"/>
      <c r="OEY162" s="49"/>
      <c r="OEZ162" s="51"/>
      <c r="OFA162" s="48"/>
      <c r="OFB162" s="49"/>
      <c r="OFC162" s="49"/>
      <c r="OFD162" s="49"/>
      <c r="OFE162" s="49"/>
      <c r="OFF162" s="49"/>
      <c r="OFG162" s="49"/>
      <c r="OFH162" s="51"/>
      <c r="OFI162" s="48"/>
      <c r="OFJ162" s="49"/>
      <c r="OFK162" s="49"/>
      <c r="OFL162" s="49"/>
      <c r="OFM162" s="49"/>
      <c r="OFN162" s="49"/>
      <c r="OFO162" s="49"/>
      <c r="OFP162" s="51"/>
      <c r="OFQ162" s="48"/>
      <c r="OFR162" s="49"/>
      <c r="OFS162" s="49"/>
      <c r="OFT162" s="49"/>
      <c r="OFU162" s="49"/>
      <c r="OFV162" s="49"/>
      <c r="OFW162" s="49"/>
      <c r="OFX162" s="51"/>
      <c r="OFY162" s="48"/>
      <c r="OFZ162" s="49"/>
      <c r="OGA162" s="49"/>
      <c r="OGB162" s="49"/>
      <c r="OGC162" s="49"/>
      <c r="OGD162" s="49"/>
      <c r="OGE162" s="49"/>
      <c r="OGF162" s="51"/>
      <c r="OGG162" s="48"/>
      <c r="OGH162" s="49"/>
      <c r="OGI162" s="49"/>
      <c r="OGJ162" s="49"/>
      <c r="OGK162" s="49"/>
      <c r="OGL162" s="49"/>
      <c r="OGM162" s="49"/>
      <c r="OGN162" s="51"/>
      <c r="OGO162" s="48"/>
      <c r="OGP162" s="49"/>
      <c r="OGQ162" s="49"/>
      <c r="OGR162" s="49"/>
      <c r="OGS162" s="49"/>
      <c r="OGT162" s="49"/>
      <c r="OGU162" s="49"/>
      <c r="OGV162" s="51"/>
      <c r="OGW162" s="48"/>
      <c r="OGX162" s="49"/>
      <c r="OGY162" s="49"/>
      <c r="OGZ162" s="49"/>
      <c r="OHA162" s="49"/>
      <c r="OHB162" s="49"/>
      <c r="OHC162" s="49"/>
      <c r="OHD162" s="51"/>
      <c r="OHE162" s="48"/>
      <c r="OHF162" s="49"/>
      <c r="OHG162" s="49"/>
      <c r="OHH162" s="49"/>
      <c r="OHI162" s="49"/>
      <c r="OHJ162" s="49"/>
      <c r="OHK162" s="49"/>
      <c r="OHL162" s="51"/>
      <c r="OHM162" s="48"/>
      <c r="OHN162" s="49"/>
      <c r="OHO162" s="49"/>
      <c r="OHP162" s="49"/>
      <c r="OHQ162" s="49"/>
      <c r="OHR162" s="49"/>
      <c r="OHS162" s="49"/>
      <c r="OHT162" s="51"/>
      <c r="OHU162" s="48"/>
      <c r="OHV162" s="49"/>
      <c r="OHW162" s="49"/>
      <c r="OHX162" s="49"/>
      <c r="OHY162" s="49"/>
      <c r="OHZ162" s="49"/>
      <c r="OIA162" s="49"/>
      <c r="OIB162" s="51"/>
      <c r="OIC162" s="48"/>
      <c r="OID162" s="49"/>
      <c r="OIE162" s="49"/>
      <c r="OIF162" s="49"/>
      <c r="OIG162" s="49"/>
      <c r="OIH162" s="49"/>
      <c r="OII162" s="49"/>
      <c r="OIJ162" s="51"/>
      <c r="OIK162" s="48"/>
      <c r="OIL162" s="49"/>
      <c r="OIM162" s="49"/>
      <c r="OIN162" s="49"/>
      <c r="OIO162" s="49"/>
      <c r="OIP162" s="49"/>
      <c r="OIQ162" s="49"/>
      <c r="OIR162" s="51"/>
      <c r="OIS162" s="48"/>
      <c r="OIT162" s="49"/>
      <c r="OIU162" s="49"/>
      <c r="OIV162" s="49"/>
      <c r="OIW162" s="49"/>
      <c r="OIX162" s="49"/>
      <c r="OIY162" s="49"/>
      <c r="OIZ162" s="51"/>
      <c r="OJA162" s="48"/>
      <c r="OJB162" s="49"/>
      <c r="OJC162" s="49"/>
      <c r="OJD162" s="49"/>
      <c r="OJE162" s="49"/>
      <c r="OJF162" s="49"/>
      <c r="OJG162" s="49"/>
      <c r="OJH162" s="51"/>
      <c r="OJI162" s="48"/>
      <c r="OJJ162" s="49"/>
      <c r="OJK162" s="49"/>
      <c r="OJL162" s="49"/>
      <c r="OJM162" s="49"/>
      <c r="OJN162" s="49"/>
      <c r="OJO162" s="49"/>
      <c r="OJP162" s="51"/>
      <c r="OJQ162" s="48"/>
      <c r="OJR162" s="49"/>
      <c r="OJS162" s="49"/>
      <c r="OJT162" s="49"/>
      <c r="OJU162" s="49"/>
      <c r="OJV162" s="49"/>
      <c r="OJW162" s="49"/>
      <c r="OJX162" s="51"/>
      <c r="OJY162" s="48"/>
      <c r="OJZ162" s="49"/>
      <c r="OKA162" s="49"/>
      <c r="OKB162" s="49"/>
      <c r="OKC162" s="49"/>
      <c r="OKD162" s="49"/>
      <c r="OKE162" s="49"/>
      <c r="OKF162" s="51"/>
      <c r="OKG162" s="48"/>
      <c r="OKH162" s="49"/>
      <c r="OKI162" s="49"/>
      <c r="OKJ162" s="49"/>
      <c r="OKK162" s="49"/>
      <c r="OKL162" s="49"/>
      <c r="OKM162" s="49"/>
      <c r="OKN162" s="51"/>
      <c r="OKO162" s="48"/>
      <c r="OKP162" s="49"/>
      <c r="OKQ162" s="49"/>
      <c r="OKR162" s="49"/>
      <c r="OKS162" s="49"/>
      <c r="OKT162" s="49"/>
      <c r="OKU162" s="49"/>
      <c r="OKV162" s="51"/>
      <c r="OKW162" s="48"/>
      <c r="OKX162" s="49"/>
      <c r="OKY162" s="49"/>
      <c r="OKZ162" s="49"/>
      <c r="OLA162" s="49"/>
      <c r="OLB162" s="49"/>
      <c r="OLC162" s="49"/>
      <c r="OLD162" s="51"/>
      <c r="OLE162" s="48"/>
      <c r="OLF162" s="49"/>
      <c r="OLG162" s="49"/>
      <c r="OLH162" s="49"/>
      <c r="OLI162" s="49"/>
      <c r="OLJ162" s="49"/>
      <c r="OLK162" s="49"/>
      <c r="OLL162" s="51"/>
      <c r="OLM162" s="48"/>
      <c r="OLN162" s="49"/>
      <c r="OLO162" s="49"/>
      <c r="OLP162" s="49"/>
      <c r="OLQ162" s="49"/>
      <c r="OLR162" s="49"/>
      <c r="OLS162" s="49"/>
      <c r="OLT162" s="51"/>
      <c r="OLU162" s="48"/>
      <c r="OLV162" s="49"/>
      <c r="OLW162" s="49"/>
      <c r="OLX162" s="49"/>
      <c r="OLY162" s="49"/>
      <c r="OLZ162" s="49"/>
      <c r="OMA162" s="49"/>
      <c r="OMB162" s="51"/>
      <c r="OMC162" s="48"/>
      <c r="OMD162" s="49"/>
      <c r="OME162" s="49"/>
      <c r="OMF162" s="49"/>
      <c r="OMG162" s="49"/>
      <c r="OMH162" s="49"/>
      <c r="OMI162" s="49"/>
      <c r="OMJ162" s="51"/>
      <c r="OMK162" s="48"/>
      <c r="OML162" s="49"/>
      <c r="OMM162" s="49"/>
      <c r="OMN162" s="49"/>
      <c r="OMO162" s="49"/>
      <c r="OMP162" s="49"/>
      <c r="OMQ162" s="49"/>
      <c r="OMR162" s="51"/>
      <c r="OMS162" s="48"/>
      <c r="OMT162" s="49"/>
      <c r="OMU162" s="49"/>
      <c r="OMV162" s="49"/>
      <c r="OMW162" s="49"/>
      <c r="OMX162" s="49"/>
      <c r="OMY162" s="49"/>
      <c r="OMZ162" s="51"/>
      <c r="ONA162" s="48"/>
      <c r="ONB162" s="49"/>
      <c r="ONC162" s="49"/>
      <c r="OND162" s="49"/>
      <c r="ONE162" s="49"/>
      <c r="ONF162" s="49"/>
      <c r="ONG162" s="49"/>
      <c r="ONH162" s="51"/>
      <c r="ONI162" s="48"/>
      <c r="ONJ162" s="49"/>
      <c r="ONK162" s="49"/>
      <c r="ONL162" s="49"/>
      <c r="ONM162" s="49"/>
      <c r="ONN162" s="49"/>
      <c r="ONO162" s="49"/>
      <c r="ONP162" s="51"/>
      <c r="ONQ162" s="48"/>
      <c r="ONR162" s="49"/>
      <c r="ONS162" s="49"/>
      <c r="ONT162" s="49"/>
      <c r="ONU162" s="49"/>
      <c r="ONV162" s="49"/>
      <c r="ONW162" s="49"/>
      <c r="ONX162" s="51"/>
      <c r="ONY162" s="48"/>
      <c r="ONZ162" s="49"/>
      <c r="OOA162" s="49"/>
      <c r="OOB162" s="49"/>
      <c r="OOC162" s="49"/>
      <c r="OOD162" s="49"/>
      <c r="OOE162" s="49"/>
      <c r="OOF162" s="51"/>
      <c r="OOG162" s="48"/>
      <c r="OOH162" s="49"/>
      <c r="OOI162" s="49"/>
      <c r="OOJ162" s="49"/>
      <c r="OOK162" s="49"/>
      <c r="OOL162" s="49"/>
      <c r="OOM162" s="49"/>
      <c r="OON162" s="51"/>
      <c r="OOO162" s="48"/>
      <c r="OOP162" s="49"/>
      <c r="OOQ162" s="49"/>
      <c r="OOR162" s="49"/>
      <c r="OOS162" s="49"/>
      <c r="OOT162" s="49"/>
      <c r="OOU162" s="49"/>
      <c r="OOV162" s="51"/>
      <c r="OOW162" s="48"/>
      <c r="OOX162" s="49"/>
      <c r="OOY162" s="49"/>
      <c r="OOZ162" s="49"/>
      <c r="OPA162" s="49"/>
      <c r="OPB162" s="49"/>
      <c r="OPC162" s="49"/>
      <c r="OPD162" s="51"/>
      <c r="OPE162" s="48"/>
      <c r="OPF162" s="49"/>
      <c r="OPG162" s="49"/>
      <c r="OPH162" s="49"/>
      <c r="OPI162" s="49"/>
      <c r="OPJ162" s="49"/>
      <c r="OPK162" s="49"/>
      <c r="OPL162" s="51"/>
      <c r="OPM162" s="48"/>
      <c r="OPN162" s="49"/>
      <c r="OPO162" s="49"/>
      <c r="OPP162" s="49"/>
      <c r="OPQ162" s="49"/>
      <c r="OPR162" s="49"/>
      <c r="OPS162" s="49"/>
      <c r="OPT162" s="51"/>
      <c r="OPU162" s="48"/>
      <c r="OPV162" s="49"/>
      <c r="OPW162" s="49"/>
      <c r="OPX162" s="49"/>
      <c r="OPY162" s="49"/>
      <c r="OPZ162" s="49"/>
      <c r="OQA162" s="49"/>
      <c r="OQB162" s="51"/>
      <c r="OQC162" s="48"/>
      <c r="OQD162" s="49"/>
      <c r="OQE162" s="49"/>
      <c r="OQF162" s="49"/>
      <c r="OQG162" s="49"/>
      <c r="OQH162" s="49"/>
      <c r="OQI162" s="49"/>
      <c r="OQJ162" s="51"/>
      <c r="OQK162" s="48"/>
      <c r="OQL162" s="49"/>
      <c r="OQM162" s="49"/>
      <c r="OQN162" s="49"/>
      <c r="OQO162" s="49"/>
      <c r="OQP162" s="49"/>
      <c r="OQQ162" s="49"/>
      <c r="OQR162" s="51"/>
      <c r="OQS162" s="48"/>
      <c r="OQT162" s="49"/>
      <c r="OQU162" s="49"/>
      <c r="OQV162" s="49"/>
      <c r="OQW162" s="49"/>
      <c r="OQX162" s="49"/>
      <c r="OQY162" s="49"/>
      <c r="OQZ162" s="51"/>
      <c r="ORA162" s="48"/>
      <c r="ORB162" s="49"/>
      <c r="ORC162" s="49"/>
      <c r="ORD162" s="49"/>
      <c r="ORE162" s="49"/>
      <c r="ORF162" s="49"/>
      <c r="ORG162" s="49"/>
      <c r="ORH162" s="51"/>
      <c r="ORI162" s="48"/>
      <c r="ORJ162" s="49"/>
      <c r="ORK162" s="49"/>
      <c r="ORL162" s="49"/>
      <c r="ORM162" s="49"/>
      <c r="ORN162" s="49"/>
      <c r="ORO162" s="49"/>
      <c r="ORP162" s="51"/>
      <c r="ORQ162" s="48"/>
      <c r="ORR162" s="49"/>
      <c r="ORS162" s="49"/>
      <c r="ORT162" s="49"/>
      <c r="ORU162" s="49"/>
      <c r="ORV162" s="49"/>
      <c r="ORW162" s="49"/>
      <c r="ORX162" s="51"/>
      <c r="ORY162" s="48"/>
      <c r="ORZ162" s="49"/>
      <c r="OSA162" s="49"/>
      <c r="OSB162" s="49"/>
      <c r="OSC162" s="49"/>
      <c r="OSD162" s="49"/>
      <c r="OSE162" s="49"/>
      <c r="OSF162" s="51"/>
      <c r="OSG162" s="48"/>
      <c r="OSH162" s="49"/>
      <c r="OSI162" s="49"/>
      <c r="OSJ162" s="49"/>
      <c r="OSK162" s="49"/>
      <c r="OSL162" s="49"/>
      <c r="OSM162" s="49"/>
      <c r="OSN162" s="51"/>
      <c r="OSO162" s="48"/>
      <c r="OSP162" s="49"/>
      <c r="OSQ162" s="49"/>
      <c r="OSR162" s="49"/>
      <c r="OSS162" s="49"/>
      <c r="OST162" s="49"/>
      <c r="OSU162" s="49"/>
      <c r="OSV162" s="51"/>
      <c r="OSW162" s="48"/>
      <c r="OSX162" s="49"/>
      <c r="OSY162" s="49"/>
      <c r="OSZ162" s="49"/>
      <c r="OTA162" s="49"/>
      <c r="OTB162" s="49"/>
      <c r="OTC162" s="49"/>
      <c r="OTD162" s="51"/>
      <c r="OTE162" s="48"/>
      <c r="OTF162" s="49"/>
      <c r="OTG162" s="49"/>
      <c r="OTH162" s="49"/>
      <c r="OTI162" s="49"/>
      <c r="OTJ162" s="49"/>
      <c r="OTK162" s="49"/>
      <c r="OTL162" s="51"/>
      <c r="OTM162" s="48"/>
      <c r="OTN162" s="49"/>
      <c r="OTO162" s="49"/>
      <c r="OTP162" s="49"/>
      <c r="OTQ162" s="49"/>
      <c r="OTR162" s="49"/>
      <c r="OTS162" s="49"/>
      <c r="OTT162" s="51"/>
      <c r="OTU162" s="48"/>
      <c r="OTV162" s="49"/>
      <c r="OTW162" s="49"/>
      <c r="OTX162" s="49"/>
      <c r="OTY162" s="49"/>
      <c r="OTZ162" s="49"/>
      <c r="OUA162" s="49"/>
      <c r="OUB162" s="51"/>
      <c r="OUC162" s="48"/>
      <c r="OUD162" s="49"/>
      <c r="OUE162" s="49"/>
      <c r="OUF162" s="49"/>
      <c r="OUG162" s="49"/>
      <c r="OUH162" s="49"/>
      <c r="OUI162" s="49"/>
      <c r="OUJ162" s="51"/>
      <c r="OUK162" s="48"/>
      <c r="OUL162" s="49"/>
      <c r="OUM162" s="49"/>
      <c r="OUN162" s="49"/>
      <c r="OUO162" s="49"/>
      <c r="OUP162" s="49"/>
      <c r="OUQ162" s="49"/>
      <c r="OUR162" s="51"/>
      <c r="OUS162" s="48"/>
      <c r="OUT162" s="49"/>
      <c r="OUU162" s="49"/>
      <c r="OUV162" s="49"/>
      <c r="OUW162" s="49"/>
      <c r="OUX162" s="49"/>
      <c r="OUY162" s="49"/>
      <c r="OUZ162" s="51"/>
      <c r="OVA162" s="48"/>
      <c r="OVB162" s="49"/>
      <c r="OVC162" s="49"/>
      <c r="OVD162" s="49"/>
      <c r="OVE162" s="49"/>
      <c r="OVF162" s="49"/>
      <c r="OVG162" s="49"/>
      <c r="OVH162" s="51"/>
      <c r="OVI162" s="48"/>
      <c r="OVJ162" s="49"/>
      <c r="OVK162" s="49"/>
      <c r="OVL162" s="49"/>
      <c r="OVM162" s="49"/>
      <c r="OVN162" s="49"/>
      <c r="OVO162" s="49"/>
      <c r="OVP162" s="51"/>
      <c r="OVQ162" s="48"/>
      <c r="OVR162" s="49"/>
      <c r="OVS162" s="49"/>
      <c r="OVT162" s="49"/>
      <c r="OVU162" s="49"/>
      <c r="OVV162" s="49"/>
      <c r="OVW162" s="49"/>
      <c r="OVX162" s="51"/>
      <c r="OVY162" s="48"/>
      <c r="OVZ162" s="49"/>
      <c r="OWA162" s="49"/>
      <c r="OWB162" s="49"/>
      <c r="OWC162" s="49"/>
      <c r="OWD162" s="49"/>
      <c r="OWE162" s="49"/>
      <c r="OWF162" s="51"/>
      <c r="OWG162" s="48"/>
      <c r="OWH162" s="49"/>
      <c r="OWI162" s="49"/>
      <c r="OWJ162" s="49"/>
      <c r="OWK162" s="49"/>
      <c r="OWL162" s="49"/>
      <c r="OWM162" s="49"/>
      <c r="OWN162" s="51"/>
      <c r="OWO162" s="48"/>
      <c r="OWP162" s="49"/>
      <c r="OWQ162" s="49"/>
      <c r="OWR162" s="49"/>
      <c r="OWS162" s="49"/>
      <c r="OWT162" s="49"/>
      <c r="OWU162" s="49"/>
      <c r="OWV162" s="51"/>
      <c r="OWW162" s="48"/>
      <c r="OWX162" s="49"/>
      <c r="OWY162" s="49"/>
      <c r="OWZ162" s="49"/>
      <c r="OXA162" s="49"/>
      <c r="OXB162" s="49"/>
      <c r="OXC162" s="49"/>
      <c r="OXD162" s="51"/>
      <c r="OXE162" s="48"/>
      <c r="OXF162" s="49"/>
      <c r="OXG162" s="49"/>
      <c r="OXH162" s="49"/>
      <c r="OXI162" s="49"/>
      <c r="OXJ162" s="49"/>
      <c r="OXK162" s="49"/>
      <c r="OXL162" s="51"/>
      <c r="OXM162" s="48"/>
      <c r="OXN162" s="49"/>
      <c r="OXO162" s="49"/>
      <c r="OXP162" s="49"/>
      <c r="OXQ162" s="49"/>
      <c r="OXR162" s="49"/>
      <c r="OXS162" s="49"/>
      <c r="OXT162" s="51"/>
      <c r="OXU162" s="48"/>
      <c r="OXV162" s="49"/>
      <c r="OXW162" s="49"/>
      <c r="OXX162" s="49"/>
      <c r="OXY162" s="49"/>
      <c r="OXZ162" s="49"/>
      <c r="OYA162" s="49"/>
      <c r="OYB162" s="51"/>
      <c r="OYC162" s="48"/>
      <c r="OYD162" s="49"/>
      <c r="OYE162" s="49"/>
      <c r="OYF162" s="49"/>
      <c r="OYG162" s="49"/>
      <c r="OYH162" s="49"/>
      <c r="OYI162" s="49"/>
      <c r="OYJ162" s="51"/>
      <c r="OYK162" s="48"/>
      <c r="OYL162" s="49"/>
      <c r="OYM162" s="49"/>
      <c r="OYN162" s="49"/>
      <c r="OYO162" s="49"/>
      <c r="OYP162" s="49"/>
      <c r="OYQ162" s="49"/>
      <c r="OYR162" s="51"/>
      <c r="OYS162" s="48"/>
      <c r="OYT162" s="49"/>
      <c r="OYU162" s="49"/>
      <c r="OYV162" s="49"/>
      <c r="OYW162" s="49"/>
      <c r="OYX162" s="49"/>
      <c r="OYY162" s="49"/>
      <c r="OYZ162" s="51"/>
      <c r="OZA162" s="48"/>
      <c r="OZB162" s="49"/>
      <c r="OZC162" s="49"/>
      <c r="OZD162" s="49"/>
      <c r="OZE162" s="49"/>
      <c r="OZF162" s="49"/>
      <c r="OZG162" s="49"/>
      <c r="OZH162" s="51"/>
      <c r="OZI162" s="48"/>
      <c r="OZJ162" s="49"/>
      <c r="OZK162" s="49"/>
      <c r="OZL162" s="49"/>
      <c r="OZM162" s="49"/>
      <c r="OZN162" s="49"/>
      <c r="OZO162" s="49"/>
      <c r="OZP162" s="51"/>
      <c r="OZQ162" s="48"/>
      <c r="OZR162" s="49"/>
      <c r="OZS162" s="49"/>
      <c r="OZT162" s="49"/>
      <c r="OZU162" s="49"/>
      <c r="OZV162" s="49"/>
      <c r="OZW162" s="49"/>
      <c r="OZX162" s="51"/>
      <c r="OZY162" s="48"/>
      <c r="OZZ162" s="49"/>
      <c r="PAA162" s="49"/>
      <c r="PAB162" s="49"/>
      <c r="PAC162" s="49"/>
      <c r="PAD162" s="49"/>
      <c r="PAE162" s="49"/>
      <c r="PAF162" s="51"/>
      <c r="PAG162" s="48"/>
      <c r="PAH162" s="49"/>
      <c r="PAI162" s="49"/>
      <c r="PAJ162" s="49"/>
      <c r="PAK162" s="49"/>
      <c r="PAL162" s="49"/>
      <c r="PAM162" s="49"/>
      <c r="PAN162" s="51"/>
      <c r="PAO162" s="48"/>
      <c r="PAP162" s="49"/>
      <c r="PAQ162" s="49"/>
      <c r="PAR162" s="49"/>
      <c r="PAS162" s="49"/>
      <c r="PAT162" s="49"/>
      <c r="PAU162" s="49"/>
      <c r="PAV162" s="51"/>
      <c r="PAW162" s="48"/>
      <c r="PAX162" s="49"/>
      <c r="PAY162" s="49"/>
      <c r="PAZ162" s="49"/>
      <c r="PBA162" s="49"/>
      <c r="PBB162" s="49"/>
      <c r="PBC162" s="49"/>
      <c r="PBD162" s="51"/>
      <c r="PBE162" s="48"/>
      <c r="PBF162" s="49"/>
      <c r="PBG162" s="49"/>
      <c r="PBH162" s="49"/>
      <c r="PBI162" s="49"/>
      <c r="PBJ162" s="49"/>
      <c r="PBK162" s="49"/>
      <c r="PBL162" s="51"/>
      <c r="PBM162" s="48"/>
      <c r="PBN162" s="49"/>
      <c r="PBO162" s="49"/>
      <c r="PBP162" s="49"/>
      <c r="PBQ162" s="49"/>
      <c r="PBR162" s="49"/>
      <c r="PBS162" s="49"/>
      <c r="PBT162" s="51"/>
      <c r="PBU162" s="48"/>
      <c r="PBV162" s="49"/>
      <c r="PBW162" s="49"/>
      <c r="PBX162" s="49"/>
      <c r="PBY162" s="49"/>
      <c r="PBZ162" s="49"/>
      <c r="PCA162" s="49"/>
      <c r="PCB162" s="51"/>
      <c r="PCC162" s="48"/>
      <c r="PCD162" s="49"/>
      <c r="PCE162" s="49"/>
      <c r="PCF162" s="49"/>
      <c r="PCG162" s="49"/>
      <c r="PCH162" s="49"/>
      <c r="PCI162" s="49"/>
      <c r="PCJ162" s="51"/>
      <c r="PCK162" s="48"/>
      <c r="PCL162" s="49"/>
      <c r="PCM162" s="49"/>
      <c r="PCN162" s="49"/>
      <c r="PCO162" s="49"/>
      <c r="PCP162" s="49"/>
      <c r="PCQ162" s="49"/>
      <c r="PCR162" s="51"/>
      <c r="PCS162" s="48"/>
      <c r="PCT162" s="49"/>
      <c r="PCU162" s="49"/>
      <c r="PCV162" s="49"/>
      <c r="PCW162" s="49"/>
      <c r="PCX162" s="49"/>
      <c r="PCY162" s="49"/>
      <c r="PCZ162" s="51"/>
      <c r="PDA162" s="48"/>
      <c r="PDB162" s="49"/>
      <c r="PDC162" s="49"/>
      <c r="PDD162" s="49"/>
      <c r="PDE162" s="49"/>
      <c r="PDF162" s="49"/>
      <c r="PDG162" s="49"/>
      <c r="PDH162" s="51"/>
      <c r="PDI162" s="48"/>
      <c r="PDJ162" s="49"/>
      <c r="PDK162" s="49"/>
      <c r="PDL162" s="49"/>
      <c r="PDM162" s="49"/>
      <c r="PDN162" s="49"/>
      <c r="PDO162" s="49"/>
      <c r="PDP162" s="51"/>
      <c r="PDQ162" s="48"/>
      <c r="PDR162" s="49"/>
      <c r="PDS162" s="49"/>
      <c r="PDT162" s="49"/>
      <c r="PDU162" s="49"/>
      <c r="PDV162" s="49"/>
      <c r="PDW162" s="49"/>
      <c r="PDX162" s="51"/>
      <c r="PDY162" s="48"/>
      <c r="PDZ162" s="49"/>
      <c r="PEA162" s="49"/>
      <c r="PEB162" s="49"/>
      <c r="PEC162" s="49"/>
      <c r="PED162" s="49"/>
      <c r="PEE162" s="49"/>
      <c r="PEF162" s="51"/>
      <c r="PEG162" s="48"/>
      <c r="PEH162" s="49"/>
      <c r="PEI162" s="49"/>
      <c r="PEJ162" s="49"/>
      <c r="PEK162" s="49"/>
      <c r="PEL162" s="49"/>
      <c r="PEM162" s="49"/>
      <c r="PEN162" s="51"/>
      <c r="PEO162" s="48"/>
      <c r="PEP162" s="49"/>
      <c r="PEQ162" s="49"/>
      <c r="PER162" s="49"/>
      <c r="PES162" s="49"/>
      <c r="PET162" s="49"/>
      <c r="PEU162" s="49"/>
      <c r="PEV162" s="51"/>
      <c r="PEW162" s="48"/>
      <c r="PEX162" s="49"/>
      <c r="PEY162" s="49"/>
      <c r="PEZ162" s="49"/>
      <c r="PFA162" s="49"/>
      <c r="PFB162" s="49"/>
      <c r="PFC162" s="49"/>
      <c r="PFD162" s="51"/>
      <c r="PFE162" s="48"/>
      <c r="PFF162" s="49"/>
      <c r="PFG162" s="49"/>
      <c r="PFH162" s="49"/>
      <c r="PFI162" s="49"/>
      <c r="PFJ162" s="49"/>
      <c r="PFK162" s="49"/>
      <c r="PFL162" s="51"/>
      <c r="PFM162" s="48"/>
      <c r="PFN162" s="49"/>
      <c r="PFO162" s="49"/>
      <c r="PFP162" s="49"/>
      <c r="PFQ162" s="49"/>
      <c r="PFR162" s="49"/>
      <c r="PFS162" s="49"/>
      <c r="PFT162" s="51"/>
      <c r="PFU162" s="48"/>
      <c r="PFV162" s="49"/>
      <c r="PFW162" s="49"/>
      <c r="PFX162" s="49"/>
      <c r="PFY162" s="49"/>
      <c r="PFZ162" s="49"/>
      <c r="PGA162" s="49"/>
      <c r="PGB162" s="51"/>
      <c r="PGC162" s="48"/>
      <c r="PGD162" s="49"/>
      <c r="PGE162" s="49"/>
      <c r="PGF162" s="49"/>
      <c r="PGG162" s="49"/>
      <c r="PGH162" s="49"/>
      <c r="PGI162" s="49"/>
      <c r="PGJ162" s="51"/>
      <c r="PGK162" s="48"/>
      <c r="PGL162" s="49"/>
      <c r="PGM162" s="49"/>
      <c r="PGN162" s="49"/>
      <c r="PGO162" s="49"/>
      <c r="PGP162" s="49"/>
      <c r="PGQ162" s="49"/>
      <c r="PGR162" s="51"/>
      <c r="PGS162" s="48"/>
      <c r="PGT162" s="49"/>
      <c r="PGU162" s="49"/>
      <c r="PGV162" s="49"/>
      <c r="PGW162" s="49"/>
      <c r="PGX162" s="49"/>
      <c r="PGY162" s="49"/>
      <c r="PGZ162" s="51"/>
      <c r="PHA162" s="48"/>
      <c r="PHB162" s="49"/>
      <c r="PHC162" s="49"/>
      <c r="PHD162" s="49"/>
      <c r="PHE162" s="49"/>
      <c r="PHF162" s="49"/>
      <c r="PHG162" s="49"/>
      <c r="PHH162" s="51"/>
      <c r="PHI162" s="48"/>
      <c r="PHJ162" s="49"/>
      <c r="PHK162" s="49"/>
      <c r="PHL162" s="49"/>
      <c r="PHM162" s="49"/>
      <c r="PHN162" s="49"/>
      <c r="PHO162" s="49"/>
      <c r="PHP162" s="51"/>
      <c r="PHQ162" s="48"/>
      <c r="PHR162" s="49"/>
      <c r="PHS162" s="49"/>
      <c r="PHT162" s="49"/>
      <c r="PHU162" s="49"/>
      <c r="PHV162" s="49"/>
      <c r="PHW162" s="49"/>
      <c r="PHX162" s="51"/>
      <c r="PHY162" s="48"/>
      <c r="PHZ162" s="49"/>
      <c r="PIA162" s="49"/>
      <c r="PIB162" s="49"/>
      <c r="PIC162" s="49"/>
      <c r="PID162" s="49"/>
      <c r="PIE162" s="49"/>
      <c r="PIF162" s="51"/>
      <c r="PIG162" s="48"/>
      <c r="PIH162" s="49"/>
      <c r="PII162" s="49"/>
      <c r="PIJ162" s="49"/>
      <c r="PIK162" s="49"/>
      <c r="PIL162" s="49"/>
      <c r="PIM162" s="49"/>
      <c r="PIN162" s="51"/>
      <c r="PIO162" s="48"/>
      <c r="PIP162" s="49"/>
      <c r="PIQ162" s="49"/>
      <c r="PIR162" s="49"/>
      <c r="PIS162" s="49"/>
      <c r="PIT162" s="49"/>
      <c r="PIU162" s="49"/>
      <c r="PIV162" s="51"/>
      <c r="PIW162" s="48"/>
      <c r="PIX162" s="49"/>
      <c r="PIY162" s="49"/>
      <c r="PIZ162" s="49"/>
      <c r="PJA162" s="49"/>
      <c r="PJB162" s="49"/>
      <c r="PJC162" s="49"/>
      <c r="PJD162" s="51"/>
      <c r="PJE162" s="48"/>
      <c r="PJF162" s="49"/>
      <c r="PJG162" s="49"/>
      <c r="PJH162" s="49"/>
      <c r="PJI162" s="49"/>
      <c r="PJJ162" s="49"/>
      <c r="PJK162" s="49"/>
      <c r="PJL162" s="51"/>
      <c r="PJM162" s="48"/>
      <c r="PJN162" s="49"/>
      <c r="PJO162" s="49"/>
      <c r="PJP162" s="49"/>
      <c r="PJQ162" s="49"/>
      <c r="PJR162" s="49"/>
      <c r="PJS162" s="49"/>
      <c r="PJT162" s="51"/>
      <c r="PJU162" s="48"/>
      <c r="PJV162" s="49"/>
      <c r="PJW162" s="49"/>
      <c r="PJX162" s="49"/>
      <c r="PJY162" s="49"/>
      <c r="PJZ162" s="49"/>
      <c r="PKA162" s="49"/>
      <c r="PKB162" s="51"/>
      <c r="PKC162" s="48"/>
      <c r="PKD162" s="49"/>
      <c r="PKE162" s="49"/>
      <c r="PKF162" s="49"/>
      <c r="PKG162" s="49"/>
      <c r="PKH162" s="49"/>
      <c r="PKI162" s="49"/>
      <c r="PKJ162" s="51"/>
      <c r="PKK162" s="48"/>
      <c r="PKL162" s="49"/>
      <c r="PKM162" s="49"/>
      <c r="PKN162" s="49"/>
      <c r="PKO162" s="49"/>
      <c r="PKP162" s="49"/>
      <c r="PKQ162" s="49"/>
      <c r="PKR162" s="51"/>
      <c r="PKS162" s="48"/>
      <c r="PKT162" s="49"/>
      <c r="PKU162" s="49"/>
      <c r="PKV162" s="49"/>
      <c r="PKW162" s="49"/>
      <c r="PKX162" s="49"/>
      <c r="PKY162" s="49"/>
      <c r="PKZ162" s="51"/>
      <c r="PLA162" s="48"/>
      <c r="PLB162" s="49"/>
      <c r="PLC162" s="49"/>
      <c r="PLD162" s="49"/>
      <c r="PLE162" s="49"/>
      <c r="PLF162" s="49"/>
      <c r="PLG162" s="49"/>
      <c r="PLH162" s="51"/>
      <c r="PLI162" s="48"/>
      <c r="PLJ162" s="49"/>
      <c r="PLK162" s="49"/>
      <c r="PLL162" s="49"/>
      <c r="PLM162" s="49"/>
      <c r="PLN162" s="49"/>
      <c r="PLO162" s="49"/>
      <c r="PLP162" s="51"/>
      <c r="PLQ162" s="48"/>
      <c r="PLR162" s="49"/>
      <c r="PLS162" s="49"/>
      <c r="PLT162" s="49"/>
      <c r="PLU162" s="49"/>
      <c r="PLV162" s="49"/>
      <c r="PLW162" s="49"/>
      <c r="PLX162" s="51"/>
      <c r="PLY162" s="48"/>
      <c r="PLZ162" s="49"/>
      <c r="PMA162" s="49"/>
      <c r="PMB162" s="49"/>
      <c r="PMC162" s="49"/>
      <c r="PMD162" s="49"/>
      <c r="PME162" s="49"/>
      <c r="PMF162" s="51"/>
      <c r="PMG162" s="48"/>
      <c r="PMH162" s="49"/>
      <c r="PMI162" s="49"/>
      <c r="PMJ162" s="49"/>
      <c r="PMK162" s="49"/>
      <c r="PML162" s="49"/>
      <c r="PMM162" s="49"/>
      <c r="PMN162" s="51"/>
      <c r="PMO162" s="48"/>
      <c r="PMP162" s="49"/>
      <c r="PMQ162" s="49"/>
      <c r="PMR162" s="49"/>
      <c r="PMS162" s="49"/>
      <c r="PMT162" s="49"/>
      <c r="PMU162" s="49"/>
      <c r="PMV162" s="51"/>
      <c r="PMW162" s="48"/>
      <c r="PMX162" s="49"/>
      <c r="PMY162" s="49"/>
      <c r="PMZ162" s="49"/>
      <c r="PNA162" s="49"/>
      <c r="PNB162" s="49"/>
      <c r="PNC162" s="49"/>
      <c r="PND162" s="51"/>
      <c r="PNE162" s="48"/>
      <c r="PNF162" s="49"/>
      <c r="PNG162" s="49"/>
      <c r="PNH162" s="49"/>
      <c r="PNI162" s="49"/>
      <c r="PNJ162" s="49"/>
      <c r="PNK162" s="49"/>
      <c r="PNL162" s="51"/>
      <c r="PNM162" s="48"/>
      <c r="PNN162" s="49"/>
      <c r="PNO162" s="49"/>
      <c r="PNP162" s="49"/>
      <c r="PNQ162" s="49"/>
      <c r="PNR162" s="49"/>
      <c r="PNS162" s="49"/>
      <c r="PNT162" s="51"/>
      <c r="PNU162" s="48"/>
      <c r="PNV162" s="49"/>
      <c r="PNW162" s="49"/>
      <c r="PNX162" s="49"/>
      <c r="PNY162" s="49"/>
      <c r="PNZ162" s="49"/>
      <c r="POA162" s="49"/>
      <c r="POB162" s="51"/>
      <c r="POC162" s="48"/>
      <c r="POD162" s="49"/>
      <c r="POE162" s="49"/>
      <c r="POF162" s="49"/>
      <c r="POG162" s="49"/>
      <c r="POH162" s="49"/>
      <c r="POI162" s="49"/>
      <c r="POJ162" s="51"/>
      <c r="POK162" s="48"/>
      <c r="POL162" s="49"/>
      <c r="POM162" s="49"/>
      <c r="PON162" s="49"/>
      <c r="POO162" s="49"/>
      <c r="POP162" s="49"/>
      <c r="POQ162" s="49"/>
      <c r="POR162" s="51"/>
      <c r="POS162" s="48"/>
      <c r="POT162" s="49"/>
      <c r="POU162" s="49"/>
      <c r="POV162" s="49"/>
      <c r="POW162" s="49"/>
      <c r="POX162" s="49"/>
      <c r="POY162" s="49"/>
      <c r="POZ162" s="51"/>
      <c r="PPA162" s="48"/>
      <c r="PPB162" s="49"/>
      <c r="PPC162" s="49"/>
      <c r="PPD162" s="49"/>
      <c r="PPE162" s="49"/>
      <c r="PPF162" s="49"/>
      <c r="PPG162" s="49"/>
      <c r="PPH162" s="51"/>
      <c r="PPI162" s="48"/>
      <c r="PPJ162" s="49"/>
      <c r="PPK162" s="49"/>
      <c r="PPL162" s="49"/>
      <c r="PPM162" s="49"/>
      <c r="PPN162" s="49"/>
      <c r="PPO162" s="49"/>
      <c r="PPP162" s="51"/>
      <c r="PPQ162" s="48"/>
      <c r="PPR162" s="49"/>
      <c r="PPS162" s="49"/>
      <c r="PPT162" s="49"/>
      <c r="PPU162" s="49"/>
      <c r="PPV162" s="49"/>
      <c r="PPW162" s="49"/>
      <c r="PPX162" s="51"/>
      <c r="PPY162" s="48"/>
      <c r="PPZ162" s="49"/>
      <c r="PQA162" s="49"/>
      <c r="PQB162" s="49"/>
      <c r="PQC162" s="49"/>
      <c r="PQD162" s="49"/>
      <c r="PQE162" s="49"/>
      <c r="PQF162" s="51"/>
      <c r="PQG162" s="48"/>
      <c r="PQH162" s="49"/>
      <c r="PQI162" s="49"/>
      <c r="PQJ162" s="49"/>
      <c r="PQK162" s="49"/>
      <c r="PQL162" s="49"/>
      <c r="PQM162" s="49"/>
      <c r="PQN162" s="51"/>
      <c r="PQO162" s="48"/>
      <c r="PQP162" s="49"/>
      <c r="PQQ162" s="49"/>
      <c r="PQR162" s="49"/>
      <c r="PQS162" s="49"/>
      <c r="PQT162" s="49"/>
      <c r="PQU162" s="49"/>
      <c r="PQV162" s="51"/>
      <c r="PQW162" s="48"/>
      <c r="PQX162" s="49"/>
      <c r="PQY162" s="49"/>
      <c r="PQZ162" s="49"/>
      <c r="PRA162" s="49"/>
      <c r="PRB162" s="49"/>
      <c r="PRC162" s="49"/>
      <c r="PRD162" s="51"/>
      <c r="PRE162" s="48"/>
      <c r="PRF162" s="49"/>
      <c r="PRG162" s="49"/>
      <c r="PRH162" s="49"/>
      <c r="PRI162" s="49"/>
      <c r="PRJ162" s="49"/>
      <c r="PRK162" s="49"/>
      <c r="PRL162" s="51"/>
      <c r="PRM162" s="48"/>
      <c r="PRN162" s="49"/>
      <c r="PRO162" s="49"/>
      <c r="PRP162" s="49"/>
      <c r="PRQ162" s="49"/>
      <c r="PRR162" s="49"/>
      <c r="PRS162" s="49"/>
      <c r="PRT162" s="51"/>
      <c r="PRU162" s="48"/>
      <c r="PRV162" s="49"/>
      <c r="PRW162" s="49"/>
      <c r="PRX162" s="49"/>
      <c r="PRY162" s="49"/>
      <c r="PRZ162" s="49"/>
      <c r="PSA162" s="49"/>
      <c r="PSB162" s="51"/>
      <c r="PSC162" s="48"/>
      <c r="PSD162" s="49"/>
      <c r="PSE162" s="49"/>
      <c r="PSF162" s="49"/>
      <c r="PSG162" s="49"/>
      <c r="PSH162" s="49"/>
      <c r="PSI162" s="49"/>
      <c r="PSJ162" s="51"/>
      <c r="PSK162" s="48"/>
      <c r="PSL162" s="49"/>
      <c r="PSM162" s="49"/>
      <c r="PSN162" s="49"/>
      <c r="PSO162" s="49"/>
      <c r="PSP162" s="49"/>
      <c r="PSQ162" s="49"/>
      <c r="PSR162" s="51"/>
      <c r="PSS162" s="48"/>
      <c r="PST162" s="49"/>
      <c r="PSU162" s="49"/>
      <c r="PSV162" s="49"/>
      <c r="PSW162" s="49"/>
      <c r="PSX162" s="49"/>
      <c r="PSY162" s="49"/>
      <c r="PSZ162" s="51"/>
      <c r="PTA162" s="48"/>
      <c r="PTB162" s="49"/>
      <c r="PTC162" s="49"/>
      <c r="PTD162" s="49"/>
      <c r="PTE162" s="49"/>
      <c r="PTF162" s="49"/>
      <c r="PTG162" s="49"/>
      <c r="PTH162" s="51"/>
      <c r="PTI162" s="48"/>
      <c r="PTJ162" s="49"/>
      <c r="PTK162" s="49"/>
      <c r="PTL162" s="49"/>
      <c r="PTM162" s="49"/>
      <c r="PTN162" s="49"/>
      <c r="PTO162" s="49"/>
      <c r="PTP162" s="51"/>
      <c r="PTQ162" s="48"/>
      <c r="PTR162" s="49"/>
      <c r="PTS162" s="49"/>
      <c r="PTT162" s="49"/>
      <c r="PTU162" s="49"/>
      <c r="PTV162" s="49"/>
      <c r="PTW162" s="49"/>
      <c r="PTX162" s="51"/>
      <c r="PTY162" s="48"/>
      <c r="PTZ162" s="49"/>
      <c r="PUA162" s="49"/>
      <c r="PUB162" s="49"/>
      <c r="PUC162" s="49"/>
      <c r="PUD162" s="49"/>
      <c r="PUE162" s="49"/>
      <c r="PUF162" s="51"/>
      <c r="PUG162" s="48"/>
      <c r="PUH162" s="49"/>
      <c r="PUI162" s="49"/>
      <c r="PUJ162" s="49"/>
      <c r="PUK162" s="49"/>
      <c r="PUL162" s="49"/>
      <c r="PUM162" s="49"/>
      <c r="PUN162" s="51"/>
      <c r="PUO162" s="48"/>
      <c r="PUP162" s="49"/>
      <c r="PUQ162" s="49"/>
      <c r="PUR162" s="49"/>
      <c r="PUS162" s="49"/>
      <c r="PUT162" s="49"/>
      <c r="PUU162" s="49"/>
      <c r="PUV162" s="51"/>
      <c r="PUW162" s="48"/>
      <c r="PUX162" s="49"/>
      <c r="PUY162" s="49"/>
      <c r="PUZ162" s="49"/>
      <c r="PVA162" s="49"/>
      <c r="PVB162" s="49"/>
      <c r="PVC162" s="49"/>
      <c r="PVD162" s="51"/>
      <c r="PVE162" s="48"/>
      <c r="PVF162" s="49"/>
      <c r="PVG162" s="49"/>
      <c r="PVH162" s="49"/>
      <c r="PVI162" s="49"/>
      <c r="PVJ162" s="49"/>
      <c r="PVK162" s="49"/>
      <c r="PVL162" s="51"/>
      <c r="PVM162" s="48"/>
      <c r="PVN162" s="49"/>
      <c r="PVO162" s="49"/>
      <c r="PVP162" s="49"/>
      <c r="PVQ162" s="49"/>
      <c r="PVR162" s="49"/>
      <c r="PVS162" s="49"/>
      <c r="PVT162" s="51"/>
      <c r="PVU162" s="48"/>
      <c r="PVV162" s="49"/>
      <c r="PVW162" s="49"/>
      <c r="PVX162" s="49"/>
      <c r="PVY162" s="49"/>
      <c r="PVZ162" s="49"/>
      <c r="PWA162" s="49"/>
      <c r="PWB162" s="51"/>
      <c r="PWC162" s="48"/>
      <c r="PWD162" s="49"/>
      <c r="PWE162" s="49"/>
      <c r="PWF162" s="49"/>
      <c r="PWG162" s="49"/>
      <c r="PWH162" s="49"/>
      <c r="PWI162" s="49"/>
      <c r="PWJ162" s="51"/>
      <c r="PWK162" s="48"/>
      <c r="PWL162" s="49"/>
      <c r="PWM162" s="49"/>
      <c r="PWN162" s="49"/>
      <c r="PWO162" s="49"/>
      <c r="PWP162" s="49"/>
      <c r="PWQ162" s="49"/>
      <c r="PWR162" s="51"/>
      <c r="PWS162" s="48"/>
      <c r="PWT162" s="49"/>
      <c r="PWU162" s="49"/>
      <c r="PWV162" s="49"/>
      <c r="PWW162" s="49"/>
      <c r="PWX162" s="49"/>
      <c r="PWY162" s="49"/>
      <c r="PWZ162" s="51"/>
      <c r="PXA162" s="48"/>
      <c r="PXB162" s="49"/>
      <c r="PXC162" s="49"/>
      <c r="PXD162" s="49"/>
      <c r="PXE162" s="49"/>
      <c r="PXF162" s="49"/>
      <c r="PXG162" s="49"/>
      <c r="PXH162" s="51"/>
      <c r="PXI162" s="48"/>
      <c r="PXJ162" s="49"/>
      <c r="PXK162" s="49"/>
      <c r="PXL162" s="49"/>
      <c r="PXM162" s="49"/>
      <c r="PXN162" s="49"/>
      <c r="PXO162" s="49"/>
      <c r="PXP162" s="51"/>
      <c r="PXQ162" s="48"/>
      <c r="PXR162" s="49"/>
      <c r="PXS162" s="49"/>
      <c r="PXT162" s="49"/>
      <c r="PXU162" s="49"/>
      <c r="PXV162" s="49"/>
      <c r="PXW162" s="49"/>
      <c r="PXX162" s="51"/>
      <c r="PXY162" s="48"/>
      <c r="PXZ162" s="49"/>
      <c r="PYA162" s="49"/>
      <c r="PYB162" s="49"/>
      <c r="PYC162" s="49"/>
      <c r="PYD162" s="49"/>
      <c r="PYE162" s="49"/>
      <c r="PYF162" s="51"/>
      <c r="PYG162" s="48"/>
      <c r="PYH162" s="49"/>
      <c r="PYI162" s="49"/>
      <c r="PYJ162" s="49"/>
      <c r="PYK162" s="49"/>
      <c r="PYL162" s="49"/>
      <c r="PYM162" s="49"/>
      <c r="PYN162" s="51"/>
      <c r="PYO162" s="48"/>
      <c r="PYP162" s="49"/>
      <c r="PYQ162" s="49"/>
      <c r="PYR162" s="49"/>
      <c r="PYS162" s="49"/>
      <c r="PYT162" s="49"/>
      <c r="PYU162" s="49"/>
      <c r="PYV162" s="51"/>
      <c r="PYW162" s="48"/>
      <c r="PYX162" s="49"/>
      <c r="PYY162" s="49"/>
      <c r="PYZ162" s="49"/>
      <c r="PZA162" s="49"/>
      <c r="PZB162" s="49"/>
      <c r="PZC162" s="49"/>
      <c r="PZD162" s="51"/>
      <c r="PZE162" s="48"/>
      <c r="PZF162" s="49"/>
      <c r="PZG162" s="49"/>
      <c r="PZH162" s="49"/>
      <c r="PZI162" s="49"/>
      <c r="PZJ162" s="49"/>
      <c r="PZK162" s="49"/>
      <c r="PZL162" s="51"/>
      <c r="PZM162" s="48"/>
      <c r="PZN162" s="49"/>
      <c r="PZO162" s="49"/>
      <c r="PZP162" s="49"/>
      <c r="PZQ162" s="49"/>
      <c r="PZR162" s="49"/>
      <c r="PZS162" s="49"/>
      <c r="PZT162" s="51"/>
      <c r="PZU162" s="48"/>
      <c r="PZV162" s="49"/>
      <c r="PZW162" s="49"/>
      <c r="PZX162" s="49"/>
      <c r="PZY162" s="49"/>
      <c r="PZZ162" s="49"/>
      <c r="QAA162" s="49"/>
      <c r="QAB162" s="51"/>
      <c r="QAC162" s="48"/>
      <c r="QAD162" s="49"/>
      <c r="QAE162" s="49"/>
      <c r="QAF162" s="49"/>
      <c r="QAG162" s="49"/>
      <c r="QAH162" s="49"/>
      <c r="QAI162" s="49"/>
      <c r="QAJ162" s="51"/>
      <c r="QAK162" s="48"/>
      <c r="QAL162" s="49"/>
      <c r="QAM162" s="49"/>
      <c r="QAN162" s="49"/>
      <c r="QAO162" s="49"/>
      <c r="QAP162" s="49"/>
      <c r="QAQ162" s="49"/>
      <c r="QAR162" s="51"/>
      <c r="QAS162" s="48"/>
      <c r="QAT162" s="49"/>
      <c r="QAU162" s="49"/>
      <c r="QAV162" s="49"/>
      <c r="QAW162" s="49"/>
      <c r="QAX162" s="49"/>
      <c r="QAY162" s="49"/>
      <c r="QAZ162" s="51"/>
      <c r="QBA162" s="48"/>
      <c r="QBB162" s="49"/>
      <c r="QBC162" s="49"/>
      <c r="QBD162" s="49"/>
      <c r="QBE162" s="49"/>
      <c r="QBF162" s="49"/>
      <c r="QBG162" s="49"/>
      <c r="QBH162" s="51"/>
      <c r="QBI162" s="48"/>
      <c r="QBJ162" s="49"/>
      <c r="QBK162" s="49"/>
      <c r="QBL162" s="49"/>
      <c r="QBM162" s="49"/>
      <c r="QBN162" s="49"/>
      <c r="QBO162" s="49"/>
      <c r="QBP162" s="51"/>
      <c r="QBQ162" s="48"/>
      <c r="QBR162" s="49"/>
      <c r="QBS162" s="49"/>
      <c r="QBT162" s="49"/>
      <c r="QBU162" s="49"/>
      <c r="QBV162" s="49"/>
      <c r="QBW162" s="49"/>
      <c r="QBX162" s="51"/>
      <c r="QBY162" s="48"/>
      <c r="QBZ162" s="49"/>
      <c r="QCA162" s="49"/>
      <c r="QCB162" s="49"/>
      <c r="QCC162" s="49"/>
      <c r="QCD162" s="49"/>
      <c r="QCE162" s="49"/>
      <c r="QCF162" s="51"/>
      <c r="QCG162" s="48"/>
      <c r="QCH162" s="49"/>
      <c r="QCI162" s="49"/>
      <c r="QCJ162" s="49"/>
      <c r="QCK162" s="49"/>
      <c r="QCL162" s="49"/>
      <c r="QCM162" s="49"/>
      <c r="QCN162" s="51"/>
      <c r="QCO162" s="48"/>
      <c r="QCP162" s="49"/>
      <c r="QCQ162" s="49"/>
      <c r="QCR162" s="49"/>
      <c r="QCS162" s="49"/>
      <c r="QCT162" s="49"/>
      <c r="QCU162" s="49"/>
      <c r="QCV162" s="51"/>
      <c r="QCW162" s="48"/>
      <c r="QCX162" s="49"/>
      <c r="QCY162" s="49"/>
      <c r="QCZ162" s="49"/>
      <c r="QDA162" s="49"/>
      <c r="QDB162" s="49"/>
      <c r="QDC162" s="49"/>
      <c r="QDD162" s="51"/>
      <c r="QDE162" s="48"/>
      <c r="QDF162" s="49"/>
      <c r="QDG162" s="49"/>
      <c r="QDH162" s="49"/>
      <c r="QDI162" s="49"/>
      <c r="QDJ162" s="49"/>
      <c r="QDK162" s="49"/>
      <c r="QDL162" s="51"/>
      <c r="QDM162" s="48"/>
      <c r="QDN162" s="49"/>
      <c r="QDO162" s="49"/>
      <c r="QDP162" s="49"/>
      <c r="QDQ162" s="49"/>
      <c r="QDR162" s="49"/>
      <c r="QDS162" s="49"/>
      <c r="QDT162" s="51"/>
      <c r="QDU162" s="48"/>
      <c r="QDV162" s="49"/>
      <c r="QDW162" s="49"/>
      <c r="QDX162" s="49"/>
      <c r="QDY162" s="49"/>
      <c r="QDZ162" s="49"/>
      <c r="QEA162" s="49"/>
      <c r="QEB162" s="51"/>
      <c r="QEC162" s="48"/>
      <c r="QED162" s="49"/>
      <c r="QEE162" s="49"/>
      <c r="QEF162" s="49"/>
      <c r="QEG162" s="49"/>
      <c r="QEH162" s="49"/>
      <c r="QEI162" s="49"/>
      <c r="QEJ162" s="51"/>
      <c r="QEK162" s="48"/>
      <c r="QEL162" s="49"/>
      <c r="QEM162" s="49"/>
      <c r="QEN162" s="49"/>
      <c r="QEO162" s="49"/>
      <c r="QEP162" s="49"/>
      <c r="QEQ162" s="49"/>
      <c r="QER162" s="51"/>
      <c r="QES162" s="48"/>
      <c r="QET162" s="49"/>
      <c r="QEU162" s="49"/>
      <c r="QEV162" s="49"/>
      <c r="QEW162" s="49"/>
      <c r="QEX162" s="49"/>
      <c r="QEY162" s="49"/>
      <c r="QEZ162" s="51"/>
      <c r="QFA162" s="48"/>
      <c r="QFB162" s="49"/>
      <c r="QFC162" s="49"/>
      <c r="QFD162" s="49"/>
      <c r="QFE162" s="49"/>
      <c r="QFF162" s="49"/>
      <c r="QFG162" s="49"/>
      <c r="QFH162" s="51"/>
      <c r="QFI162" s="48"/>
      <c r="QFJ162" s="49"/>
      <c r="QFK162" s="49"/>
      <c r="QFL162" s="49"/>
      <c r="QFM162" s="49"/>
      <c r="QFN162" s="49"/>
      <c r="QFO162" s="49"/>
      <c r="QFP162" s="51"/>
      <c r="QFQ162" s="48"/>
      <c r="QFR162" s="49"/>
      <c r="QFS162" s="49"/>
      <c r="QFT162" s="49"/>
      <c r="QFU162" s="49"/>
      <c r="QFV162" s="49"/>
      <c r="QFW162" s="49"/>
      <c r="QFX162" s="51"/>
      <c r="QFY162" s="48"/>
      <c r="QFZ162" s="49"/>
      <c r="QGA162" s="49"/>
      <c r="QGB162" s="49"/>
      <c r="QGC162" s="49"/>
      <c r="QGD162" s="49"/>
      <c r="QGE162" s="49"/>
      <c r="QGF162" s="51"/>
      <c r="QGG162" s="48"/>
      <c r="QGH162" s="49"/>
      <c r="QGI162" s="49"/>
      <c r="QGJ162" s="49"/>
      <c r="QGK162" s="49"/>
      <c r="QGL162" s="49"/>
      <c r="QGM162" s="49"/>
      <c r="QGN162" s="51"/>
      <c r="QGO162" s="48"/>
      <c r="QGP162" s="49"/>
      <c r="QGQ162" s="49"/>
      <c r="QGR162" s="49"/>
      <c r="QGS162" s="49"/>
      <c r="QGT162" s="49"/>
      <c r="QGU162" s="49"/>
      <c r="QGV162" s="51"/>
      <c r="QGW162" s="48"/>
      <c r="QGX162" s="49"/>
      <c r="QGY162" s="49"/>
      <c r="QGZ162" s="49"/>
      <c r="QHA162" s="49"/>
      <c r="QHB162" s="49"/>
      <c r="QHC162" s="49"/>
      <c r="QHD162" s="51"/>
      <c r="QHE162" s="48"/>
      <c r="QHF162" s="49"/>
      <c r="QHG162" s="49"/>
      <c r="QHH162" s="49"/>
      <c r="QHI162" s="49"/>
      <c r="QHJ162" s="49"/>
      <c r="QHK162" s="49"/>
      <c r="QHL162" s="51"/>
      <c r="QHM162" s="48"/>
      <c r="QHN162" s="49"/>
      <c r="QHO162" s="49"/>
      <c r="QHP162" s="49"/>
      <c r="QHQ162" s="49"/>
      <c r="QHR162" s="49"/>
      <c r="QHS162" s="49"/>
      <c r="QHT162" s="51"/>
      <c r="QHU162" s="48"/>
      <c r="QHV162" s="49"/>
      <c r="QHW162" s="49"/>
      <c r="QHX162" s="49"/>
      <c r="QHY162" s="49"/>
      <c r="QHZ162" s="49"/>
      <c r="QIA162" s="49"/>
      <c r="QIB162" s="51"/>
      <c r="QIC162" s="48"/>
      <c r="QID162" s="49"/>
      <c r="QIE162" s="49"/>
      <c r="QIF162" s="49"/>
      <c r="QIG162" s="49"/>
      <c r="QIH162" s="49"/>
      <c r="QII162" s="49"/>
      <c r="QIJ162" s="51"/>
      <c r="QIK162" s="48"/>
      <c r="QIL162" s="49"/>
      <c r="QIM162" s="49"/>
      <c r="QIN162" s="49"/>
      <c r="QIO162" s="49"/>
      <c r="QIP162" s="49"/>
      <c r="QIQ162" s="49"/>
      <c r="QIR162" s="51"/>
      <c r="QIS162" s="48"/>
      <c r="QIT162" s="49"/>
      <c r="QIU162" s="49"/>
      <c r="QIV162" s="49"/>
      <c r="QIW162" s="49"/>
      <c r="QIX162" s="49"/>
      <c r="QIY162" s="49"/>
      <c r="QIZ162" s="51"/>
      <c r="QJA162" s="48"/>
      <c r="QJB162" s="49"/>
      <c r="QJC162" s="49"/>
      <c r="QJD162" s="49"/>
      <c r="QJE162" s="49"/>
      <c r="QJF162" s="49"/>
      <c r="QJG162" s="49"/>
      <c r="QJH162" s="51"/>
      <c r="QJI162" s="48"/>
      <c r="QJJ162" s="49"/>
      <c r="QJK162" s="49"/>
      <c r="QJL162" s="49"/>
      <c r="QJM162" s="49"/>
      <c r="QJN162" s="49"/>
      <c r="QJO162" s="49"/>
      <c r="QJP162" s="51"/>
      <c r="QJQ162" s="48"/>
      <c r="QJR162" s="49"/>
      <c r="QJS162" s="49"/>
      <c r="QJT162" s="49"/>
      <c r="QJU162" s="49"/>
      <c r="QJV162" s="49"/>
      <c r="QJW162" s="49"/>
      <c r="QJX162" s="51"/>
      <c r="QJY162" s="48"/>
      <c r="QJZ162" s="49"/>
      <c r="QKA162" s="49"/>
      <c r="QKB162" s="49"/>
      <c r="QKC162" s="49"/>
      <c r="QKD162" s="49"/>
      <c r="QKE162" s="49"/>
      <c r="QKF162" s="51"/>
      <c r="QKG162" s="48"/>
      <c r="QKH162" s="49"/>
      <c r="QKI162" s="49"/>
      <c r="QKJ162" s="49"/>
      <c r="QKK162" s="49"/>
      <c r="QKL162" s="49"/>
      <c r="QKM162" s="49"/>
      <c r="QKN162" s="51"/>
      <c r="QKO162" s="48"/>
      <c r="QKP162" s="49"/>
      <c r="QKQ162" s="49"/>
      <c r="QKR162" s="49"/>
      <c r="QKS162" s="49"/>
      <c r="QKT162" s="49"/>
      <c r="QKU162" s="49"/>
      <c r="QKV162" s="51"/>
      <c r="QKW162" s="48"/>
      <c r="QKX162" s="49"/>
      <c r="QKY162" s="49"/>
      <c r="QKZ162" s="49"/>
      <c r="QLA162" s="49"/>
      <c r="QLB162" s="49"/>
      <c r="QLC162" s="49"/>
      <c r="QLD162" s="51"/>
      <c r="QLE162" s="48"/>
      <c r="QLF162" s="49"/>
      <c r="QLG162" s="49"/>
      <c r="QLH162" s="49"/>
      <c r="QLI162" s="49"/>
      <c r="QLJ162" s="49"/>
      <c r="QLK162" s="49"/>
      <c r="QLL162" s="51"/>
      <c r="QLM162" s="48"/>
      <c r="QLN162" s="49"/>
      <c r="QLO162" s="49"/>
      <c r="QLP162" s="49"/>
      <c r="QLQ162" s="49"/>
      <c r="QLR162" s="49"/>
      <c r="QLS162" s="49"/>
      <c r="QLT162" s="51"/>
      <c r="QLU162" s="48"/>
      <c r="QLV162" s="49"/>
      <c r="QLW162" s="49"/>
      <c r="QLX162" s="49"/>
      <c r="QLY162" s="49"/>
      <c r="QLZ162" s="49"/>
      <c r="QMA162" s="49"/>
      <c r="QMB162" s="51"/>
      <c r="QMC162" s="48"/>
      <c r="QMD162" s="49"/>
      <c r="QME162" s="49"/>
      <c r="QMF162" s="49"/>
      <c r="QMG162" s="49"/>
      <c r="QMH162" s="49"/>
      <c r="QMI162" s="49"/>
      <c r="QMJ162" s="51"/>
      <c r="QMK162" s="48"/>
      <c r="QML162" s="49"/>
      <c r="QMM162" s="49"/>
      <c r="QMN162" s="49"/>
      <c r="QMO162" s="49"/>
      <c r="QMP162" s="49"/>
      <c r="QMQ162" s="49"/>
      <c r="QMR162" s="51"/>
      <c r="QMS162" s="48"/>
      <c r="QMT162" s="49"/>
      <c r="QMU162" s="49"/>
      <c r="QMV162" s="49"/>
      <c r="QMW162" s="49"/>
      <c r="QMX162" s="49"/>
      <c r="QMY162" s="49"/>
      <c r="QMZ162" s="51"/>
      <c r="QNA162" s="48"/>
      <c r="QNB162" s="49"/>
      <c r="QNC162" s="49"/>
      <c r="QND162" s="49"/>
      <c r="QNE162" s="49"/>
      <c r="QNF162" s="49"/>
      <c r="QNG162" s="49"/>
      <c r="QNH162" s="51"/>
      <c r="QNI162" s="48"/>
      <c r="QNJ162" s="49"/>
      <c r="QNK162" s="49"/>
      <c r="QNL162" s="49"/>
      <c r="QNM162" s="49"/>
      <c r="QNN162" s="49"/>
      <c r="QNO162" s="49"/>
      <c r="QNP162" s="51"/>
      <c r="QNQ162" s="48"/>
      <c r="QNR162" s="49"/>
      <c r="QNS162" s="49"/>
      <c r="QNT162" s="49"/>
      <c r="QNU162" s="49"/>
      <c r="QNV162" s="49"/>
      <c r="QNW162" s="49"/>
      <c r="QNX162" s="51"/>
      <c r="QNY162" s="48"/>
      <c r="QNZ162" s="49"/>
      <c r="QOA162" s="49"/>
      <c r="QOB162" s="49"/>
      <c r="QOC162" s="49"/>
      <c r="QOD162" s="49"/>
      <c r="QOE162" s="49"/>
      <c r="QOF162" s="51"/>
      <c r="QOG162" s="48"/>
      <c r="QOH162" s="49"/>
      <c r="QOI162" s="49"/>
      <c r="QOJ162" s="49"/>
      <c r="QOK162" s="49"/>
      <c r="QOL162" s="49"/>
      <c r="QOM162" s="49"/>
      <c r="QON162" s="51"/>
      <c r="QOO162" s="48"/>
      <c r="QOP162" s="49"/>
      <c r="QOQ162" s="49"/>
      <c r="QOR162" s="49"/>
      <c r="QOS162" s="49"/>
      <c r="QOT162" s="49"/>
      <c r="QOU162" s="49"/>
      <c r="QOV162" s="51"/>
      <c r="QOW162" s="48"/>
      <c r="QOX162" s="49"/>
      <c r="QOY162" s="49"/>
      <c r="QOZ162" s="49"/>
      <c r="QPA162" s="49"/>
      <c r="QPB162" s="49"/>
      <c r="QPC162" s="49"/>
      <c r="QPD162" s="51"/>
      <c r="QPE162" s="48"/>
      <c r="QPF162" s="49"/>
      <c r="QPG162" s="49"/>
      <c r="QPH162" s="49"/>
      <c r="QPI162" s="49"/>
      <c r="QPJ162" s="49"/>
      <c r="QPK162" s="49"/>
      <c r="QPL162" s="51"/>
      <c r="QPM162" s="48"/>
      <c r="QPN162" s="49"/>
      <c r="QPO162" s="49"/>
      <c r="QPP162" s="49"/>
      <c r="QPQ162" s="49"/>
      <c r="QPR162" s="49"/>
      <c r="QPS162" s="49"/>
      <c r="QPT162" s="51"/>
      <c r="QPU162" s="48"/>
      <c r="QPV162" s="49"/>
      <c r="QPW162" s="49"/>
      <c r="QPX162" s="49"/>
      <c r="QPY162" s="49"/>
      <c r="QPZ162" s="49"/>
      <c r="QQA162" s="49"/>
      <c r="QQB162" s="51"/>
      <c r="QQC162" s="48"/>
      <c r="QQD162" s="49"/>
      <c r="QQE162" s="49"/>
      <c r="QQF162" s="49"/>
      <c r="QQG162" s="49"/>
      <c r="QQH162" s="49"/>
      <c r="QQI162" s="49"/>
      <c r="QQJ162" s="51"/>
      <c r="QQK162" s="48"/>
      <c r="QQL162" s="49"/>
      <c r="QQM162" s="49"/>
      <c r="QQN162" s="49"/>
      <c r="QQO162" s="49"/>
      <c r="QQP162" s="49"/>
      <c r="QQQ162" s="49"/>
      <c r="QQR162" s="51"/>
      <c r="QQS162" s="48"/>
      <c r="QQT162" s="49"/>
      <c r="QQU162" s="49"/>
      <c r="QQV162" s="49"/>
      <c r="QQW162" s="49"/>
      <c r="QQX162" s="49"/>
      <c r="QQY162" s="49"/>
      <c r="QQZ162" s="51"/>
      <c r="QRA162" s="48"/>
      <c r="QRB162" s="49"/>
      <c r="QRC162" s="49"/>
      <c r="QRD162" s="49"/>
      <c r="QRE162" s="49"/>
      <c r="QRF162" s="49"/>
      <c r="QRG162" s="49"/>
      <c r="QRH162" s="51"/>
      <c r="QRI162" s="48"/>
      <c r="QRJ162" s="49"/>
      <c r="QRK162" s="49"/>
      <c r="QRL162" s="49"/>
      <c r="QRM162" s="49"/>
      <c r="QRN162" s="49"/>
      <c r="QRO162" s="49"/>
      <c r="QRP162" s="51"/>
      <c r="QRQ162" s="48"/>
      <c r="QRR162" s="49"/>
      <c r="QRS162" s="49"/>
      <c r="QRT162" s="49"/>
      <c r="QRU162" s="49"/>
      <c r="QRV162" s="49"/>
      <c r="QRW162" s="49"/>
      <c r="QRX162" s="51"/>
      <c r="QRY162" s="48"/>
      <c r="QRZ162" s="49"/>
      <c r="QSA162" s="49"/>
      <c r="QSB162" s="49"/>
      <c r="QSC162" s="49"/>
      <c r="QSD162" s="49"/>
      <c r="QSE162" s="49"/>
      <c r="QSF162" s="51"/>
      <c r="QSG162" s="48"/>
      <c r="QSH162" s="49"/>
      <c r="QSI162" s="49"/>
      <c r="QSJ162" s="49"/>
      <c r="QSK162" s="49"/>
      <c r="QSL162" s="49"/>
      <c r="QSM162" s="49"/>
      <c r="QSN162" s="51"/>
      <c r="QSO162" s="48"/>
      <c r="QSP162" s="49"/>
      <c r="QSQ162" s="49"/>
      <c r="QSR162" s="49"/>
      <c r="QSS162" s="49"/>
      <c r="QST162" s="49"/>
      <c r="QSU162" s="49"/>
      <c r="QSV162" s="51"/>
      <c r="QSW162" s="48"/>
      <c r="QSX162" s="49"/>
      <c r="QSY162" s="49"/>
      <c r="QSZ162" s="49"/>
      <c r="QTA162" s="49"/>
      <c r="QTB162" s="49"/>
      <c r="QTC162" s="49"/>
      <c r="QTD162" s="51"/>
      <c r="QTE162" s="48"/>
      <c r="QTF162" s="49"/>
      <c r="QTG162" s="49"/>
      <c r="QTH162" s="49"/>
      <c r="QTI162" s="49"/>
      <c r="QTJ162" s="49"/>
      <c r="QTK162" s="49"/>
      <c r="QTL162" s="51"/>
      <c r="QTM162" s="48"/>
      <c r="QTN162" s="49"/>
      <c r="QTO162" s="49"/>
      <c r="QTP162" s="49"/>
      <c r="QTQ162" s="49"/>
      <c r="QTR162" s="49"/>
      <c r="QTS162" s="49"/>
      <c r="QTT162" s="51"/>
      <c r="QTU162" s="48"/>
      <c r="QTV162" s="49"/>
      <c r="QTW162" s="49"/>
      <c r="QTX162" s="49"/>
      <c r="QTY162" s="49"/>
      <c r="QTZ162" s="49"/>
      <c r="QUA162" s="49"/>
      <c r="QUB162" s="51"/>
      <c r="QUC162" s="48"/>
      <c r="QUD162" s="49"/>
      <c r="QUE162" s="49"/>
      <c r="QUF162" s="49"/>
      <c r="QUG162" s="49"/>
      <c r="QUH162" s="49"/>
      <c r="QUI162" s="49"/>
      <c r="QUJ162" s="51"/>
      <c r="QUK162" s="48"/>
      <c r="QUL162" s="49"/>
      <c r="QUM162" s="49"/>
      <c r="QUN162" s="49"/>
      <c r="QUO162" s="49"/>
      <c r="QUP162" s="49"/>
      <c r="QUQ162" s="49"/>
      <c r="QUR162" s="51"/>
      <c r="QUS162" s="48"/>
      <c r="QUT162" s="49"/>
      <c r="QUU162" s="49"/>
      <c r="QUV162" s="49"/>
      <c r="QUW162" s="49"/>
      <c r="QUX162" s="49"/>
      <c r="QUY162" s="49"/>
      <c r="QUZ162" s="51"/>
      <c r="QVA162" s="48"/>
      <c r="QVB162" s="49"/>
      <c r="QVC162" s="49"/>
      <c r="QVD162" s="49"/>
      <c r="QVE162" s="49"/>
      <c r="QVF162" s="49"/>
      <c r="QVG162" s="49"/>
      <c r="QVH162" s="51"/>
      <c r="QVI162" s="48"/>
      <c r="QVJ162" s="49"/>
      <c r="QVK162" s="49"/>
      <c r="QVL162" s="49"/>
      <c r="QVM162" s="49"/>
      <c r="QVN162" s="49"/>
      <c r="QVO162" s="49"/>
      <c r="QVP162" s="51"/>
      <c r="QVQ162" s="48"/>
      <c r="QVR162" s="49"/>
      <c r="QVS162" s="49"/>
      <c r="QVT162" s="49"/>
      <c r="QVU162" s="49"/>
      <c r="QVV162" s="49"/>
      <c r="QVW162" s="49"/>
      <c r="QVX162" s="51"/>
      <c r="QVY162" s="48"/>
      <c r="QVZ162" s="49"/>
      <c r="QWA162" s="49"/>
      <c r="QWB162" s="49"/>
      <c r="QWC162" s="49"/>
      <c r="QWD162" s="49"/>
      <c r="QWE162" s="49"/>
      <c r="QWF162" s="51"/>
      <c r="QWG162" s="48"/>
      <c r="QWH162" s="49"/>
      <c r="QWI162" s="49"/>
      <c r="QWJ162" s="49"/>
      <c r="QWK162" s="49"/>
      <c r="QWL162" s="49"/>
      <c r="QWM162" s="49"/>
      <c r="QWN162" s="51"/>
      <c r="QWO162" s="48"/>
      <c r="QWP162" s="49"/>
      <c r="QWQ162" s="49"/>
      <c r="QWR162" s="49"/>
      <c r="QWS162" s="49"/>
      <c r="QWT162" s="49"/>
      <c r="QWU162" s="49"/>
      <c r="QWV162" s="51"/>
      <c r="QWW162" s="48"/>
      <c r="QWX162" s="49"/>
      <c r="QWY162" s="49"/>
      <c r="QWZ162" s="49"/>
      <c r="QXA162" s="49"/>
      <c r="QXB162" s="49"/>
      <c r="QXC162" s="49"/>
      <c r="QXD162" s="51"/>
      <c r="QXE162" s="48"/>
      <c r="QXF162" s="49"/>
      <c r="QXG162" s="49"/>
      <c r="QXH162" s="49"/>
      <c r="QXI162" s="49"/>
      <c r="QXJ162" s="49"/>
      <c r="QXK162" s="49"/>
      <c r="QXL162" s="51"/>
      <c r="QXM162" s="48"/>
      <c r="QXN162" s="49"/>
      <c r="QXO162" s="49"/>
      <c r="QXP162" s="49"/>
      <c r="QXQ162" s="49"/>
      <c r="QXR162" s="49"/>
      <c r="QXS162" s="49"/>
      <c r="QXT162" s="51"/>
      <c r="QXU162" s="48"/>
      <c r="QXV162" s="49"/>
      <c r="QXW162" s="49"/>
      <c r="QXX162" s="49"/>
      <c r="QXY162" s="49"/>
      <c r="QXZ162" s="49"/>
      <c r="QYA162" s="49"/>
      <c r="QYB162" s="51"/>
      <c r="QYC162" s="48"/>
      <c r="QYD162" s="49"/>
      <c r="QYE162" s="49"/>
      <c r="QYF162" s="49"/>
      <c r="QYG162" s="49"/>
      <c r="QYH162" s="49"/>
      <c r="QYI162" s="49"/>
      <c r="QYJ162" s="51"/>
      <c r="QYK162" s="48"/>
      <c r="QYL162" s="49"/>
      <c r="QYM162" s="49"/>
      <c r="QYN162" s="49"/>
      <c r="QYO162" s="49"/>
      <c r="QYP162" s="49"/>
      <c r="QYQ162" s="49"/>
      <c r="QYR162" s="51"/>
      <c r="QYS162" s="48"/>
      <c r="QYT162" s="49"/>
      <c r="QYU162" s="49"/>
      <c r="QYV162" s="49"/>
      <c r="QYW162" s="49"/>
      <c r="QYX162" s="49"/>
      <c r="QYY162" s="49"/>
      <c r="QYZ162" s="51"/>
      <c r="QZA162" s="48"/>
      <c r="QZB162" s="49"/>
      <c r="QZC162" s="49"/>
      <c r="QZD162" s="49"/>
      <c r="QZE162" s="49"/>
      <c r="QZF162" s="49"/>
      <c r="QZG162" s="49"/>
      <c r="QZH162" s="51"/>
      <c r="QZI162" s="48"/>
      <c r="QZJ162" s="49"/>
      <c r="QZK162" s="49"/>
      <c r="QZL162" s="49"/>
      <c r="QZM162" s="49"/>
      <c r="QZN162" s="49"/>
      <c r="QZO162" s="49"/>
      <c r="QZP162" s="51"/>
      <c r="QZQ162" s="48"/>
      <c r="QZR162" s="49"/>
      <c r="QZS162" s="49"/>
      <c r="QZT162" s="49"/>
      <c r="QZU162" s="49"/>
      <c r="QZV162" s="49"/>
      <c r="QZW162" s="49"/>
      <c r="QZX162" s="51"/>
      <c r="QZY162" s="48"/>
      <c r="QZZ162" s="49"/>
      <c r="RAA162" s="49"/>
      <c r="RAB162" s="49"/>
      <c r="RAC162" s="49"/>
      <c r="RAD162" s="49"/>
      <c r="RAE162" s="49"/>
      <c r="RAF162" s="51"/>
      <c r="RAG162" s="48"/>
      <c r="RAH162" s="49"/>
      <c r="RAI162" s="49"/>
      <c r="RAJ162" s="49"/>
      <c r="RAK162" s="49"/>
      <c r="RAL162" s="49"/>
      <c r="RAM162" s="49"/>
      <c r="RAN162" s="51"/>
      <c r="RAO162" s="48"/>
      <c r="RAP162" s="49"/>
      <c r="RAQ162" s="49"/>
      <c r="RAR162" s="49"/>
      <c r="RAS162" s="49"/>
      <c r="RAT162" s="49"/>
      <c r="RAU162" s="49"/>
      <c r="RAV162" s="51"/>
      <c r="RAW162" s="48"/>
      <c r="RAX162" s="49"/>
      <c r="RAY162" s="49"/>
      <c r="RAZ162" s="49"/>
      <c r="RBA162" s="49"/>
      <c r="RBB162" s="49"/>
      <c r="RBC162" s="49"/>
      <c r="RBD162" s="51"/>
      <c r="RBE162" s="48"/>
      <c r="RBF162" s="49"/>
      <c r="RBG162" s="49"/>
      <c r="RBH162" s="49"/>
      <c r="RBI162" s="49"/>
      <c r="RBJ162" s="49"/>
      <c r="RBK162" s="49"/>
      <c r="RBL162" s="51"/>
      <c r="RBM162" s="48"/>
      <c r="RBN162" s="49"/>
      <c r="RBO162" s="49"/>
      <c r="RBP162" s="49"/>
      <c r="RBQ162" s="49"/>
      <c r="RBR162" s="49"/>
      <c r="RBS162" s="49"/>
      <c r="RBT162" s="51"/>
      <c r="RBU162" s="48"/>
      <c r="RBV162" s="49"/>
      <c r="RBW162" s="49"/>
      <c r="RBX162" s="49"/>
      <c r="RBY162" s="49"/>
      <c r="RBZ162" s="49"/>
      <c r="RCA162" s="49"/>
      <c r="RCB162" s="51"/>
      <c r="RCC162" s="48"/>
      <c r="RCD162" s="49"/>
      <c r="RCE162" s="49"/>
      <c r="RCF162" s="49"/>
      <c r="RCG162" s="49"/>
      <c r="RCH162" s="49"/>
      <c r="RCI162" s="49"/>
      <c r="RCJ162" s="51"/>
      <c r="RCK162" s="48"/>
      <c r="RCL162" s="49"/>
      <c r="RCM162" s="49"/>
      <c r="RCN162" s="49"/>
      <c r="RCO162" s="49"/>
      <c r="RCP162" s="49"/>
      <c r="RCQ162" s="49"/>
      <c r="RCR162" s="51"/>
      <c r="RCS162" s="48"/>
      <c r="RCT162" s="49"/>
      <c r="RCU162" s="49"/>
      <c r="RCV162" s="49"/>
      <c r="RCW162" s="49"/>
      <c r="RCX162" s="49"/>
      <c r="RCY162" s="49"/>
      <c r="RCZ162" s="51"/>
      <c r="RDA162" s="48"/>
      <c r="RDB162" s="49"/>
      <c r="RDC162" s="49"/>
      <c r="RDD162" s="49"/>
      <c r="RDE162" s="49"/>
      <c r="RDF162" s="49"/>
      <c r="RDG162" s="49"/>
      <c r="RDH162" s="51"/>
      <c r="RDI162" s="48"/>
      <c r="RDJ162" s="49"/>
      <c r="RDK162" s="49"/>
      <c r="RDL162" s="49"/>
      <c r="RDM162" s="49"/>
      <c r="RDN162" s="49"/>
      <c r="RDO162" s="49"/>
      <c r="RDP162" s="51"/>
      <c r="RDQ162" s="48"/>
      <c r="RDR162" s="49"/>
      <c r="RDS162" s="49"/>
      <c r="RDT162" s="49"/>
      <c r="RDU162" s="49"/>
      <c r="RDV162" s="49"/>
      <c r="RDW162" s="49"/>
      <c r="RDX162" s="51"/>
      <c r="RDY162" s="48"/>
      <c r="RDZ162" s="49"/>
      <c r="REA162" s="49"/>
      <c r="REB162" s="49"/>
      <c r="REC162" s="49"/>
      <c r="RED162" s="49"/>
      <c r="REE162" s="49"/>
      <c r="REF162" s="51"/>
      <c r="REG162" s="48"/>
      <c r="REH162" s="49"/>
      <c r="REI162" s="49"/>
      <c r="REJ162" s="49"/>
      <c r="REK162" s="49"/>
      <c r="REL162" s="49"/>
      <c r="REM162" s="49"/>
      <c r="REN162" s="51"/>
      <c r="REO162" s="48"/>
      <c r="REP162" s="49"/>
      <c r="REQ162" s="49"/>
      <c r="RER162" s="49"/>
      <c r="RES162" s="49"/>
      <c r="RET162" s="49"/>
      <c r="REU162" s="49"/>
      <c r="REV162" s="51"/>
      <c r="REW162" s="48"/>
      <c r="REX162" s="49"/>
      <c r="REY162" s="49"/>
      <c r="REZ162" s="49"/>
      <c r="RFA162" s="49"/>
      <c r="RFB162" s="49"/>
      <c r="RFC162" s="49"/>
      <c r="RFD162" s="51"/>
      <c r="RFE162" s="48"/>
      <c r="RFF162" s="49"/>
      <c r="RFG162" s="49"/>
      <c r="RFH162" s="49"/>
      <c r="RFI162" s="49"/>
      <c r="RFJ162" s="49"/>
      <c r="RFK162" s="49"/>
      <c r="RFL162" s="51"/>
      <c r="RFM162" s="48"/>
      <c r="RFN162" s="49"/>
      <c r="RFO162" s="49"/>
      <c r="RFP162" s="49"/>
      <c r="RFQ162" s="49"/>
      <c r="RFR162" s="49"/>
      <c r="RFS162" s="49"/>
      <c r="RFT162" s="51"/>
      <c r="RFU162" s="48"/>
      <c r="RFV162" s="49"/>
      <c r="RFW162" s="49"/>
      <c r="RFX162" s="49"/>
      <c r="RFY162" s="49"/>
      <c r="RFZ162" s="49"/>
      <c r="RGA162" s="49"/>
      <c r="RGB162" s="51"/>
      <c r="RGC162" s="48"/>
      <c r="RGD162" s="49"/>
      <c r="RGE162" s="49"/>
      <c r="RGF162" s="49"/>
      <c r="RGG162" s="49"/>
      <c r="RGH162" s="49"/>
      <c r="RGI162" s="49"/>
      <c r="RGJ162" s="51"/>
      <c r="RGK162" s="48"/>
      <c r="RGL162" s="49"/>
      <c r="RGM162" s="49"/>
      <c r="RGN162" s="49"/>
      <c r="RGO162" s="49"/>
      <c r="RGP162" s="49"/>
      <c r="RGQ162" s="49"/>
      <c r="RGR162" s="51"/>
      <c r="RGS162" s="48"/>
      <c r="RGT162" s="49"/>
      <c r="RGU162" s="49"/>
      <c r="RGV162" s="49"/>
      <c r="RGW162" s="49"/>
      <c r="RGX162" s="49"/>
      <c r="RGY162" s="49"/>
      <c r="RGZ162" s="51"/>
      <c r="RHA162" s="48"/>
      <c r="RHB162" s="49"/>
      <c r="RHC162" s="49"/>
      <c r="RHD162" s="49"/>
      <c r="RHE162" s="49"/>
      <c r="RHF162" s="49"/>
      <c r="RHG162" s="49"/>
      <c r="RHH162" s="51"/>
      <c r="RHI162" s="48"/>
      <c r="RHJ162" s="49"/>
      <c r="RHK162" s="49"/>
      <c r="RHL162" s="49"/>
      <c r="RHM162" s="49"/>
      <c r="RHN162" s="49"/>
      <c r="RHO162" s="49"/>
      <c r="RHP162" s="51"/>
      <c r="RHQ162" s="48"/>
      <c r="RHR162" s="49"/>
      <c r="RHS162" s="49"/>
      <c r="RHT162" s="49"/>
      <c r="RHU162" s="49"/>
      <c r="RHV162" s="49"/>
      <c r="RHW162" s="49"/>
      <c r="RHX162" s="51"/>
      <c r="RHY162" s="48"/>
      <c r="RHZ162" s="49"/>
      <c r="RIA162" s="49"/>
      <c r="RIB162" s="49"/>
      <c r="RIC162" s="49"/>
      <c r="RID162" s="49"/>
      <c r="RIE162" s="49"/>
      <c r="RIF162" s="51"/>
      <c r="RIG162" s="48"/>
      <c r="RIH162" s="49"/>
      <c r="RII162" s="49"/>
      <c r="RIJ162" s="49"/>
      <c r="RIK162" s="49"/>
      <c r="RIL162" s="49"/>
      <c r="RIM162" s="49"/>
      <c r="RIN162" s="51"/>
      <c r="RIO162" s="48"/>
      <c r="RIP162" s="49"/>
      <c r="RIQ162" s="49"/>
      <c r="RIR162" s="49"/>
      <c r="RIS162" s="49"/>
      <c r="RIT162" s="49"/>
      <c r="RIU162" s="49"/>
      <c r="RIV162" s="51"/>
      <c r="RIW162" s="48"/>
      <c r="RIX162" s="49"/>
      <c r="RIY162" s="49"/>
      <c r="RIZ162" s="49"/>
      <c r="RJA162" s="49"/>
      <c r="RJB162" s="49"/>
      <c r="RJC162" s="49"/>
      <c r="RJD162" s="51"/>
      <c r="RJE162" s="48"/>
      <c r="RJF162" s="49"/>
      <c r="RJG162" s="49"/>
      <c r="RJH162" s="49"/>
      <c r="RJI162" s="49"/>
      <c r="RJJ162" s="49"/>
      <c r="RJK162" s="49"/>
      <c r="RJL162" s="51"/>
      <c r="RJM162" s="48"/>
      <c r="RJN162" s="49"/>
      <c r="RJO162" s="49"/>
      <c r="RJP162" s="49"/>
      <c r="RJQ162" s="49"/>
      <c r="RJR162" s="49"/>
      <c r="RJS162" s="49"/>
      <c r="RJT162" s="51"/>
      <c r="RJU162" s="48"/>
      <c r="RJV162" s="49"/>
      <c r="RJW162" s="49"/>
      <c r="RJX162" s="49"/>
      <c r="RJY162" s="49"/>
      <c r="RJZ162" s="49"/>
      <c r="RKA162" s="49"/>
      <c r="RKB162" s="51"/>
      <c r="RKC162" s="48"/>
      <c r="RKD162" s="49"/>
      <c r="RKE162" s="49"/>
      <c r="RKF162" s="49"/>
      <c r="RKG162" s="49"/>
      <c r="RKH162" s="49"/>
      <c r="RKI162" s="49"/>
      <c r="RKJ162" s="51"/>
      <c r="RKK162" s="48"/>
      <c r="RKL162" s="49"/>
      <c r="RKM162" s="49"/>
      <c r="RKN162" s="49"/>
      <c r="RKO162" s="49"/>
      <c r="RKP162" s="49"/>
      <c r="RKQ162" s="49"/>
      <c r="RKR162" s="51"/>
      <c r="RKS162" s="48"/>
      <c r="RKT162" s="49"/>
      <c r="RKU162" s="49"/>
      <c r="RKV162" s="49"/>
      <c r="RKW162" s="49"/>
      <c r="RKX162" s="49"/>
      <c r="RKY162" s="49"/>
      <c r="RKZ162" s="51"/>
      <c r="RLA162" s="48"/>
      <c r="RLB162" s="49"/>
      <c r="RLC162" s="49"/>
      <c r="RLD162" s="49"/>
      <c r="RLE162" s="49"/>
      <c r="RLF162" s="49"/>
      <c r="RLG162" s="49"/>
      <c r="RLH162" s="51"/>
      <c r="RLI162" s="48"/>
      <c r="RLJ162" s="49"/>
      <c r="RLK162" s="49"/>
      <c r="RLL162" s="49"/>
      <c r="RLM162" s="49"/>
      <c r="RLN162" s="49"/>
      <c r="RLO162" s="49"/>
      <c r="RLP162" s="51"/>
      <c r="RLQ162" s="48"/>
      <c r="RLR162" s="49"/>
      <c r="RLS162" s="49"/>
      <c r="RLT162" s="49"/>
      <c r="RLU162" s="49"/>
      <c r="RLV162" s="49"/>
      <c r="RLW162" s="49"/>
      <c r="RLX162" s="51"/>
      <c r="RLY162" s="48"/>
      <c r="RLZ162" s="49"/>
      <c r="RMA162" s="49"/>
      <c r="RMB162" s="49"/>
      <c r="RMC162" s="49"/>
      <c r="RMD162" s="49"/>
      <c r="RME162" s="49"/>
      <c r="RMF162" s="51"/>
      <c r="RMG162" s="48"/>
      <c r="RMH162" s="49"/>
      <c r="RMI162" s="49"/>
      <c r="RMJ162" s="49"/>
      <c r="RMK162" s="49"/>
      <c r="RML162" s="49"/>
      <c r="RMM162" s="49"/>
      <c r="RMN162" s="51"/>
      <c r="RMO162" s="48"/>
      <c r="RMP162" s="49"/>
      <c r="RMQ162" s="49"/>
      <c r="RMR162" s="49"/>
      <c r="RMS162" s="49"/>
      <c r="RMT162" s="49"/>
      <c r="RMU162" s="49"/>
      <c r="RMV162" s="51"/>
      <c r="RMW162" s="48"/>
      <c r="RMX162" s="49"/>
      <c r="RMY162" s="49"/>
      <c r="RMZ162" s="49"/>
      <c r="RNA162" s="49"/>
      <c r="RNB162" s="49"/>
      <c r="RNC162" s="49"/>
      <c r="RND162" s="51"/>
      <c r="RNE162" s="48"/>
      <c r="RNF162" s="49"/>
      <c r="RNG162" s="49"/>
      <c r="RNH162" s="49"/>
      <c r="RNI162" s="49"/>
      <c r="RNJ162" s="49"/>
      <c r="RNK162" s="49"/>
      <c r="RNL162" s="51"/>
      <c r="RNM162" s="48"/>
      <c r="RNN162" s="49"/>
      <c r="RNO162" s="49"/>
      <c r="RNP162" s="49"/>
      <c r="RNQ162" s="49"/>
      <c r="RNR162" s="49"/>
      <c r="RNS162" s="49"/>
      <c r="RNT162" s="51"/>
      <c r="RNU162" s="48"/>
      <c r="RNV162" s="49"/>
      <c r="RNW162" s="49"/>
      <c r="RNX162" s="49"/>
      <c r="RNY162" s="49"/>
      <c r="RNZ162" s="49"/>
      <c r="ROA162" s="49"/>
      <c r="ROB162" s="51"/>
      <c r="ROC162" s="48"/>
      <c r="ROD162" s="49"/>
      <c r="ROE162" s="49"/>
      <c r="ROF162" s="49"/>
      <c r="ROG162" s="49"/>
      <c r="ROH162" s="49"/>
      <c r="ROI162" s="49"/>
      <c r="ROJ162" s="51"/>
      <c r="ROK162" s="48"/>
      <c r="ROL162" s="49"/>
      <c r="ROM162" s="49"/>
      <c r="RON162" s="49"/>
      <c r="ROO162" s="49"/>
      <c r="ROP162" s="49"/>
      <c r="ROQ162" s="49"/>
      <c r="ROR162" s="51"/>
      <c r="ROS162" s="48"/>
      <c r="ROT162" s="49"/>
      <c r="ROU162" s="49"/>
      <c r="ROV162" s="49"/>
      <c r="ROW162" s="49"/>
      <c r="ROX162" s="49"/>
      <c r="ROY162" s="49"/>
      <c r="ROZ162" s="51"/>
      <c r="RPA162" s="48"/>
      <c r="RPB162" s="49"/>
      <c r="RPC162" s="49"/>
      <c r="RPD162" s="49"/>
      <c r="RPE162" s="49"/>
      <c r="RPF162" s="49"/>
      <c r="RPG162" s="49"/>
      <c r="RPH162" s="51"/>
      <c r="RPI162" s="48"/>
      <c r="RPJ162" s="49"/>
      <c r="RPK162" s="49"/>
      <c r="RPL162" s="49"/>
      <c r="RPM162" s="49"/>
      <c r="RPN162" s="49"/>
      <c r="RPO162" s="49"/>
      <c r="RPP162" s="51"/>
      <c r="RPQ162" s="48"/>
      <c r="RPR162" s="49"/>
      <c r="RPS162" s="49"/>
      <c r="RPT162" s="49"/>
      <c r="RPU162" s="49"/>
      <c r="RPV162" s="49"/>
      <c r="RPW162" s="49"/>
      <c r="RPX162" s="51"/>
      <c r="RPY162" s="48"/>
      <c r="RPZ162" s="49"/>
      <c r="RQA162" s="49"/>
      <c r="RQB162" s="49"/>
      <c r="RQC162" s="49"/>
      <c r="RQD162" s="49"/>
      <c r="RQE162" s="49"/>
      <c r="RQF162" s="51"/>
      <c r="RQG162" s="48"/>
      <c r="RQH162" s="49"/>
      <c r="RQI162" s="49"/>
      <c r="RQJ162" s="49"/>
      <c r="RQK162" s="49"/>
      <c r="RQL162" s="49"/>
      <c r="RQM162" s="49"/>
      <c r="RQN162" s="51"/>
      <c r="RQO162" s="48"/>
      <c r="RQP162" s="49"/>
      <c r="RQQ162" s="49"/>
      <c r="RQR162" s="49"/>
      <c r="RQS162" s="49"/>
      <c r="RQT162" s="49"/>
      <c r="RQU162" s="49"/>
      <c r="RQV162" s="51"/>
      <c r="RQW162" s="48"/>
      <c r="RQX162" s="49"/>
      <c r="RQY162" s="49"/>
      <c r="RQZ162" s="49"/>
      <c r="RRA162" s="49"/>
      <c r="RRB162" s="49"/>
      <c r="RRC162" s="49"/>
      <c r="RRD162" s="51"/>
      <c r="RRE162" s="48"/>
      <c r="RRF162" s="49"/>
      <c r="RRG162" s="49"/>
      <c r="RRH162" s="49"/>
      <c r="RRI162" s="49"/>
      <c r="RRJ162" s="49"/>
      <c r="RRK162" s="49"/>
      <c r="RRL162" s="51"/>
      <c r="RRM162" s="48"/>
      <c r="RRN162" s="49"/>
      <c r="RRO162" s="49"/>
      <c r="RRP162" s="49"/>
      <c r="RRQ162" s="49"/>
      <c r="RRR162" s="49"/>
      <c r="RRS162" s="49"/>
      <c r="RRT162" s="51"/>
      <c r="RRU162" s="48"/>
      <c r="RRV162" s="49"/>
      <c r="RRW162" s="49"/>
      <c r="RRX162" s="49"/>
      <c r="RRY162" s="49"/>
      <c r="RRZ162" s="49"/>
      <c r="RSA162" s="49"/>
      <c r="RSB162" s="51"/>
      <c r="RSC162" s="48"/>
      <c r="RSD162" s="49"/>
      <c r="RSE162" s="49"/>
      <c r="RSF162" s="49"/>
      <c r="RSG162" s="49"/>
      <c r="RSH162" s="49"/>
      <c r="RSI162" s="49"/>
      <c r="RSJ162" s="51"/>
      <c r="RSK162" s="48"/>
      <c r="RSL162" s="49"/>
      <c r="RSM162" s="49"/>
      <c r="RSN162" s="49"/>
      <c r="RSO162" s="49"/>
      <c r="RSP162" s="49"/>
      <c r="RSQ162" s="49"/>
      <c r="RSR162" s="51"/>
      <c r="RSS162" s="48"/>
      <c r="RST162" s="49"/>
      <c r="RSU162" s="49"/>
      <c r="RSV162" s="49"/>
      <c r="RSW162" s="49"/>
      <c r="RSX162" s="49"/>
      <c r="RSY162" s="49"/>
      <c r="RSZ162" s="51"/>
      <c r="RTA162" s="48"/>
      <c r="RTB162" s="49"/>
      <c r="RTC162" s="49"/>
      <c r="RTD162" s="49"/>
      <c r="RTE162" s="49"/>
      <c r="RTF162" s="49"/>
      <c r="RTG162" s="49"/>
      <c r="RTH162" s="51"/>
      <c r="RTI162" s="48"/>
      <c r="RTJ162" s="49"/>
      <c r="RTK162" s="49"/>
      <c r="RTL162" s="49"/>
      <c r="RTM162" s="49"/>
      <c r="RTN162" s="49"/>
      <c r="RTO162" s="49"/>
      <c r="RTP162" s="51"/>
      <c r="RTQ162" s="48"/>
      <c r="RTR162" s="49"/>
      <c r="RTS162" s="49"/>
      <c r="RTT162" s="49"/>
      <c r="RTU162" s="49"/>
      <c r="RTV162" s="49"/>
      <c r="RTW162" s="49"/>
      <c r="RTX162" s="51"/>
      <c r="RTY162" s="48"/>
      <c r="RTZ162" s="49"/>
      <c r="RUA162" s="49"/>
      <c r="RUB162" s="49"/>
      <c r="RUC162" s="49"/>
      <c r="RUD162" s="49"/>
      <c r="RUE162" s="49"/>
      <c r="RUF162" s="51"/>
      <c r="RUG162" s="48"/>
      <c r="RUH162" s="49"/>
      <c r="RUI162" s="49"/>
      <c r="RUJ162" s="49"/>
      <c r="RUK162" s="49"/>
      <c r="RUL162" s="49"/>
      <c r="RUM162" s="49"/>
      <c r="RUN162" s="51"/>
      <c r="RUO162" s="48"/>
      <c r="RUP162" s="49"/>
      <c r="RUQ162" s="49"/>
      <c r="RUR162" s="49"/>
      <c r="RUS162" s="49"/>
      <c r="RUT162" s="49"/>
      <c r="RUU162" s="49"/>
      <c r="RUV162" s="51"/>
      <c r="RUW162" s="48"/>
      <c r="RUX162" s="49"/>
      <c r="RUY162" s="49"/>
      <c r="RUZ162" s="49"/>
      <c r="RVA162" s="49"/>
      <c r="RVB162" s="49"/>
      <c r="RVC162" s="49"/>
      <c r="RVD162" s="51"/>
      <c r="RVE162" s="48"/>
      <c r="RVF162" s="49"/>
      <c r="RVG162" s="49"/>
      <c r="RVH162" s="49"/>
      <c r="RVI162" s="49"/>
      <c r="RVJ162" s="49"/>
      <c r="RVK162" s="49"/>
      <c r="RVL162" s="51"/>
      <c r="RVM162" s="48"/>
      <c r="RVN162" s="49"/>
      <c r="RVO162" s="49"/>
      <c r="RVP162" s="49"/>
      <c r="RVQ162" s="49"/>
      <c r="RVR162" s="49"/>
      <c r="RVS162" s="49"/>
      <c r="RVT162" s="51"/>
      <c r="RVU162" s="48"/>
      <c r="RVV162" s="49"/>
      <c r="RVW162" s="49"/>
      <c r="RVX162" s="49"/>
      <c r="RVY162" s="49"/>
      <c r="RVZ162" s="49"/>
      <c r="RWA162" s="49"/>
      <c r="RWB162" s="51"/>
      <c r="RWC162" s="48"/>
      <c r="RWD162" s="49"/>
      <c r="RWE162" s="49"/>
      <c r="RWF162" s="49"/>
      <c r="RWG162" s="49"/>
      <c r="RWH162" s="49"/>
      <c r="RWI162" s="49"/>
      <c r="RWJ162" s="51"/>
      <c r="RWK162" s="48"/>
      <c r="RWL162" s="49"/>
      <c r="RWM162" s="49"/>
      <c r="RWN162" s="49"/>
      <c r="RWO162" s="49"/>
      <c r="RWP162" s="49"/>
      <c r="RWQ162" s="49"/>
      <c r="RWR162" s="51"/>
      <c r="RWS162" s="48"/>
      <c r="RWT162" s="49"/>
      <c r="RWU162" s="49"/>
      <c r="RWV162" s="49"/>
      <c r="RWW162" s="49"/>
      <c r="RWX162" s="49"/>
      <c r="RWY162" s="49"/>
      <c r="RWZ162" s="51"/>
      <c r="RXA162" s="48"/>
      <c r="RXB162" s="49"/>
      <c r="RXC162" s="49"/>
      <c r="RXD162" s="49"/>
      <c r="RXE162" s="49"/>
      <c r="RXF162" s="49"/>
      <c r="RXG162" s="49"/>
      <c r="RXH162" s="51"/>
      <c r="RXI162" s="48"/>
      <c r="RXJ162" s="49"/>
      <c r="RXK162" s="49"/>
      <c r="RXL162" s="49"/>
      <c r="RXM162" s="49"/>
      <c r="RXN162" s="49"/>
      <c r="RXO162" s="49"/>
      <c r="RXP162" s="51"/>
      <c r="RXQ162" s="48"/>
      <c r="RXR162" s="49"/>
      <c r="RXS162" s="49"/>
      <c r="RXT162" s="49"/>
      <c r="RXU162" s="49"/>
      <c r="RXV162" s="49"/>
      <c r="RXW162" s="49"/>
      <c r="RXX162" s="51"/>
      <c r="RXY162" s="48"/>
      <c r="RXZ162" s="49"/>
      <c r="RYA162" s="49"/>
      <c r="RYB162" s="49"/>
      <c r="RYC162" s="49"/>
      <c r="RYD162" s="49"/>
      <c r="RYE162" s="49"/>
      <c r="RYF162" s="51"/>
      <c r="RYG162" s="48"/>
      <c r="RYH162" s="49"/>
      <c r="RYI162" s="49"/>
      <c r="RYJ162" s="49"/>
      <c r="RYK162" s="49"/>
      <c r="RYL162" s="49"/>
      <c r="RYM162" s="49"/>
      <c r="RYN162" s="51"/>
      <c r="RYO162" s="48"/>
      <c r="RYP162" s="49"/>
      <c r="RYQ162" s="49"/>
      <c r="RYR162" s="49"/>
      <c r="RYS162" s="49"/>
      <c r="RYT162" s="49"/>
      <c r="RYU162" s="49"/>
      <c r="RYV162" s="51"/>
      <c r="RYW162" s="48"/>
      <c r="RYX162" s="49"/>
      <c r="RYY162" s="49"/>
      <c r="RYZ162" s="49"/>
      <c r="RZA162" s="49"/>
      <c r="RZB162" s="49"/>
      <c r="RZC162" s="49"/>
      <c r="RZD162" s="51"/>
      <c r="RZE162" s="48"/>
      <c r="RZF162" s="49"/>
      <c r="RZG162" s="49"/>
      <c r="RZH162" s="49"/>
      <c r="RZI162" s="49"/>
      <c r="RZJ162" s="49"/>
      <c r="RZK162" s="49"/>
      <c r="RZL162" s="51"/>
      <c r="RZM162" s="48"/>
      <c r="RZN162" s="49"/>
      <c r="RZO162" s="49"/>
      <c r="RZP162" s="49"/>
      <c r="RZQ162" s="49"/>
      <c r="RZR162" s="49"/>
      <c r="RZS162" s="49"/>
      <c r="RZT162" s="51"/>
      <c r="RZU162" s="48"/>
      <c r="RZV162" s="49"/>
      <c r="RZW162" s="49"/>
      <c r="RZX162" s="49"/>
      <c r="RZY162" s="49"/>
      <c r="RZZ162" s="49"/>
      <c r="SAA162" s="49"/>
      <c r="SAB162" s="51"/>
      <c r="SAC162" s="48"/>
      <c r="SAD162" s="49"/>
      <c r="SAE162" s="49"/>
      <c r="SAF162" s="49"/>
      <c r="SAG162" s="49"/>
      <c r="SAH162" s="49"/>
      <c r="SAI162" s="49"/>
      <c r="SAJ162" s="51"/>
      <c r="SAK162" s="48"/>
      <c r="SAL162" s="49"/>
      <c r="SAM162" s="49"/>
      <c r="SAN162" s="49"/>
      <c r="SAO162" s="49"/>
      <c r="SAP162" s="49"/>
      <c r="SAQ162" s="49"/>
      <c r="SAR162" s="51"/>
      <c r="SAS162" s="48"/>
      <c r="SAT162" s="49"/>
      <c r="SAU162" s="49"/>
      <c r="SAV162" s="49"/>
      <c r="SAW162" s="49"/>
      <c r="SAX162" s="49"/>
      <c r="SAY162" s="49"/>
      <c r="SAZ162" s="51"/>
      <c r="SBA162" s="48"/>
      <c r="SBB162" s="49"/>
      <c r="SBC162" s="49"/>
      <c r="SBD162" s="49"/>
      <c r="SBE162" s="49"/>
      <c r="SBF162" s="49"/>
      <c r="SBG162" s="49"/>
      <c r="SBH162" s="51"/>
      <c r="SBI162" s="48"/>
      <c r="SBJ162" s="49"/>
      <c r="SBK162" s="49"/>
      <c r="SBL162" s="49"/>
      <c r="SBM162" s="49"/>
      <c r="SBN162" s="49"/>
      <c r="SBO162" s="49"/>
      <c r="SBP162" s="51"/>
      <c r="SBQ162" s="48"/>
      <c r="SBR162" s="49"/>
      <c r="SBS162" s="49"/>
      <c r="SBT162" s="49"/>
      <c r="SBU162" s="49"/>
      <c r="SBV162" s="49"/>
      <c r="SBW162" s="49"/>
      <c r="SBX162" s="51"/>
      <c r="SBY162" s="48"/>
      <c r="SBZ162" s="49"/>
      <c r="SCA162" s="49"/>
      <c r="SCB162" s="49"/>
      <c r="SCC162" s="49"/>
      <c r="SCD162" s="49"/>
      <c r="SCE162" s="49"/>
      <c r="SCF162" s="51"/>
      <c r="SCG162" s="48"/>
      <c r="SCH162" s="49"/>
      <c r="SCI162" s="49"/>
      <c r="SCJ162" s="49"/>
      <c r="SCK162" s="49"/>
      <c r="SCL162" s="49"/>
      <c r="SCM162" s="49"/>
      <c r="SCN162" s="51"/>
      <c r="SCO162" s="48"/>
      <c r="SCP162" s="49"/>
      <c r="SCQ162" s="49"/>
      <c r="SCR162" s="49"/>
      <c r="SCS162" s="49"/>
      <c r="SCT162" s="49"/>
      <c r="SCU162" s="49"/>
      <c r="SCV162" s="51"/>
      <c r="SCW162" s="48"/>
      <c r="SCX162" s="49"/>
      <c r="SCY162" s="49"/>
      <c r="SCZ162" s="49"/>
      <c r="SDA162" s="49"/>
      <c r="SDB162" s="49"/>
      <c r="SDC162" s="49"/>
      <c r="SDD162" s="51"/>
      <c r="SDE162" s="48"/>
      <c r="SDF162" s="49"/>
      <c r="SDG162" s="49"/>
      <c r="SDH162" s="49"/>
      <c r="SDI162" s="49"/>
      <c r="SDJ162" s="49"/>
      <c r="SDK162" s="49"/>
      <c r="SDL162" s="51"/>
      <c r="SDM162" s="48"/>
      <c r="SDN162" s="49"/>
      <c r="SDO162" s="49"/>
      <c r="SDP162" s="49"/>
      <c r="SDQ162" s="49"/>
      <c r="SDR162" s="49"/>
      <c r="SDS162" s="49"/>
      <c r="SDT162" s="51"/>
      <c r="SDU162" s="48"/>
      <c r="SDV162" s="49"/>
      <c r="SDW162" s="49"/>
      <c r="SDX162" s="49"/>
      <c r="SDY162" s="49"/>
      <c r="SDZ162" s="49"/>
      <c r="SEA162" s="49"/>
      <c r="SEB162" s="51"/>
      <c r="SEC162" s="48"/>
      <c r="SED162" s="49"/>
      <c r="SEE162" s="49"/>
      <c r="SEF162" s="49"/>
      <c r="SEG162" s="49"/>
      <c r="SEH162" s="49"/>
      <c r="SEI162" s="49"/>
      <c r="SEJ162" s="51"/>
      <c r="SEK162" s="48"/>
      <c r="SEL162" s="49"/>
      <c r="SEM162" s="49"/>
      <c r="SEN162" s="49"/>
      <c r="SEO162" s="49"/>
      <c r="SEP162" s="49"/>
      <c r="SEQ162" s="49"/>
      <c r="SER162" s="51"/>
      <c r="SES162" s="48"/>
      <c r="SET162" s="49"/>
      <c r="SEU162" s="49"/>
      <c r="SEV162" s="49"/>
      <c r="SEW162" s="49"/>
      <c r="SEX162" s="49"/>
      <c r="SEY162" s="49"/>
      <c r="SEZ162" s="51"/>
      <c r="SFA162" s="48"/>
      <c r="SFB162" s="49"/>
      <c r="SFC162" s="49"/>
      <c r="SFD162" s="49"/>
      <c r="SFE162" s="49"/>
      <c r="SFF162" s="49"/>
      <c r="SFG162" s="49"/>
      <c r="SFH162" s="51"/>
      <c r="SFI162" s="48"/>
      <c r="SFJ162" s="49"/>
      <c r="SFK162" s="49"/>
      <c r="SFL162" s="49"/>
      <c r="SFM162" s="49"/>
      <c r="SFN162" s="49"/>
      <c r="SFO162" s="49"/>
      <c r="SFP162" s="51"/>
      <c r="SFQ162" s="48"/>
      <c r="SFR162" s="49"/>
      <c r="SFS162" s="49"/>
      <c r="SFT162" s="49"/>
      <c r="SFU162" s="49"/>
      <c r="SFV162" s="49"/>
      <c r="SFW162" s="49"/>
      <c r="SFX162" s="51"/>
      <c r="SFY162" s="48"/>
      <c r="SFZ162" s="49"/>
      <c r="SGA162" s="49"/>
      <c r="SGB162" s="49"/>
      <c r="SGC162" s="49"/>
      <c r="SGD162" s="49"/>
      <c r="SGE162" s="49"/>
      <c r="SGF162" s="51"/>
      <c r="SGG162" s="48"/>
      <c r="SGH162" s="49"/>
      <c r="SGI162" s="49"/>
      <c r="SGJ162" s="49"/>
      <c r="SGK162" s="49"/>
      <c r="SGL162" s="49"/>
      <c r="SGM162" s="49"/>
      <c r="SGN162" s="51"/>
      <c r="SGO162" s="48"/>
      <c r="SGP162" s="49"/>
      <c r="SGQ162" s="49"/>
      <c r="SGR162" s="49"/>
      <c r="SGS162" s="49"/>
      <c r="SGT162" s="49"/>
      <c r="SGU162" s="49"/>
      <c r="SGV162" s="51"/>
      <c r="SGW162" s="48"/>
      <c r="SGX162" s="49"/>
      <c r="SGY162" s="49"/>
      <c r="SGZ162" s="49"/>
      <c r="SHA162" s="49"/>
      <c r="SHB162" s="49"/>
      <c r="SHC162" s="49"/>
      <c r="SHD162" s="51"/>
      <c r="SHE162" s="48"/>
      <c r="SHF162" s="49"/>
      <c r="SHG162" s="49"/>
      <c r="SHH162" s="49"/>
      <c r="SHI162" s="49"/>
      <c r="SHJ162" s="49"/>
      <c r="SHK162" s="49"/>
      <c r="SHL162" s="51"/>
      <c r="SHM162" s="48"/>
      <c r="SHN162" s="49"/>
      <c r="SHO162" s="49"/>
      <c r="SHP162" s="49"/>
      <c r="SHQ162" s="49"/>
      <c r="SHR162" s="49"/>
      <c r="SHS162" s="49"/>
      <c r="SHT162" s="51"/>
      <c r="SHU162" s="48"/>
      <c r="SHV162" s="49"/>
      <c r="SHW162" s="49"/>
      <c r="SHX162" s="49"/>
      <c r="SHY162" s="49"/>
      <c r="SHZ162" s="49"/>
      <c r="SIA162" s="49"/>
      <c r="SIB162" s="51"/>
      <c r="SIC162" s="48"/>
      <c r="SID162" s="49"/>
      <c r="SIE162" s="49"/>
      <c r="SIF162" s="49"/>
      <c r="SIG162" s="49"/>
      <c r="SIH162" s="49"/>
      <c r="SII162" s="49"/>
      <c r="SIJ162" s="51"/>
      <c r="SIK162" s="48"/>
      <c r="SIL162" s="49"/>
      <c r="SIM162" s="49"/>
      <c r="SIN162" s="49"/>
      <c r="SIO162" s="49"/>
      <c r="SIP162" s="49"/>
      <c r="SIQ162" s="49"/>
      <c r="SIR162" s="51"/>
      <c r="SIS162" s="48"/>
      <c r="SIT162" s="49"/>
      <c r="SIU162" s="49"/>
      <c r="SIV162" s="49"/>
      <c r="SIW162" s="49"/>
      <c r="SIX162" s="49"/>
      <c r="SIY162" s="49"/>
      <c r="SIZ162" s="51"/>
      <c r="SJA162" s="48"/>
      <c r="SJB162" s="49"/>
      <c r="SJC162" s="49"/>
      <c r="SJD162" s="49"/>
      <c r="SJE162" s="49"/>
      <c r="SJF162" s="49"/>
      <c r="SJG162" s="49"/>
      <c r="SJH162" s="51"/>
      <c r="SJI162" s="48"/>
      <c r="SJJ162" s="49"/>
      <c r="SJK162" s="49"/>
      <c r="SJL162" s="49"/>
      <c r="SJM162" s="49"/>
      <c r="SJN162" s="49"/>
      <c r="SJO162" s="49"/>
      <c r="SJP162" s="51"/>
      <c r="SJQ162" s="48"/>
      <c r="SJR162" s="49"/>
      <c r="SJS162" s="49"/>
      <c r="SJT162" s="49"/>
      <c r="SJU162" s="49"/>
      <c r="SJV162" s="49"/>
      <c r="SJW162" s="49"/>
      <c r="SJX162" s="51"/>
      <c r="SJY162" s="48"/>
      <c r="SJZ162" s="49"/>
      <c r="SKA162" s="49"/>
      <c r="SKB162" s="49"/>
      <c r="SKC162" s="49"/>
      <c r="SKD162" s="49"/>
      <c r="SKE162" s="49"/>
      <c r="SKF162" s="51"/>
      <c r="SKG162" s="48"/>
      <c r="SKH162" s="49"/>
      <c r="SKI162" s="49"/>
      <c r="SKJ162" s="49"/>
      <c r="SKK162" s="49"/>
      <c r="SKL162" s="49"/>
      <c r="SKM162" s="49"/>
      <c r="SKN162" s="51"/>
      <c r="SKO162" s="48"/>
      <c r="SKP162" s="49"/>
      <c r="SKQ162" s="49"/>
      <c r="SKR162" s="49"/>
      <c r="SKS162" s="49"/>
      <c r="SKT162" s="49"/>
      <c r="SKU162" s="49"/>
      <c r="SKV162" s="51"/>
      <c r="SKW162" s="48"/>
      <c r="SKX162" s="49"/>
      <c r="SKY162" s="49"/>
      <c r="SKZ162" s="49"/>
      <c r="SLA162" s="49"/>
      <c r="SLB162" s="49"/>
      <c r="SLC162" s="49"/>
      <c r="SLD162" s="51"/>
      <c r="SLE162" s="48"/>
      <c r="SLF162" s="49"/>
      <c r="SLG162" s="49"/>
      <c r="SLH162" s="49"/>
      <c r="SLI162" s="49"/>
      <c r="SLJ162" s="49"/>
      <c r="SLK162" s="49"/>
      <c r="SLL162" s="51"/>
      <c r="SLM162" s="48"/>
      <c r="SLN162" s="49"/>
      <c r="SLO162" s="49"/>
      <c r="SLP162" s="49"/>
      <c r="SLQ162" s="49"/>
      <c r="SLR162" s="49"/>
      <c r="SLS162" s="49"/>
      <c r="SLT162" s="51"/>
      <c r="SLU162" s="48"/>
      <c r="SLV162" s="49"/>
      <c r="SLW162" s="49"/>
      <c r="SLX162" s="49"/>
      <c r="SLY162" s="49"/>
      <c r="SLZ162" s="49"/>
      <c r="SMA162" s="49"/>
      <c r="SMB162" s="51"/>
      <c r="SMC162" s="48"/>
      <c r="SMD162" s="49"/>
      <c r="SME162" s="49"/>
      <c r="SMF162" s="49"/>
      <c r="SMG162" s="49"/>
      <c r="SMH162" s="49"/>
      <c r="SMI162" s="49"/>
      <c r="SMJ162" s="51"/>
      <c r="SMK162" s="48"/>
      <c r="SML162" s="49"/>
      <c r="SMM162" s="49"/>
      <c r="SMN162" s="49"/>
      <c r="SMO162" s="49"/>
      <c r="SMP162" s="49"/>
      <c r="SMQ162" s="49"/>
      <c r="SMR162" s="51"/>
      <c r="SMS162" s="48"/>
      <c r="SMT162" s="49"/>
      <c r="SMU162" s="49"/>
      <c r="SMV162" s="49"/>
      <c r="SMW162" s="49"/>
      <c r="SMX162" s="49"/>
      <c r="SMY162" s="49"/>
      <c r="SMZ162" s="51"/>
      <c r="SNA162" s="48"/>
      <c r="SNB162" s="49"/>
      <c r="SNC162" s="49"/>
      <c r="SND162" s="49"/>
      <c r="SNE162" s="49"/>
      <c r="SNF162" s="49"/>
      <c r="SNG162" s="49"/>
      <c r="SNH162" s="51"/>
      <c r="SNI162" s="48"/>
      <c r="SNJ162" s="49"/>
      <c r="SNK162" s="49"/>
      <c r="SNL162" s="49"/>
      <c r="SNM162" s="49"/>
      <c r="SNN162" s="49"/>
      <c r="SNO162" s="49"/>
      <c r="SNP162" s="51"/>
      <c r="SNQ162" s="48"/>
      <c r="SNR162" s="49"/>
      <c r="SNS162" s="49"/>
      <c r="SNT162" s="49"/>
      <c r="SNU162" s="49"/>
      <c r="SNV162" s="49"/>
      <c r="SNW162" s="49"/>
      <c r="SNX162" s="51"/>
      <c r="SNY162" s="48"/>
      <c r="SNZ162" s="49"/>
      <c r="SOA162" s="49"/>
      <c r="SOB162" s="49"/>
      <c r="SOC162" s="49"/>
      <c r="SOD162" s="49"/>
      <c r="SOE162" s="49"/>
      <c r="SOF162" s="51"/>
      <c r="SOG162" s="48"/>
      <c r="SOH162" s="49"/>
      <c r="SOI162" s="49"/>
      <c r="SOJ162" s="49"/>
      <c r="SOK162" s="49"/>
      <c r="SOL162" s="49"/>
      <c r="SOM162" s="49"/>
      <c r="SON162" s="51"/>
      <c r="SOO162" s="48"/>
      <c r="SOP162" s="49"/>
      <c r="SOQ162" s="49"/>
      <c r="SOR162" s="49"/>
      <c r="SOS162" s="49"/>
      <c r="SOT162" s="49"/>
      <c r="SOU162" s="49"/>
      <c r="SOV162" s="51"/>
      <c r="SOW162" s="48"/>
      <c r="SOX162" s="49"/>
      <c r="SOY162" s="49"/>
      <c r="SOZ162" s="49"/>
      <c r="SPA162" s="49"/>
      <c r="SPB162" s="49"/>
      <c r="SPC162" s="49"/>
      <c r="SPD162" s="51"/>
      <c r="SPE162" s="48"/>
      <c r="SPF162" s="49"/>
      <c r="SPG162" s="49"/>
      <c r="SPH162" s="49"/>
      <c r="SPI162" s="49"/>
      <c r="SPJ162" s="49"/>
      <c r="SPK162" s="49"/>
      <c r="SPL162" s="51"/>
      <c r="SPM162" s="48"/>
      <c r="SPN162" s="49"/>
      <c r="SPO162" s="49"/>
      <c r="SPP162" s="49"/>
      <c r="SPQ162" s="49"/>
      <c r="SPR162" s="49"/>
      <c r="SPS162" s="49"/>
      <c r="SPT162" s="51"/>
      <c r="SPU162" s="48"/>
      <c r="SPV162" s="49"/>
      <c r="SPW162" s="49"/>
      <c r="SPX162" s="49"/>
      <c r="SPY162" s="49"/>
      <c r="SPZ162" s="49"/>
      <c r="SQA162" s="49"/>
      <c r="SQB162" s="51"/>
      <c r="SQC162" s="48"/>
      <c r="SQD162" s="49"/>
      <c r="SQE162" s="49"/>
      <c r="SQF162" s="49"/>
      <c r="SQG162" s="49"/>
      <c r="SQH162" s="49"/>
      <c r="SQI162" s="49"/>
      <c r="SQJ162" s="51"/>
      <c r="SQK162" s="48"/>
      <c r="SQL162" s="49"/>
      <c r="SQM162" s="49"/>
      <c r="SQN162" s="49"/>
      <c r="SQO162" s="49"/>
      <c r="SQP162" s="49"/>
      <c r="SQQ162" s="49"/>
      <c r="SQR162" s="51"/>
      <c r="SQS162" s="48"/>
      <c r="SQT162" s="49"/>
      <c r="SQU162" s="49"/>
      <c r="SQV162" s="49"/>
      <c r="SQW162" s="49"/>
      <c r="SQX162" s="49"/>
      <c r="SQY162" s="49"/>
      <c r="SQZ162" s="51"/>
      <c r="SRA162" s="48"/>
      <c r="SRB162" s="49"/>
      <c r="SRC162" s="49"/>
      <c r="SRD162" s="49"/>
      <c r="SRE162" s="49"/>
      <c r="SRF162" s="49"/>
      <c r="SRG162" s="49"/>
      <c r="SRH162" s="51"/>
      <c r="SRI162" s="48"/>
      <c r="SRJ162" s="49"/>
      <c r="SRK162" s="49"/>
      <c r="SRL162" s="49"/>
      <c r="SRM162" s="49"/>
      <c r="SRN162" s="49"/>
      <c r="SRO162" s="49"/>
      <c r="SRP162" s="51"/>
      <c r="SRQ162" s="48"/>
      <c r="SRR162" s="49"/>
      <c r="SRS162" s="49"/>
      <c r="SRT162" s="49"/>
      <c r="SRU162" s="49"/>
      <c r="SRV162" s="49"/>
      <c r="SRW162" s="49"/>
      <c r="SRX162" s="51"/>
      <c r="SRY162" s="48"/>
      <c r="SRZ162" s="49"/>
      <c r="SSA162" s="49"/>
      <c r="SSB162" s="49"/>
      <c r="SSC162" s="49"/>
      <c r="SSD162" s="49"/>
      <c r="SSE162" s="49"/>
      <c r="SSF162" s="51"/>
      <c r="SSG162" s="48"/>
      <c r="SSH162" s="49"/>
      <c r="SSI162" s="49"/>
      <c r="SSJ162" s="49"/>
      <c r="SSK162" s="49"/>
      <c r="SSL162" s="49"/>
      <c r="SSM162" s="49"/>
      <c r="SSN162" s="51"/>
      <c r="SSO162" s="48"/>
      <c r="SSP162" s="49"/>
      <c r="SSQ162" s="49"/>
      <c r="SSR162" s="49"/>
      <c r="SSS162" s="49"/>
      <c r="SST162" s="49"/>
      <c r="SSU162" s="49"/>
      <c r="SSV162" s="51"/>
      <c r="SSW162" s="48"/>
      <c r="SSX162" s="49"/>
      <c r="SSY162" s="49"/>
      <c r="SSZ162" s="49"/>
      <c r="STA162" s="49"/>
      <c r="STB162" s="49"/>
      <c r="STC162" s="49"/>
      <c r="STD162" s="51"/>
      <c r="STE162" s="48"/>
      <c r="STF162" s="49"/>
      <c r="STG162" s="49"/>
      <c r="STH162" s="49"/>
      <c r="STI162" s="49"/>
      <c r="STJ162" s="49"/>
      <c r="STK162" s="49"/>
      <c r="STL162" s="51"/>
      <c r="STM162" s="48"/>
      <c r="STN162" s="49"/>
      <c r="STO162" s="49"/>
      <c r="STP162" s="49"/>
      <c r="STQ162" s="49"/>
      <c r="STR162" s="49"/>
      <c r="STS162" s="49"/>
      <c r="STT162" s="51"/>
      <c r="STU162" s="48"/>
      <c r="STV162" s="49"/>
      <c r="STW162" s="49"/>
      <c r="STX162" s="49"/>
      <c r="STY162" s="49"/>
      <c r="STZ162" s="49"/>
      <c r="SUA162" s="49"/>
      <c r="SUB162" s="51"/>
      <c r="SUC162" s="48"/>
      <c r="SUD162" s="49"/>
      <c r="SUE162" s="49"/>
      <c r="SUF162" s="49"/>
      <c r="SUG162" s="49"/>
      <c r="SUH162" s="49"/>
      <c r="SUI162" s="49"/>
      <c r="SUJ162" s="51"/>
      <c r="SUK162" s="48"/>
      <c r="SUL162" s="49"/>
      <c r="SUM162" s="49"/>
      <c r="SUN162" s="49"/>
      <c r="SUO162" s="49"/>
      <c r="SUP162" s="49"/>
      <c r="SUQ162" s="49"/>
      <c r="SUR162" s="51"/>
      <c r="SUS162" s="48"/>
      <c r="SUT162" s="49"/>
      <c r="SUU162" s="49"/>
      <c r="SUV162" s="49"/>
      <c r="SUW162" s="49"/>
      <c r="SUX162" s="49"/>
      <c r="SUY162" s="49"/>
      <c r="SUZ162" s="51"/>
      <c r="SVA162" s="48"/>
      <c r="SVB162" s="49"/>
      <c r="SVC162" s="49"/>
      <c r="SVD162" s="49"/>
      <c r="SVE162" s="49"/>
      <c r="SVF162" s="49"/>
      <c r="SVG162" s="49"/>
      <c r="SVH162" s="51"/>
      <c r="SVI162" s="48"/>
      <c r="SVJ162" s="49"/>
      <c r="SVK162" s="49"/>
      <c r="SVL162" s="49"/>
      <c r="SVM162" s="49"/>
      <c r="SVN162" s="49"/>
      <c r="SVO162" s="49"/>
      <c r="SVP162" s="51"/>
      <c r="SVQ162" s="48"/>
      <c r="SVR162" s="49"/>
      <c r="SVS162" s="49"/>
      <c r="SVT162" s="49"/>
      <c r="SVU162" s="49"/>
      <c r="SVV162" s="49"/>
      <c r="SVW162" s="49"/>
      <c r="SVX162" s="51"/>
      <c r="SVY162" s="48"/>
      <c r="SVZ162" s="49"/>
      <c r="SWA162" s="49"/>
      <c r="SWB162" s="49"/>
      <c r="SWC162" s="49"/>
      <c r="SWD162" s="49"/>
      <c r="SWE162" s="49"/>
      <c r="SWF162" s="51"/>
      <c r="SWG162" s="48"/>
      <c r="SWH162" s="49"/>
      <c r="SWI162" s="49"/>
      <c r="SWJ162" s="49"/>
      <c r="SWK162" s="49"/>
      <c r="SWL162" s="49"/>
      <c r="SWM162" s="49"/>
      <c r="SWN162" s="51"/>
      <c r="SWO162" s="48"/>
      <c r="SWP162" s="49"/>
      <c r="SWQ162" s="49"/>
      <c r="SWR162" s="49"/>
      <c r="SWS162" s="49"/>
      <c r="SWT162" s="49"/>
      <c r="SWU162" s="49"/>
      <c r="SWV162" s="51"/>
      <c r="SWW162" s="48"/>
      <c r="SWX162" s="49"/>
      <c r="SWY162" s="49"/>
      <c r="SWZ162" s="49"/>
      <c r="SXA162" s="49"/>
      <c r="SXB162" s="49"/>
      <c r="SXC162" s="49"/>
      <c r="SXD162" s="51"/>
      <c r="SXE162" s="48"/>
      <c r="SXF162" s="49"/>
      <c r="SXG162" s="49"/>
      <c r="SXH162" s="49"/>
      <c r="SXI162" s="49"/>
      <c r="SXJ162" s="49"/>
      <c r="SXK162" s="49"/>
      <c r="SXL162" s="51"/>
      <c r="SXM162" s="48"/>
      <c r="SXN162" s="49"/>
      <c r="SXO162" s="49"/>
      <c r="SXP162" s="49"/>
      <c r="SXQ162" s="49"/>
      <c r="SXR162" s="49"/>
      <c r="SXS162" s="49"/>
      <c r="SXT162" s="51"/>
      <c r="SXU162" s="48"/>
      <c r="SXV162" s="49"/>
      <c r="SXW162" s="49"/>
      <c r="SXX162" s="49"/>
      <c r="SXY162" s="49"/>
      <c r="SXZ162" s="49"/>
      <c r="SYA162" s="49"/>
      <c r="SYB162" s="51"/>
      <c r="SYC162" s="48"/>
      <c r="SYD162" s="49"/>
      <c r="SYE162" s="49"/>
      <c r="SYF162" s="49"/>
      <c r="SYG162" s="49"/>
      <c r="SYH162" s="49"/>
      <c r="SYI162" s="49"/>
      <c r="SYJ162" s="51"/>
      <c r="SYK162" s="48"/>
      <c r="SYL162" s="49"/>
      <c r="SYM162" s="49"/>
      <c r="SYN162" s="49"/>
      <c r="SYO162" s="49"/>
      <c r="SYP162" s="49"/>
      <c r="SYQ162" s="49"/>
      <c r="SYR162" s="51"/>
      <c r="SYS162" s="48"/>
      <c r="SYT162" s="49"/>
      <c r="SYU162" s="49"/>
      <c r="SYV162" s="49"/>
      <c r="SYW162" s="49"/>
      <c r="SYX162" s="49"/>
      <c r="SYY162" s="49"/>
      <c r="SYZ162" s="51"/>
      <c r="SZA162" s="48"/>
      <c r="SZB162" s="49"/>
      <c r="SZC162" s="49"/>
      <c r="SZD162" s="49"/>
      <c r="SZE162" s="49"/>
      <c r="SZF162" s="49"/>
      <c r="SZG162" s="49"/>
      <c r="SZH162" s="51"/>
      <c r="SZI162" s="48"/>
      <c r="SZJ162" s="49"/>
      <c r="SZK162" s="49"/>
      <c r="SZL162" s="49"/>
      <c r="SZM162" s="49"/>
      <c r="SZN162" s="49"/>
      <c r="SZO162" s="49"/>
      <c r="SZP162" s="51"/>
      <c r="SZQ162" s="48"/>
      <c r="SZR162" s="49"/>
      <c r="SZS162" s="49"/>
      <c r="SZT162" s="49"/>
      <c r="SZU162" s="49"/>
      <c r="SZV162" s="49"/>
      <c r="SZW162" s="49"/>
      <c r="SZX162" s="51"/>
      <c r="SZY162" s="48"/>
      <c r="SZZ162" s="49"/>
      <c r="TAA162" s="49"/>
      <c r="TAB162" s="49"/>
      <c r="TAC162" s="49"/>
      <c r="TAD162" s="49"/>
      <c r="TAE162" s="49"/>
      <c r="TAF162" s="51"/>
      <c r="TAG162" s="48"/>
      <c r="TAH162" s="49"/>
      <c r="TAI162" s="49"/>
      <c r="TAJ162" s="49"/>
      <c r="TAK162" s="49"/>
      <c r="TAL162" s="49"/>
      <c r="TAM162" s="49"/>
      <c r="TAN162" s="51"/>
      <c r="TAO162" s="48"/>
      <c r="TAP162" s="49"/>
      <c r="TAQ162" s="49"/>
      <c r="TAR162" s="49"/>
      <c r="TAS162" s="49"/>
      <c r="TAT162" s="49"/>
      <c r="TAU162" s="49"/>
      <c r="TAV162" s="51"/>
      <c r="TAW162" s="48"/>
      <c r="TAX162" s="49"/>
      <c r="TAY162" s="49"/>
      <c r="TAZ162" s="49"/>
      <c r="TBA162" s="49"/>
      <c r="TBB162" s="49"/>
      <c r="TBC162" s="49"/>
      <c r="TBD162" s="51"/>
      <c r="TBE162" s="48"/>
      <c r="TBF162" s="49"/>
      <c r="TBG162" s="49"/>
      <c r="TBH162" s="49"/>
      <c r="TBI162" s="49"/>
      <c r="TBJ162" s="49"/>
      <c r="TBK162" s="49"/>
      <c r="TBL162" s="51"/>
      <c r="TBM162" s="48"/>
      <c r="TBN162" s="49"/>
      <c r="TBO162" s="49"/>
      <c r="TBP162" s="49"/>
      <c r="TBQ162" s="49"/>
      <c r="TBR162" s="49"/>
      <c r="TBS162" s="49"/>
      <c r="TBT162" s="51"/>
      <c r="TBU162" s="48"/>
      <c r="TBV162" s="49"/>
      <c r="TBW162" s="49"/>
      <c r="TBX162" s="49"/>
      <c r="TBY162" s="49"/>
      <c r="TBZ162" s="49"/>
      <c r="TCA162" s="49"/>
      <c r="TCB162" s="51"/>
      <c r="TCC162" s="48"/>
      <c r="TCD162" s="49"/>
      <c r="TCE162" s="49"/>
      <c r="TCF162" s="49"/>
      <c r="TCG162" s="49"/>
      <c r="TCH162" s="49"/>
      <c r="TCI162" s="49"/>
      <c r="TCJ162" s="51"/>
      <c r="TCK162" s="48"/>
      <c r="TCL162" s="49"/>
      <c r="TCM162" s="49"/>
      <c r="TCN162" s="49"/>
      <c r="TCO162" s="49"/>
      <c r="TCP162" s="49"/>
      <c r="TCQ162" s="49"/>
      <c r="TCR162" s="51"/>
      <c r="TCS162" s="48"/>
      <c r="TCT162" s="49"/>
      <c r="TCU162" s="49"/>
      <c r="TCV162" s="49"/>
      <c r="TCW162" s="49"/>
      <c r="TCX162" s="49"/>
      <c r="TCY162" s="49"/>
      <c r="TCZ162" s="51"/>
      <c r="TDA162" s="48"/>
      <c r="TDB162" s="49"/>
      <c r="TDC162" s="49"/>
      <c r="TDD162" s="49"/>
      <c r="TDE162" s="49"/>
      <c r="TDF162" s="49"/>
      <c r="TDG162" s="49"/>
      <c r="TDH162" s="51"/>
      <c r="TDI162" s="48"/>
      <c r="TDJ162" s="49"/>
      <c r="TDK162" s="49"/>
      <c r="TDL162" s="49"/>
      <c r="TDM162" s="49"/>
      <c r="TDN162" s="49"/>
      <c r="TDO162" s="49"/>
      <c r="TDP162" s="51"/>
      <c r="TDQ162" s="48"/>
      <c r="TDR162" s="49"/>
      <c r="TDS162" s="49"/>
      <c r="TDT162" s="49"/>
      <c r="TDU162" s="49"/>
      <c r="TDV162" s="49"/>
      <c r="TDW162" s="49"/>
      <c r="TDX162" s="51"/>
      <c r="TDY162" s="48"/>
      <c r="TDZ162" s="49"/>
      <c r="TEA162" s="49"/>
      <c r="TEB162" s="49"/>
      <c r="TEC162" s="49"/>
      <c r="TED162" s="49"/>
      <c r="TEE162" s="49"/>
      <c r="TEF162" s="51"/>
      <c r="TEG162" s="48"/>
      <c r="TEH162" s="49"/>
      <c r="TEI162" s="49"/>
      <c r="TEJ162" s="49"/>
      <c r="TEK162" s="49"/>
      <c r="TEL162" s="49"/>
      <c r="TEM162" s="49"/>
      <c r="TEN162" s="51"/>
      <c r="TEO162" s="48"/>
      <c r="TEP162" s="49"/>
      <c r="TEQ162" s="49"/>
      <c r="TER162" s="49"/>
      <c r="TES162" s="49"/>
      <c r="TET162" s="49"/>
      <c r="TEU162" s="49"/>
      <c r="TEV162" s="51"/>
      <c r="TEW162" s="48"/>
      <c r="TEX162" s="49"/>
      <c r="TEY162" s="49"/>
      <c r="TEZ162" s="49"/>
      <c r="TFA162" s="49"/>
      <c r="TFB162" s="49"/>
      <c r="TFC162" s="49"/>
      <c r="TFD162" s="51"/>
      <c r="TFE162" s="48"/>
      <c r="TFF162" s="49"/>
      <c r="TFG162" s="49"/>
      <c r="TFH162" s="49"/>
      <c r="TFI162" s="49"/>
      <c r="TFJ162" s="49"/>
      <c r="TFK162" s="49"/>
      <c r="TFL162" s="51"/>
      <c r="TFM162" s="48"/>
      <c r="TFN162" s="49"/>
      <c r="TFO162" s="49"/>
      <c r="TFP162" s="49"/>
      <c r="TFQ162" s="49"/>
      <c r="TFR162" s="49"/>
      <c r="TFS162" s="49"/>
      <c r="TFT162" s="51"/>
      <c r="TFU162" s="48"/>
      <c r="TFV162" s="49"/>
      <c r="TFW162" s="49"/>
      <c r="TFX162" s="49"/>
      <c r="TFY162" s="49"/>
      <c r="TFZ162" s="49"/>
      <c r="TGA162" s="49"/>
      <c r="TGB162" s="51"/>
      <c r="TGC162" s="48"/>
      <c r="TGD162" s="49"/>
      <c r="TGE162" s="49"/>
      <c r="TGF162" s="49"/>
      <c r="TGG162" s="49"/>
      <c r="TGH162" s="49"/>
      <c r="TGI162" s="49"/>
      <c r="TGJ162" s="51"/>
      <c r="TGK162" s="48"/>
      <c r="TGL162" s="49"/>
      <c r="TGM162" s="49"/>
      <c r="TGN162" s="49"/>
      <c r="TGO162" s="49"/>
      <c r="TGP162" s="49"/>
      <c r="TGQ162" s="49"/>
      <c r="TGR162" s="51"/>
      <c r="TGS162" s="48"/>
      <c r="TGT162" s="49"/>
      <c r="TGU162" s="49"/>
      <c r="TGV162" s="49"/>
      <c r="TGW162" s="49"/>
      <c r="TGX162" s="49"/>
      <c r="TGY162" s="49"/>
      <c r="TGZ162" s="51"/>
      <c r="THA162" s="48"/>
      <c r="THB162" s="49"/>
      <c r="THC162" s="49"/>
      <c r="THD162" s="49"/>
      <c r="THE162" s="49"/>
      <c r="THF162" s="49"/>
      <c r="THG162" s="49"/>
      <c r="THH162" s="51"/>
      <c r="THI162" s="48"/>
      <c r="THJ162" s="49"/>
      <c r="THK162" s="49"/>
      <c r="THL162" s="49"/>
      <c r="THM162" s="49"/>
      <c r="THN162" s="49"/>
      <c r="THO162" s="49"/>
      <c r="THP162" s="51"/>
      <c r="THQ162" s="48"/>
      <c r="THR162" s="49"/>
      <c r="THS162" s="49"/>
      <c r="THT162" s="49"/>
      <c r="THU162" s="49"/>
      <c r="THV162" s="49"/>
      <c r="THW162" s="49"/>
      <c r="THX162" s="51"/>
      <c r="THY162" s="48"/>
      <c r="THZ162" s="49"/>
      <c r="TIA162" s="49"/>
      <c r="TIB162" s="49"/>
      <c r="TIC162" s="49"/>
      <c r="TID162" s="49"/>
      <c r="TIE162" s="49"/>
      <c r="TIF162" s="51"/>
      <c r="TIG162" s="48"/>
      <c r="TIH162" s="49"/>
      <c r="TII162" s="49"/>
      <c r="TIJ162" s="49"/>
      <c r="TIK162" s="49"/>
      <c r="TIL162" s="49"/>
      <c r="TIM162" s="49"/>
      <c r="TIN162" s="51"/>
      <c r="TIO162" s="48"/>
      <c r="TIP162" s="49"/>
      <c r="TIQ162" s="49"/>
      <c r="TIR162" s="49"/>
      <c r="TIS162" s="49"/>
      <c r="TIT162" s="49"/>
      <c r="TIU162" s="49"/>
      <c r="TIV162" s="51"/>
      <c r="TIW162" s="48"/>
      <c r="TIX162" s="49"/>
      <c r="TIY162" s="49"/>
      <c r="TIZ162" s="49"/>
      <c r="TJA162" s="49"/>
      <c r="TJB162" s="49"/>
      <c r="TJC162" s="49"/>
      <c r="TJD162" s="51"/>
      <c r="TJE162" s="48"/>
      <c r="TJF162" s="49"/>
      <c r="TJG162" s="49"/>
      <c r="TJH162" s="49"/>
      <c r="TJI162" s="49"/>
      <c r="TJJ162" s="49"/>
      <c r="TJK162" s="49"/>
      <c r="TJL162" s="51"/>
      <c r="TJM162" s="48"/>
      <c r="TJN162" s="49"/>
      <c r="TJO162" s="49"/>
      <c r="TJP162" s="49"/>
      <c r="TJQ162" s="49"/>
      <c r="TJR162" s="49"/>
      <c r="TJS162" s="49"/>
      <c r="TJT162" s="51"/>
      <c r="TJU162" s="48"/>
      <c r="TJV162" s="49"/>
      <c r="TJW162" s="49"/>
      <c r="TJX162" s="49"/>
      <c r="TJY162" s="49"/>
      <c r="TJZ162" s="49"/>
      <c r="TKA162" s="49"/>
      <c r="TKB162" s="51"/>
      <c r="TKC162" s="48"/>
      <c r="TKD162" s="49"/>
      <c r="TKE162" s="49"/>
      <c r="TKF162" s="49"/>
      <c r="TKG162" s="49"/>
      <c r="TKH162" s="49"/>
      <c r="TKI162" s="49"/>
      <c r="TKJ162" s="51"/>
      <c r="TKK162" s="48"/>
      <c r="TKL162" s="49"/>
      <c r="TKM162" s="49"/>
      <c r="TKN162" s="49"/>
      <c r="TKO162" s="49"/>
      <c r="TKP162" s="49"/>
      <c r="TKQ162" s="49"/>
      <c r="TKR162" s="51"/>
      <c r="TKS162" s="48"/>
      <c r="TKT162" s="49"/>
      <c r="TKU162" s="49"/>
      <c r="TKV162" s="49"/>
      <c r="TKW162" s="49"/>
      <c r="TKX162" s="49"/>
      <c r="TKY162" s="49"/>
      <c r="TKZ162" s="51"/>
      <c r="TLA162" s="48"/>
      <c r="TLB162" s="49"/>
      <c r="TLC162" s="49"/>
      <c r="TLD162" s="49"/>
      <c r="TLE162" s="49"/>
      <c r="TLF162" s="49"/>
      <c r="TLG162" s="49"/>
      <c r="TLH162" s="51"/>
      <c r="TLI162" s="48"/>
      <c r="TLJ162" s="49"/>
      <c r="TLK162" s="49"/>
      <c r="TLL162" s="49"/>
      <c r="TLM162" s="49"/>
      <c r="TLN162" s="49"/>
      <c r="TLO162" s="49"/>
      <c r="TLP162" s="51"/>
      <c r="TLQ162" s="48"/>
      <c r="TLR162" s="49"/>
      <c r="TLS162" s="49"/>
      <c r="TLT162" s="49"/>
      <c r="TLU162" s="49"/>
      <c r="TLV162" s="49"/>
      <c r="TLW162" s="49"/>
      <c r="TLX162" s="51"/>
      <c r="TLY162" s="48"/>
      <c r="TLZ162" s="49"/>
      <c r="TMA162" s="49"/>
      <c r="TMB162" s="49"/>
      <c r="TMC162" s="49"/>
      <c r="TMD162" s="49"/>
      <c r="TME162" s="49"/>
      <c r="TMF162" s="51"/>
      <c r="TMG162" s="48"/>
      <c r="TMH162" s="49"/>
      <c r="TMI162" s="49"/>
      <c r="TMJ162" s="49"/>
      <c r="TMK162" s="49"/>
      <c r="TML162" s="49"/>
      <c r="TMM162" s="49"/>
      <c r="TMN162" s="51"/>
      <c r="TMO162" s="48"/>
      <c r="TMP162" s="49"/>
      <c r="TMQ162" s="49"/>
      <c r="TMR162" s="49"/>
      <c r="TMS162" s="49"/>
      <c r="TMT162" s="49"/>
      <c r="TMU162" s="49"/>
      <c r="TMV162" s="51"/>
      <c r="TMW162" s="48"/>
      <c r="TMX162" s="49"/>
      <c r="TMY162" s="49"/>
      <c r="TMZ162" s="49"/>
      <c r="TNA162" s="49"/>
      <c r="TNB162" s="49"/>
      <c r="TNC162" s="49"/>
      <c r="TND162" s="51"/>
      <c r="TNE162" s="48"/>
      <c r="TNF162" s="49"/>
      <c r="TNG162" s="49"/>
      <c r="TNH162" s="49"/>
      <c r="TNI162" s="49"/>
      <c r="TNJ162" s="49"/>
      <c r="TNK162" s="49"/>
      <c r="TNL162" s="51"/>
      <c r="TNM162" s="48"/>
      <c r="TNN162" s="49"/>
      <c r="TNO162" s="49"/>
      <c r="TNP162" s="49"/>
      <c r="TNQ162" s="49"/>
      <c r="TNR162" s="49"/>
      <c r="TNS162" s="49"/>
      <c r="TNT162" s="51"/>
      <c r="TNU162" s="48"/>
      <c r="TNV162" s="49"/>
      <c r="TNW162" s="49"/>
      <c r="TNX162" s="49"/>
      <c r="TNY162" s="49"/>
      <c r="TNZ162" s="49"/>
      <c r="TOA162" s="49"/>
      <c r="TOB162" s="51"/>
      <c r="TOC162" s="48"/>
      <c r="TOD162" s="49"/>
      <c r="TOE162" s="49"/>
      <c r="TOF162" s="49"/>
      <c r="TOG162" s="49"/>
      <c r="TOH162" s="49"/>
      <c r="TOI162" s="49"/>
      <c r="TOJ162" s="51"/>
      <c r="TOK162" s="48"/>
      <c r="TOL162" s="49"/>
      <c r="TOM162" s="49"/>
      <c r="TON162" s="49"/>
      <c r="TOO162" s="49"/>
      <c r="TOP162" s="49"/>
      <c r="TOQ162" s="49"/>
      <c r="TOR162" s="51"/>
      <c r="TOS162" s="48"/>
      <c r="TOT162" s="49"/>
      <c r="TOU162" s="49"/>
      <c r="TOV162" s="49"/>
      <c r="TOW162" s="49"/>
      <c r="TOX162" s="49"/>
      <c r="TOY162" s="49"/>
      <c r="TOZ162" s="51"/>
      <c r="TPA162" s="48"/>
      <c r="TPB162" s="49"/>
      <c r="TPC162" s="49"/>
      <c r="TPD162" s="49"/>
      <c r="TPE162" s="49"/>
      <c r="TPF162" s="49"/>
      <c r="TPG162" s="49"/>
      <c r="TPH162" s="51"/>
      <c r="TPI162" s="48"/>
      <c r="TPJ162" s="49"/>
      <c r="TPK162" s="49"/>
      <c r="TPL162" s="49"/>
      <c r="TPM162" s="49"/>
      <c r="TPN162" s="49"/>
      <c r="TPO162" s="49"/>
      <c r="TPP162" s="51"/>
      <c r="TPQ162" s="48"/>
      <c r="TPR162" s="49"/>
      <c r="TPS162" s="49"/>
      <c r="TPT162" s="49"/>
      <c r="TPU162" s="49"/>
      <c r="TPV162" s="49"/>
      <c r="TPW162" s="49"/>
      <c r="TPX162" s="51"/>
      <c r="TPY162" s="48"/>
      <c r="TPZ162" s="49"/>
      <c r="TQA162" s="49"/>
      <c r="TQB162" s="49"/>
      <c r="TQC162" s="49"/>
      <c r="TQD162" s="49"/>
      <c r="TQE162" s="49"/>
      <c r="TQF162" s="51"/>
      <c r="TQG162" s="48"/>
      <c r="TQH162" s="49"/>
      <c r="TQI162" s="49"/>
      <c r="TQJ162" s="49"/>
      <c r="TQK162" s="49"/>
      <c r="TQL162" s="49"/>
      <c r="TQM162" s="49"/>
      <c r="TQN162" s="51"/>
      <c r="TQO162" s="48"/>
      <c r="TQP162" s="49"/>
      <c r="TQQ162" s="49"/>
      <c r="TQR162" s="49"/>
      <c r="TQS162" s="49"/>
      <c r="TQT162" s="49"/>
      <c r="TQU162" s="49"/>
      <c r="TQV162" s="51"/>
      <c r="TQW162" s="48"/>
      <c r="TQX162" s="49"/>
      <c r="TQY162" s="49"/>
      <c r="TQZ162" s="49"/>
      <c r="TRA162" s="49"/>
      <c r="TRB162" s="49"/>
      <c r="TRC162" s="49"/>
      <c r="TRD162" s="51"/>
      <c r="TRE162" s="48"/>
      <c r="TRF162" s="49"/>
      <c r="TRG162" s="49"/>
      <c r="TRH162" s="49"/>
      <c r="TRI162" s="49"/>
      <c r="TRJ162" s="49"/>
      <c r="TRK162" s="49"/>
      <c r="TRL162" s="51"/>
      <c r="TRM162" s="48"/>
      <c r="TRN162" s="49"/>
      <c r="TRO162" s="49"/>
      <c r="TRP162" s="49"/>
      <c r="TRQ162" s="49"/>
      <c r="TRR162" s="49"/>
      <c r="TRS162" s="49"/>
      <c r="TRT162" s="51"/>
      <c r="TRU162" s="48"/>
      <c r="TRV162" s="49"/>
      <c r="TRW162" s="49"/>
      <c r="TRX162" s="49"/>
      <c r="TRY162" s="49"/>
      <c r="TRZ162" s="49"/>
      <c r="TSA162" s="49"/>
      <c r="TSB162" s="51"/>
      <c r="TSC162" s="48"/>
      <c r="TSD162" s="49"/>
      <c r="TSE162" s="49"/>
      <c r="TSF162" s="49"/>
      <c r="TSG162" s="49"/>
      <c r="TSH162" s="49"/>
      <c r="TSI162" s="49"/>
      <c r="TSJ162" s="51"/>
      <c r="TSK162" s="48"/>
      <c r="TSL162" s="49"/>
      <c r="TSM162" s="49"/>
      <c r="TSN162" s="49"/>
      <c r="TSO162" s="49"/>
      <c r="TSP162" s="49"/>
      <c r="TSQ162" s="49"/>
      <c r="TSR162" s="51"/>
      <c r="TSS162" s="48"/>
      <c r="TST162" s="49"/>
      <c r="TSU162" s="49"/>
      <c r="TSV162" s="49"/>
      <c r="TSW162" s="49"/>
      <c r="TSX162" s="49"/>
      <c r="TSY162" s="49"/>
      <c r="TSZ162" s="51"/>
      <c r="TTA162" s="48"/>
      <c r="TTB162" s="49"/>
      <c r="TTC162" s="49"/>
      <c r="TTD162" s="49"/>
      <c r="TTE162" s="49"/>
      <c r="TTF162" s="49"/>
      <c r="TTG162" s="49"/>
      <c r="TTH162" s="51"/>
      <c r="TTI162" s="48"/>
      <c r="TTJ162" s="49"/>
      <c r="TTK162" s="49"/>
      <c r="TTL162" s="49"/>
      <c r="TTM162" s="49"/>
      <c r="TTN162" s="49"/>
      <c r="TTO162" s="49"/>
      <c r="TTP162" s="51"/>
      <c r="TTQ162" s="48"/>
      <c r="TTR162" s="49"/>
      <c r="TTS162" s="49"/>
      <c r="TTT162" s="49"/>
      <c r="TTU162" s="49"/>
      <c r="TTV162" s="49"/>
      <c r="TTW162" s="49"/>
      <c r="TTX162" s="51"/>
      <c r="TTY162" s="48"/>
      <c r="TTZ162" s="49"/>
      <c r="TUA162" s="49"/>
      <c r="TUB162" s="49"/>
      <c r="TUC162" s="49"/>
      <c r="TUD162" s="49"/>
      <c r="TUE162" s="49"/>
      <c r="TUF162" s="51"/>
      <c r="TUG162" s="48"/>
      <c r="TUH162" s="49"/>
      <c r="TUI162" s="49"/>
      <c r="TUJ162" s="49"/>
      <c r="TUK162" s="49"/>
      <c r="TUL162" s="49"/>
      <c r="TUM162" s="49"/>
      <c r="TUN162" s="51"/>
      <c r="TUO162" s="48"/>
      <c r="TUP162" s="49"/>
      <c r="TUQ162" s="49"/>
      <c r="TUR162" s="49"/>
      <c r="TUS162" s="49"/>
      <c r="TUT162" s="49"/>
      <c r="TUU162" s="49"/>
      <c r="TUV162" s="51"/>
      <c r="TUW162" s="48"/>
      <c r="TUX162" s="49"/>
      <c r="TUY162" s="49"/>
      <c r="TUZ162" s="49"/>
      <c r="TVA162" s="49"/>
      <c r="TVB162" s="49"/>
      <c r="TVC162" s="49"/>
      <c r="TVD162" s="51"/>
      <c r="TVE162" s="48"/>
      <c r="TVF162" s="49"/>
      <c r="TVG162" s="49"/>
      <c r="TVH162" s="49"/>
      <c r="TVI162" s="49"/>
      <c r="TVJ162" s="49"/>
      <c r="TVK162" s="49"/>
      <c r="TVL162" s="51"/>
      <c r="TVM162" s="48"/>
      <c r="TVN162" s="49"/>
      <c r="TVO162" s="49"/>
      <c r="TVP162" s="49"/>
      <c r="TVQ162" s="49"/>
      <c r="TVR162" s="49"/>
      <c r="TVS162" s="49"/>
      <c r="TVT162" s="51"/>
      <c r="TVU162" s="48"/>
      <c r="TVV162" s="49"/>
      <c r="TVW162" s="49"/>
      <c r="TVX162" s="49"/>
      <c r="TVY162" s="49"/>
      <c r="TVZ162" s="49"/>
      <c r="TWA162" s="49"/>
      <c r="TWB162" s="51"/>
      <c r="TWC162" s="48"/>
      <c r="TWD162" s="49"/>
      <c r="TWE162" s="49"/>
      <c r="TWF162" s="49"/>
      <c r="TWG162" s="49"/>
      <c r="TWH162" s="49"/>
      <c r="TWI162" s="49"/>
      <c r="TWJ162" s="51"/>
      <c r="TWK162" s="48"/>
      <c r="TWL162" s="49"/>
      <c r="TWM162" s="49"/>
      <c r="TWN162" s="49"/>
      <c r="TWO162" s="49"/>
      <c r="TWP162" s="49"/>
      <c r="TWQ162" s="49"/>
      <c r="TWR162" s="51"/>
      <c r="TWS162" s="48"/>
      <c r="TWT162" s="49"/>
      <c r="TWU162" s="49"/>
      <c r="TWV162" s="49"/>
      <c r="TWW162" s="49"/>
      <c r="TWX162" s="49"/>
      <c r="TWY162" s="49"/>
      <c r="TWZ162" s="51"/>
      <c r="TXA162" s="48"/>
      <c r="TXB162" s="49"/>
      <c r="TXC162" s="49"/>
      <c r="TXD162" s="49"/>
      <c r="TXE162" s="49"/>
      <c r="TXF162" s="49"/>
      <c r="TXG162" s="49"/>
      <c r="TXH162" s="51"/>
      <c r="TXI162" s="48"/>
      <c r="TXJ162" s="49"/>
      <c r="TXK162" s="49"/>
      <c r="TXL162" s="49"/>
      <c r="TXM162" s="49"/>
      <c r="TXN162" s="49"/>
      <c r="TXO162" s="49"/>
      <c r="TXP162" s="51"/>
      <c r="TXQ162" s="48"/>
      <c r="TXR162" s="49"/>
      <c r="TXS162" s="49"/>
      <c r="TXT162" s="49"/>
      <c r="TXU162" s="49"/>
      <c r="TXV162" s="49"/>
      <c r="TXW162" s="49"/>
      <c r="TXX162" s="51"/>
      <c r="TXY162" s="48"/>
      <c r="TXZ162" s="49"/>
      <c r="TYA162" s="49"/>
      <c r="TYB162" s="49"/>
      <c r="TYC162" s="49"/>
      <c r="TYD162" s="49"/>
      <c r="TYE162" s="49"/>
      <c r="TYF162" s="51"/>
      <c r="TYG162" s="48"/>
      <c r="TYH162" s="49"/>
      <c r="TYI162" s="49"/>
      <c r="TYJ162" s="49"/>
      <c r="TYK162" s="49"/>
      <c r="TYL162" s="49"/>
      <c r="TYM162" s="49"/>
      <c r="TYN162" s="51"/>
      <c r="TYO162" s="48"/>
      <c r="TYP162" s="49"/>
      <c r="TYQ162" s="49"/>
      <c r="TYR162" s="49"/>
      <c r="TYS162" s="49"/>
      <c r="TYT162" s="49"/>
      <c r="TYU162" s="49"/>
      <c r="TYV162" s="51"/>
      <c r="TYW162" s="48"/>
      <c r="TYX162" s="49"/>
      <c r="TYY162" s="49"/>
      <c r="TYZ162" s="49"/>
      <c r="TZA162" s="49"/>
      <c r="TZB162" s="49"/>
      <c r="TZC162" s="49"/>
      <c r="TZD162" s="51"/>
      <c r="TZE162" s="48"/>
      <c r="TZF162" s="49"/>
      <c r="TZG162" s="49"/>
      <c r="TZH162" s="49"/>
      <c r="TZI162" s="49"/>
      <c r="TZJ162" s="49"/>
      <c r="TZK162" s="49"/>
      <c r="TZL162" s="51"/>
      <c r="TZM162" s="48"/>
      <c r="TZN162" s="49"/>
      <c r="TZO162" s="49"/>
      <c r="TZP162" s="49"/>
      <c r="TZQ162" s="49"/>
      <c r="TZR162" s="49"/>
      <c r="TZS162" s="49"/>
      <c r="TZT162" s="51"/>
      <c r="TZU162" s="48"/>
      <c r="TZV162" s="49"/>
      <c r="TZW162" s="49"/>
      <c r="TZX162" s="49"/>
      <c r="TZY162" s="49"/>
      <c r="TZZ162" s="49"/>
      <c r="UAA162" s="49"/>
      <c r="UAB162" s="51"/>
      <c r="UAC162" s="48"/>
      <c r="UAD162" s="49"/>
      <c r="UAE162" s="49"/>
      <c r="UAF162" s="49"/>
      <c r="UAG162" s="49"/>
      <c r="UAH162" s="49"/>
      <c r="UAI162" s="49"/>
      <c r="UAJ162" s="51"/>
      <c r="UAK162" s="48"/>
      <c r="UAL162" s="49"/>
      <c r="UAM162" s="49"/>
      <c r="UAN162" s="49"/>
      <c r="UAO162" s="49"/>
      <c r="UAP162" s="49"/>
      <c r="UAQ162" s="49"/>
      <c r="UAR162" s="51"/>
      <c r="UAS162" s="48"/>
      <c r="UAT162" s="49"/>
      <c r="UAU162" s="49"/>
      <c r="UAV162" s="49"/>
      <c r="UAW162" s="49"/>
      <c r="UAX162" s="49"/>
      <c r="UAY162" s="49"/>
      <c r="UAZ162" s="51"/>
      <c r="UBA162" s="48"/>
      <c r="UBB162" s="49"/>
      <c r="UBC162" s="49"/>
      <c r="UBD162" s="49"/>
      <c r="UBE162" s="49"/>
      <c r="UBF162" s="49"/>
      <c r="UBG162" s="49"/>
      <c r="UBH162" s="51"/>
      <c r="UBI162" s="48"/>
      <c r="UBJ162" s="49"/>
      <c r="UBK162" s="49"/>
      <c r="UBL162" s="49"/>
      <c r="UBM162" s="49"/>
      <c r="UBN162" s="49"/>
      <c r="UBO162" s="49"/>
      <c r="UBP162" s="51"/>
      <c r="UBQ162" s="48"/>
      <c r="UBR162" s="49"/>
      <c r="UBS162" s="49"/>
      <c r="UBT162" s="49"/>
      <c r="UBU162" s="49"/>
      <c r="UBV162" s="49"/>
      <c r="UBW162" s="49"/>
      <c r="UBX162" s="51"/>
      <c r="UBY162" s="48"/>
      <c r="UBZ162" s="49"/>
      <c r="UCA162" s="49"/>
      <c r="UCB162" s="49"/>
      <c r="UCC162" s="49"/>
      <c r="UCD162" s="49"/>
      <c r="UCE162" s="49"/>
      <c r="UCF162" s="51"/>
      <c r="UCG162" s="48"/>
      <c r="UCH162" s="49"/>
      <c r="UCI162" s="49"/>
      <c r="UCJ162" s="49"/>
      <c r="UCK162" s="49"/>
      <c r="UCL162" s="49"/>
      <c r="UCM162" s="49"/>
      <c r="UCN162" s="51"/>
      <c r="UCO162" s="48"/>
      <c r="UCP162" s="49"/>
      <c r="UCQ162" s="49"/>
      <c r="UCR162" s="49"/>
      <c r="UCS162" s="49"/>
      <c r="UCT162" s="49"/>
      <c r="UCU162" s="49"/>
      <c r="UCV162" s="51"/>
      <c r="UCW162" s="48"/>
      <c r="UCX162" s="49"/>
      <c r="UCY162" s="49"/>
      <c r="UCZ162" s="49"/>
      <c r="UDA162" s="49"/>
      <c r="UDB162" s="49"/>
      <c r="UDC162" s="49"/>
      <c r="UDD162" s="51"/>
      <c r="UDE162" s="48"/>
      <c r="UDF162" s="49"/>
      <c r="UDG162" s="49"/>
      <c r="UDH162" s="49"/>
      <c r="UDI162" s="49"/>
      <c r="UDJ162" s="49"/>
      <c r="UDK162" s="49"/>
      <c r="UDL162" s="51"/>
      <c r="UDM162" s="48"/>
      <c r="UDN162" s="49"/>
      <c r="UDO162" s="49"/>
      <c r="UDP162" s="49"/>
      <c r="UDQ162" s="49"/>
      <c r="UDR162" s="49"/>
      <c r="UDS162" s="49"/>
      <c r="UDT162" s="51"/>
      <c r="UDU162" s="48"/>
      <c r="UDV162" s="49"/>
      <c r="UDW162" s="49"/>
      <c r="UDX162" s="49"/>
      <c r="UDY162" s="49"/>
      <c r="UDZ162" s="49"/>
      <c r="UEA162" s="49"/>
      <c r="UEB162" s="51"/>
      <c r="UEC162" s="48"/>
      <c r="UED162" s="49"/>
      <c r="UEE162" s="49"/>
      <c r="UEF162" s="49"/>
      <c r="UEG162" s="49"/>
      <c r="UEH162" s="49"/>
      <c r="UEI162" s="49"/>
      <c r="UEJ162" s="51"/>
      <c r="UEK162" s="48"/>
      <c r="UEL162" s="49"/>
      <c r="UEM162" s="49"/>
      <c r="UEN162" s="49"/>
      <c r="UEO162" s="49"/>
      <c r="UEP162" s="49"/>
      <c r="UEQ162" s="49"/>
      <c r="UER162" s="51"/>
      <c r="UES162" s="48"/>
      <c r="UET162" s="49"/>
      <c r="UEU162" s="49"/>
      <c r="UEV162" s="49"/>
      <c r="UEW162" s="49"/>
      <c r="UEX162" s="49"/>
      <c r="UEY162" s="49"/>
      <c r="UEZ162" s="51"/>
      <c r="UFA162" s="48"/>
      <c r="UFB162" s="49"/>
      <c r="UFC162" s="49"/>
      <c r="UFD162" s="49"/>
      <c r="UFE162" s="49"/>
      <c r="UFF162" s="49"/>
      <c r="UFG162" s="49"/>
      <c r="UFH162" s="51"/>
      <c r="UFI162" s="48"/>
      <c r="UFJ162" s="49"/>
      <c r="UFK162" s="49"/>
      <c r="UFL162" s="49"/>
      <c r="UFM162" s="49"/>
      <c r="UFN162" s="49"/>
      <c r="UFO162" s="49"/>
      <c r="UFP162" s="51"/>
      <c r="UFQ162" s="48"/>
      <c r="UFR162" s="49"/>
      <c r="UFS162" s="49"/>
      <c r="UFT162" s="49"/>
      <c r="UFU162" s="49"/>
      <c r="UFV162" s="49"/>
      <c r="UFW162" s="49"/>
      <c r="UFX162" s="51"/>
      <c r="UFY162" s="48"/>
      <c r="UFZ162" s="49"/>
      <c r="UGA162" s="49"/>
      <c r="UGB162" s="49"/>
      <c r="UGC162" s="49"/>
      <c r="UGD162" s="49"/>
      <c r="UGE162" s="49"/>
      <c r="UGF162" s="51"/>
      <c r="UGG162" s="48"/>
      <c r="UGH162" s="49"/>
      <c r="UGI162" s="49"/>
      <c r="UGJ162" s="49"/>
      <c r="UGK162" s="49"/>
      <c r="UGL162" s="49"/>
      <c r="UGM162" s="49"/>
      <c r="UGN162" s="51"/>
      <c r="UGO162" s="48"/>
      <c r="UGP162" s="49"/>
      <c r="UGQ162" s="49"/>
      <c r="UGR162" s="49"/>
      <c r="UGS162" s="49"/>
      <c r="UGT162" s="49"/>
      <c r="UGU162" s="49"/>
      <c r="UGV162" s="51"/>
      <c r="UGW162" s="48"/>
      <c r="UGX162" s="49"/>
      <c r="UGY162" s="49"/>
      <c r="UGZ162" s="49"/>
      <c r="UHA162" s="49"/>
      <c r="UHB162" s="49"/>
      <c r="UHC162" s="49"/>
      <c r="UHD162" s="51"/>
      <c r="UHE162" s="48"/>
      <c r="UHF162" s="49"/>
      <c r="UHG162" s="49"/>
      <c r="UHH162" s="49"/>
      <c r="UHI162" s="49"/>
      <c r="UHJ162" s="49"/>
      <c r="UHK162" s="49"/>
      <c r="UHL162" s="51"/>
      <c r="UHM162" s="48"/>
      <c r="UHN162" s="49"/>
      <c r="UHO162" s="49"/>
      <c r="UHP162" s="49"/>
      <c r="UHQ162" s="49"/>
      <c r="UHR162" s="49"/>
      <c r="UHS162" s="49"/>
      <c r="UHT162" s="51"/>
      <c r="UHU162" s="48"/>
      <c r="UHV162" s="49"/>
      <c r="UHW162" s="49"/>
      <c r="UHX162" s="49"/>
      <c r="UHY162" s="49"/>
      <c r="UHZ162" s="49"/>
      <c r="UIA162" s="49"/>
      <c r="UIB162" s="51"/>
      <c r="UIC162" s="48"/>
      <c r="UID162" s="49"/>
      <c r="UIE162" s="49"/>
      <c r="UIF162" s="49"/>
      <c r="UIG162" s="49"/>
      <c r="UIH162" s="49"/>
      <c r="UII162" s="49"/>
      <c r="UIJ162" s="51"/>
      <c r="UIK162" s="48"/>
      <c r="UIL162" s="49"/>
      <c r="UIM162" s="49"/>
      <c r="UIN162" s="49"/>
      <c r="UIO162" s="49"/>
      <c r="UIP162" s="49"/>
      <c r="UIQ162" s="49"/>
      <c r="UIR162" s="51"/>
      <c r="UIS162" s="48"/>
      <c r="UIT162" s="49"/>
      <c r="UIU162" s="49"/>
      <c r="UIV162" s="49"/>
      <c r="UIW162" s="49"/>
      <c r="UIX162" s="49"/>
      <c r="UIY162" s="49"/>
      <c r="UIZ162" s="51"/>
      <c r="UJA162" s="48"/>
      <c r="UJB162" s="49"/>
      <c r="UJC162" s="49"/>
      <c r="UJD162" s="49"/>
      <c r="UJE162" s="49"/>
      <c r="UJF162" s="49"/>
      <c r="UJG162" s="49"/>
      <c r="UJH162" s="51"/>
      <c r="UJI162" s="48"/>
      <c r="UJJ162" s="49"/>
      <c r="UJK162" s="49"/>
      <c r="UJL162" s="49"/>
      <c r="UJM162" s="49"/>
      <c r="UJN162" s="49"/>
      <c r="UJO162" s="49"/>
      <c r="UJP162" s="51"/>
      <c r="UJQ162" s="48"/>
      <c r="UJR162" s="49"/>
      <c r="UJS162" s="49"/>
      <c r="UJT162" s="49"/>
      <c r="UJU162" s="49"/>
      <c r="UJV162" s="49"/>
      <c r="UJW162" s="49"/>
      <c r="UJX162" s="51"/>
      <c r="UJY162" s="48"/>
      <c r="UJZ162" s="49"/>
      <c r="UKA162" s="49"/>
      <c r="UKB162" s="49"/>
      <c r="UKC162" s="49"/>
      <c r="UKD162" s="49"/>
      <c r="UKE162" s="49"/>
      <c r="UKF162" s="51"/>
      <c r="UKG162" s="48"/>
      <c r="UKH162" s="49"/>
      <c r="UKI162" s="49"/>
      <c r="UKJ162" s="49"/>
      <c r="UKK162" s="49"/>
      <c r="UKL162" s="49"/>
      <c r="UKM162" s="49"/>
      <c r="UKN162" s="51"/>
      <c r="UKO162" s="48"/>
      <c r="UKP162" s="49"/>
      <c r="UKQ162" s="49"/>
      <c r="UKR162" s="49"/>
      <c r="UKS162" s="49"/>
      <c r="UKT162" s="49"/>
      <c r="UKU162" s="49"/>
      <c r="UKV162" s="51"/>
      <c r="UKW162" s="48"/>
      <c r="UKX162" s="49"/>
      <c r="UKY162" s="49"/>
      <c r="UKZ162" s="49"/>
      <c r="ULA162" s="49"/>
      <c r="ULB162" s="49"/>
      <c r="ULC162" s="49"/>
      <c r="ULD162" s="51"/>
      <c r="ULE162" s="48"/>
      <c r="ULF162" s="49"/>
      <c r="ULG162" s="49"/>
      <c r="ULH162" s="49"/>
      <c r="ULI162" s="49"/>
      <c r="ULJ162" s="49"/>
      <c r="ULK162" s="49"/>
      <c r="ULL162" s="51"/>
      <c r="ULM162" s="48"/>
      <c r="ULN162" s="49"/>
      <c r="ULO162" s="49"/>
      <c r="ULP162" s="49"/>
      <c r="ULQ162" s="49"/>
      <c r="ULR162" s="49"/>
      <c r="ULS162" s="49"/>
      <c r="ULT162" s="51"/>
      <c r="ULU162" s="48"/>
      <c r="ULV162" s="49"/>
      <c r="ULW162" s="49"/>
      <c r="ULX162" s="49"/>
      <c r="ULY162" s="49"/>
      <c r="ULZ162" s="49"/>
      <c r="UMA162" s="49"/>
      <c r="UMB162" s="51"/>
      <c r="UMC162" s="48"/>
      <c r="UMD162" s="49"/>
      <c r="UME162" s="49"/>
      <c r="UMF162" s="49"/>
      <c r="UMG162" s="49"/>
      <c r="UMH162" s="49"/>
      <c r="UMI162" s="49"/>
      <c r="UMJ162" s="51"/>
      <c r="UMK162" s="48"/>
      <c r="UML162" s="49"/>
      <c r="UMM162" s="49"/>
      <c r="UMN162" s="49"/>
      <c r="UMO162" s="49"/>
      <c r="UMP162" s="49"/>
      <c r="UMQ162" s="49"/>
      <c r="UMR162" s="51"/>
      <c r="UMS162" s="48"/>
      <c r="UMT162" s="49"/>
      <c r="UMU162" s="49"/>
      <c r="UMV162" s="49"/>
      <c r="UMW162" s="49"/>
      <c r="UMX162" s="49"/>
      <c r="UMY162" s="49"/>
      <c r="UMZ162" s="51"/>
      <c r="UNA162" s="48"/>
      <c r="UNB162" s="49"/>
      <c r="UNC162" s="49"/>
      <c r="UND162" s="49"/>
      <c r="UNE162" s="49"/>
      <c r="UNF162" s="49"/>
      <c r="UNG162" s="49"/>
      <c r="UNH162" s="51"/>
      <c r="UNI162" s="48"/>
      <c r="UNJ162" s="49"/>
      <c r="UNK162" s="49"/>
      <c r="UNL162" s="49"/>
      <c r="UNM162" s="49"/>
      <c r="UNN162" s="49"/>
      <c r="UNO162" s="49"/>
      <c r="UNP162" s="51"/>
      <c r="UNQ162" s="48"/>
      <c r="UNR162" s="49"/>
      <c r="UNS162" s="49"/>
      <c r="UNT162" s="49"/>
      <c r="UNU162" s="49"/>
      <c r="UNV162" s="49"/>
      <c r="UNW162" s="49"/>
      <c r="UNX162" s="51"/>
      <c r="UNY162" s="48"/>
      <c r="UNZ162" s="49"/>
      <c r="UOA162" s="49"/>
      <c r="UOB162" s="49"/>
      <c r="UOC162" s="49"/>
      <c r="UOD162" s="49"/>
      <c r="UOE162" s="49"/>
      <c r="UOF162" s="51"/>
      <c r="UOG162" s="48"/>
      <c r="UOH162" s="49"/>
      <c r="UOI162" s="49"/>
      <c r="UOJ162" s="49"/>
      <c r="UOK162" s="49"/>
      <c r="UOL162" s="49"/>
      <c r="UOM162" s="49"/>
      <c r="UON162" s="51"/>
      <c r="UOO162" s="48"/>
      <c r="UOP162" s="49"/>
      <c r="UOQ162" s="49"/>
      <c r="UOR162" s="49"/>
      <c r="UOS162" s="49"/>
      <c r="UOT162" s="49"/>
      <c r="UOU162" s="49"/>
      <c r="UOV162" s="51"/>
      <c r="UOW162" s="48"/>
      <c r="UOX162" s="49"/>
      <c r="UOY162" s="49"/>
      <c r="UOZ162" s="49"/>
      <c r="UPA162" s="49"/>
      <c r="UPB162" s="49"/>
      <c r="UPC162" s="49"/>
      <c r="UPD162" s="51"/>
      <c r="UPE162" s="48"/>
      <c r="UPF162" s="49"/>
      <c r="UPG162" s="49"/>
      <c r="UPH162" s="49"/>
      <c r="UPI162" s="49"/>
      <c r="UPJ162" s="49"/>
      <c r="UPK162" s="49"/>
      <c r="UPL162" s="51"/>
      <c r="UPM162" s="48"/>
      <c r="UPN162" s="49"/>
      <c r="UPO162" s="49"/>
      <c r="UPP162" s="49"/>
      <c r="UPQ162" s="49"/>
      <c r="UPR162" s="49"/>
      <c r="UPS162" s="49"/>
      <c r="UPT162" s="51"/>
      <c r="UPU162" s="48"/>
      <c r="UPV162" s="49"/>
      <c r="UPW162" s="49"/>
      <c r="UPX162" s="49"/>
      <c r="UPY162" s="49"/>
      <c r="UPZ162" s="49"/>
      <c r="UQA162" s="49"/>
      <c r="UQB162" s="51"/>
      <c r="UQC162" s="48"/>
      <c r="UQD162" s="49"/>
      <c r="UQE162" s="49"/>
      <c r="UQF162" s="49"/>
      <c r="UQG162" s="49"/>
      <c r="UQH162" s="49"/>
      <c r="UQI162" s="49"/>
      <c r="UQJ162" s="51"/>
      <c r="UQK162" s="48"/>
      <c r="UQL162" s="49"/>
      <c r="UQM162" s="49"/>
      <c r="UQN162" s="49"/>
      <c r="UQO162" s="49"/>
      <c r="UQP162" s="49"/>
      <c r="UQQ162" s="49"/>
      <c r="UQR162" s="51"/>
      <c r="UQS162" s="48"/>
      <c r="UQT162" s="49"/>
      <c r="UQU162" s="49"/>
      <c r="UQV162" s="49"/>
      <c r="UQW162" s="49"/>
      <c r="UQX162" s="49"/>
      <c r="UQY162" s="49"/>
      <c r="UQZ162" s="51"/>
      <c r="URA162" s="48"/>
      <c r="URB162" s="49"/>
      <c r="URC162" s="49"/>
      <c r="URD162" s="49"/>
      <c r="URE162" s="49"/>
      <c r="URF162" s="49"/>
      <c r="URG162" s="49"/>
      <c r="URH162" s="51"/>
      <c r="URI162" s="48"/>
      <c r="URJ162" s="49"/>
      <c r="URK162" s="49"/>
      <c r="URL162" s="49"/>
      <c r="URM162" s="49"/>
      <c r="URN162" s="49"/>
      <c r="URO162" s="49"/>
      <c r="URP162" s="51"/>
      <c r="URQ162" s="48"/>
      <c r="URR162" s="49"/>
      <c r="URS162" s="49"/>
      <c r="URT162" s="49"/>
      <c r="URU162" s="49"/>
      <c r="URV162" s="49"/>
      <c r="URW162" s="49"/>
      <c r="URX162" s="51"/>
      <c r="URY162" s="48"/>
      <c r="URZ162" s="49"/>
      <c r="USA162" s="49"/>
      <c r="USB162" s="49"/>
      <c r="USC162" s="49"/>
      <c r="USD162" s="49"/>
      <c r="USE162" s="49"/>
      <c r="USF162" s="51"/>
      <c r="USG162" s="48"/>
      <c r="USH162" s="49"/>
      <c r="USI162" s="49"/>
      <c r="USJ162" s="49"/>
      <c r="USK162" s="49"/>
      <c r="USL162" s="49"/>
      <c r="USM162" s="49"/>
      <c r="USN162" s="51"/>
      <c r="USO162" s="48"/>
      <c r="USP162" s="49"/>
      <c r="USQ162" s="49"/>
      <c r="USR162" s="49"/>
      <c r="USS162" s="49"/>
      <c r="UST162" s="49"/>
      <c r="USU162" s="49"/>
      <c r="USV162" s="51"/>
      <c r="USW162" s="48"/>
      <c r="USX162" s="49"/>
      <c r="USY162" s="49"/>
      <c r="USZ162" s="49"/>
      <c r="UTA162" s="49"/>
      <c r="UTB162" s="49"/>
      <c r="UTC162" s="49"/>
      <c r="UTD162" s="51"/>
      <c r="UTE162" s="48"/>
      <c r="UTF162" s="49"/>
      <c r="UTG162" s="49"/>
      <c r="UTH162" s="49"/>
      <c r="UTI162" s="49"/>
      <c r="UTJ162" s="49"/>
      <c r="UTK162" s="49"/>
      <c r="UTL162" s="51"/>
      <c r="UTM162" s="48"/>
      <c r="UTN162" s="49"/>
      <c r="UTO162" s="49"/>
      <c r="UTP162" s="49"/>
      <c r="UTQ162" s="49"/>
      <c r="UTR162" s="49"/>
      <c r="UTS162" s="49"/>
      <c r="UTT162" s="51"/>
      <c r="UTU162" s="48"/>
      <c r="UTV162" s="49"/>
      <c r="UTW162" s="49"/>
      <c r="UTX162" s="49"/>
      <c r="UTY162" s="49"/>
      <c r="UTZ162" s="49"/>
      <c r="UUA162" s="49"/>
      <c r="UUB162" s="51"/>
      <c r="UUC162" s="48"/>
      <c r="UUD162" s="49"/>
      <c r="UUE162" s="49"/>
      <c r="UUF162" s="49"/>
      <c r="UUG162" s="49"/>
      <c r="UUH162" s="49"/>
      <c r="UUI162" s="49"/>
      <c r="UUJ162" s="51"/>
      <c r="UUK162" s="48"/>
      <c r="UUL162" s="49"/>
      <c r="UUM162" s="49"/>
      <c r="UUN162" s="49"/>
      <c r="UUO162" s="49"/>
      <c r="UUP162" s="49"/>
      <c r="UUQ162" s="49"/>
      <c r="UUR162" s="51"/>
      <c r="UUS162" s="48"/>
      <c r="UUT162" s="49"/>
      <c r="UUU162" s="49"/>
      <c r="UUV162" s="49"/>
      <c r="UUW162" s="49"/>
      <c r="UUX162" s="49"/>
      <c r="UUY162" s="49"/>
      <c r="UUZ162" s="51"/>
      <c r="UVA162" s="48"/>
      <c r="UVB162" s="49"/>
      <c r="UVC162" s="49"/>
      <c r="UVD162" s="49"/>
      <c r="UVE162" s="49"/>
      <c r="UVF162" s="49"/>
      <c r="UVG162" s="49"/>
      <c r="UVH162" s="51"/>
      <c r="UVI162" s="48"/>
      <c r="UVJ162" s="49"/>
      <c r="UVK162" s="49"/>
      <c r="UVL162" s="49"/>
      <c r="UVM162" s="49"/>
      <c r="UVN162" s="49"/>
      <c r="UVO162" s="49"/>
      <c r="UVP162" s="51"/>
      <c r="UVQ162" s="48"/>
      <c r="UVR162" s="49"/>
      <c r="UVS162" s="49"/>
      <c r="UVT162" s="49"/>
      <c r="UVU162" s="49"/>
      <c r="UVV162" s="49"/>
      <c r="UVW162" s="49"/>
      <c r="UVX162" s="51"/>
      <c r="UVY162" s="48"/>
      <c r="UVZ162" s="49"/>
      <c r="UWA162" s="49"/>
      <c r="UWB162" s="49"/>
      <c r="UWC162" s="49"/>
      <c r="UWD162" s="49"/>
      <c r="UWE162" s="49"/>
      <c r="UWF162" s="51"/>
      <c r="UWG162" s="48"/>
      <c r="UWH162" s="49"/>
      <c r="UWI162" s="49"/>
      <c r="UWJ162" s="49"/>
      <c r="UWK162" s="49"/>
      <c r="UWL162" s="49"/>
      <c r="UWM162" s="49"/>
      <c r="UWN162" s="51"/>
      <c r="UWO162" s="48"/>
      <c r="UWP162" s="49"/>
      <c r="UWQ162" s="49"/>
      <c r="UWR162" s="49"/>
      <c r="UWS162" s="49"/>
      <c r="UWT162" s="49"/>
      <c r="UWU162" s="49"/>
      <c r="UWV162" s="51"/>
      <c r="UWW162" s="48"/>
      <c r="UWX162" s="49"/>
      <c r="UWY162" s="49"/>
      <c r="UWZ162" s="49"/>
      <c r="UXA162" s="49"/>
      <c r="UXB162" s="49"/>
      <c r="UXC162" s="49"/>
      <c r="UXD162" s="51"/>
      <c r="UXE162" s="48"/>
      <c r="UXF162" s="49"/>
      <c r="UXG162" s="49"/>
      <c r="UXH162" s="49"/>
      <c r="UXI162" s="49"/>
      <c r="UXJ162" s="49"/>
      <c r="UXK162" s="49"/>
      <c r="UXL162" s="51"/>
      <c r="UXM162" s="48"/>
      <c r="UXN162" s="49"/>
      <c r="UXO162" s="49"/>
      <c r="UXP162" s="49"/>
      <c r="UXQ162" s="49"/>
      <c r="UXR162" s="49"/>
      <c r="UXS162" s="49"/>
      <c r="UXT162" s="51"/>
      <c r="UXU162" s="48"/>
      <c r="UXV162" s="49"/>
      <c r="UXW162" s="49"/>
      <c r="UXX162" s="49"/>
      <c r="UXY162" s="49"/>
      <c r="UXZ162" s="49"/>
      <c r="UYA162" s="49"/>
      <c r="UYB162" s="51"/>
      <c r="UYC162" s="48"/>
      <c r="UYD162" s="49"/>
      <c r="UYE162" s="49"/>
      <c r="UYF162" s="49"/>
      <c r="UYG162" s="49"/>
      <c r="UYH162" s="49"/>
      <c r="UYI162" s="49"/>
      <c r="UYJ162" s="51"/>
      <c r="UYK162" s="48"/>
      <c r="UYL162" s="49"/>
      <c r="UYM162" s="49"/>
      <c r="UYN162" s="49"/>
      <c r="UYO162" s="49"/>
      <c r="UYP162" s="49"/>
      <c r="UYQ162" s="49"/>
      <c r="UYR162" s="51"/>
      <c r="UYS162" s="48"/>
      <c r="UYT162" s="49"/>
      <c r="UYU162" s="49"/>
      <c r="UYV162" s="49"/>
      <c r="UYW162" s="49"/>
      <c r="UYX162" s="49"/>
      <c r="UYY162" s="49"/>
      <c r="UYZ162" s="51"/>
      <c r="UZA162" s="48"/>
      <c r="UZB162" s="49"/>
      <c r="UZC162" s="49"/>
      <c r="UZD162" s="49"/>
      <c r="UZE162" s="49"/>
      <c r="UZF162" s="49"/>
      <c r="UZG162" s="49"/>
      <c r="UZH162" s="51"/>
      <c r="UZI162" s="48"/>
      <c r="UZJ162" s="49"/>
      <c r="UZK162" s="49"/>
      <c r="UZL162" s="49"/>
      <c r="UZM162" s="49"/>
      <c r="UZN162" s="49"/>
      <c r="UZO162" s="49"/>
      <c r="UZP162" s="51"/>
      <c r="UZQ162" s="48"/>
      <c r="UZR162" s="49"/>
      <c r="UZS162" s="49"/>
      <c r="UZT162" s="49"/>
      <c r="UZU162" s="49"/>
      <c r="UZV162" s="49"/>
      <c r="UZW162" s="49"/>
      <c r="UZX162" s="51"/>
      <c r="UZY162" s="48"/>
      <c r="UZZ162" s="49"/>
      <c r="VAA162" s="49"/>
      <c r="VAB162" s="49"/>
      <c r="VAC162" s="49"/>
      <c r="VAD162" s="49"/>
      <c r="VAE162" s="49"/>
      <c r="VAF162" s="51"/>
      <c r="VAG162" s="48"/>
      <c r="VAH162" s="49"/>
      <c r="VAI162" s="49"/>
      <c r="VAJ162" s="49"/>
      <c r="VAK162" s="49"/>
      <c r="VAL162" s="49"/>
      <c r="VAM162" s="49"/>
      <c r="VAN162" s="51"/>
      <c r="VAO162" s="48"/>
      <c r="VAP162" s="49"/>
      <c r="VAQ162" s="49"/>
      <c r="VAR162" s="49"/>
      <c r="VAS162" s="49"/>
      <c r="VAT162" s="49"/>
      <c r="VAU162" s="49"/>
      <c r="VAV162" s="51"/>
      <c r="VAW162" s="48"/>
      <c r="VAX162" s="49"/>
      <c r="VAY162" s="49"/>
      <c r="VAZ162" s="49"/>
      <c r="VBA162" s="49"/>
      <c r="VBB162" s="49"/>
      <c r="VBC162" s="49"/>
      <c r="VBD162" s="51"/>
      <c r="VBE162" s="48"/>
      <c r="VBF162" s="49"/>
      <c r="VBG162" s="49"/>
      <c r="VBH162" s="49"/>
      <c r="VBI162" s="49"/>
      <c r="VBJ162" s="49"/>
      <c r="VBK162" s="49"/>
      <c r="VBL162" s="51"/>
      <c r="VBM162" s="48"/>
      <c r="VBN162" s="49"/>
      <c r="VBO162" s="49"/>
      <c r="VBP162" s="49"/>
      <c r="VBQ162" s="49"/>
      <c r="VBR162" s="49"/>
      <c r="VBS162" s="49"/>
      <c r="VBT162" s="51"/>
      <c r="VBU162" s="48"/>
      <c r="VBV162" s="49"/>
      <c r="VBW162" s="49"/>
      <c r="VBX162" s="49"/>
      <c r="VBY162" s="49"/>
      <c r="VBZ162" s="49"/>
      <c r="VCA162" s="49"/>
      <c r="VCB162" s="51"/>
      <c r="VCC162" s="48"/>
      <c r="VCD162" s="49"/>
      <c r="VCE162" s="49"/>
      <c r="VCF162" s="49"/>
      <c r="VCG162" s="49"/>
      <c r="VCH162" s="49"/>
      <c r="VCI162" s="49"/>
      <c r="VCJ162" s="51"/>
      <c r="VCK162" s="48"/>
      <c r="VCL162" s="49"/>
      <c r="VCM162" s="49"/>
      <c r="VCN162" s="49"/>
      <c r="VCO162" s="49"/>
      <c r="VCP162" s="49"/>
      <c r="VCQ162" s="49"/>
      <c r="VCR162" s="51"/>
      <c r="VCS162" s="48"/>
      <c r="VCT162" s="49"/>
      <c r="VCU162" s="49"/>
      <c r="VCV162" s="49"/>
      <c r="VCW162" s="49"/>
      <c r="VCX162" s="49"/>
      <c r="VCY162" s="49"/>
      <c r="VCZ162" s="51"/>
      <c r="VDA162" s="48"/>
      <c r="VDB162" s="49"/>
      <c r="VDC162" s="49"/>
      <c r="VDD162" s="49"/>
      <c r="VDE162" s="49"/>
      <c r="VDF162" s="49"/>
      <c r="VDG162" s="49"/>
      <c r="VDH162" s="51"/>
      <c r="VDI162" s="48"/>
      <c r="VDJ162" s="49"/>
      <c r="VDK162" s="49"/>
      <c r="VDL162" s="49"/>
      <c r="VDM162" s="49"/>
      <c r="VDN162" s="49"/>
      <c r="VDO162" s="49"/>
      <c r="VDP162" s="51"/>
      <c r="VDQ162" s="48"/>
      <c r="VDR162" s="49"/>
      <c r="VDS162" s="49"/>
      <c r="VDT162" s="49"/>
      <c r="VDU162" s="49"/>
      <c r="VDV162" s="49"/>
      <c r="VDW162" s="49"/>
      <c r="VDX162" s="51"/>
      <c r="VDY162" s="48"/>
      <c r="VDZ162" s="49"/>
      <c r="VEA162" s="49"/>
      <c r="VEB162" s="49"/>
      <c r="VEC162" s="49"/>
      <c r="VED162" s="49"/>
      <c r="VEE162" s="49"/>
      <c r="VEF162" s="51"/>
      <c r="VEG162" s="48"/>
      <c r="VEH162" s="49"/>
      <c r="VEI162" s="49"/>
      <c r="VEJ162" s="49"/>
      <c r="VEK162" s="49"/>
      <c r="VEL162" s="49"/>
      <c r="VEM162" s="49"/>
      <c r="VEN162" s="51"/>
      <c r="VEO162" s="48"/>
      <c r="VEP162" s="49"/>
      <c r="VEQ162" s="49"/>
      <c r="VER162" s="49"/>
      <c r="VES162" s="49"/>
      <c r="VET162" s="49"/>
      <c r="VEU162" s="49"/>
      <c r="VEV162" s="51"/>
      <c r="VEW162" s="48"/>
      <c r="VEX162" s="49"/>
      <c r="VEY162" s="49"/>
      <c r="VEZ162" s="49"/>
      <c r="VFA162" s="49"/>
      <c r="VFB162" s="49"/>
      <c r="VFC162" s="49"/>
      <c r="VFD162" s="51"/>
      <c r="VFE162" s="48"/>
      <c r="VFF162" s="49"/>
      <c r="VFG162" s="49"/>
      <c r="VFH162" s="49"/>
      <c r="VFI162" s="49"/>
      <c r="VFJ162" s="49"/>
      <c r="VFK162" s="49"/>
      <c r="VFL162" s="51"/>
      <c r="VFM162" s="48"/>
      <c r="VFN162" s="49"/>
      <c r="VFO162" s="49"/>
      <c r="VFP162" s="49"/>
      <c r="VFQ162" s="49"/>
      <c r="VFR162" s="49"/>
      <c r="VFS162" s="49"/>
      <c r="VFT162" s="51"/>
      <c r="VFU162" s="48"/>
      <c r="VFV162" s="49"/>
      <c r="VFW162" s="49"/>
      <c r="VFX162" s="49"/>
      <c r="VFY162" s="49"/>
      <c r="VFZ162" s="49"/>
      <c r="VGA162" s="49"/>
      <c r="VGB162" s="51"/>
      <c r="VGC162" s="48"/>
      <c r="VGD162" s="49"/>
      <c r="VGE162" s="49"/>
      <c r="VGF162" s="49"/>
      <c r="VGG162" s="49"/>
      <c r="VGH162" s="49"/>
      <c r="VGI162" s="49"/>
      <c r="VGJ162" s="51"/>
      <c r="VGK162" s="48"/>
      <c r="VGL162" s="49"/>
      <c r="VGM162" s="49"/>
      <c r="VGN162" s="49"/>
      <c r="VGO162" s="49"/>
      <c r="VGP162" s="49"/>
      <c r="VGQ162" s="49"/>
      <c r="VGR162" s="51"/>
      <c r="VGS162" s="48"/>
      <c r="VGT162" s="49"/>
      <c r="VGU162" s="49"/>
      <c r="VGV162" s="49"/>
      <c r="VGW162" s="49"/>
      <c r="VGX162" s="49"/>
      <c r="VGY162" s="49"/>
      <c r="VGZ162" s="51"/>
      <c r="VHA162" s="48"/>
      <c r="VHB162" s="49"/>
      <c r="VHC162" s="49"/>
      <c r="VHD162" s="49"/>
      <c r="VHE162" s="49"/>
      <c r="VHF162" s="49"/>
      <c r="VHG162" s="49"/>
      <c r="VHH162" s="51"/>
      <c r="VHI162" s="48"/>
      <c r="VHJ162" s="49"/>
      <c r="VHK162" s="49"/>
      <c r="VHL162" s="49"/>
      <c r="VHM162" s="49"/>
      <c r="VHN162" s="49"/>
      <c r="VHO162" s="49"/>
      <c r="VHP162" s="51"/>
      <c r="VHQ162" s="48"/>
      <c r="VHR162" s="49"/>
      <c r="VHS162" s="49"/>
      <c r="VHT162" s="49"/>
      <c r="VHU162" s="49"/>
      <c r="VHV162" s="49"/>
      <c r="VHW162" s="49"/>
      <c r="VHX162" s="51"/>
      <c r="VHY162" s="48"/>
      <c r="VHZ162" s="49"/>
      <c r="VIA162" s="49"/>
      <c r="VIB162" s="49"/>
      <c r="VIC162" s="49"/>
      <c r="VID162" s="49"/>
      <c r="VIE162" s="49"/>
      <c r="VIF162" s="51"/>
      <c r="VIG162" s="48"/>
      <c r="VIH162" s="49"/>
      <c r="VII162" s="49"/>
      <c r="VIJ162" s="49"/>
      <c r="VIK162" s="49"/>
      <c r="VIL162" s="49"/>
      <c r="VIM162" s="49"/>
      <c r="VIN162" s="51"/>
      <c r="VIO162" s="48"/>
      <c r="VIP162" s="49"/>
      <c r="VIQ162" s="49"/>
      <c r="VIR162" s="49"/>
      <c r="VIS162" s="49"/>
      <c r="VIT162" s="49"/>
      <c r="VIU162" s="49"/>
      <c r="VIV162" s="51"/>
      <c r="VIW162" s="48"/>
      <c r="VIX162" s="49"/>
      <c r="VIY162" s="49"/>
      <c r="VIZ162" s="49"/>
      <c r="VJA162" s="49"/>
      <c r="VJB162" s="49"/>
      <c r="VJC162" s="49"/>
      <c r="VJD162" s="51"/>
      <c r="VJE162" s="48"/>
      <c r="VJF162" s="49"/>
      <c r="VJG162" s="49"/>
      <c r="VJH162" s="49"/>
      <c r="VJI162" s="49"/>
      <c r="VJJ162" s="49"/>
      <c r="VJK162" s="49"/>
      <c r="VJL162" s="51"/>
      <c r="VJM162" s="48"/>
      <c r="VJN162" s="49"/>
      <c r="VJO162" s="49"/>
      <c r="VJP162" s="49"/>
      <c r="VJQ162" s="49"/>
      <c r="VJR162" s="49"/>
      <c r="VJS162" s="49"/>
      <c r="VJT162" s="51"/>
      <c r="VJU162" s="48"/>
      <c r="VJV162" s="49"/>
      <c r="VJW162" s="49"/>
      <c r="VJX162" s="49"/>
      <c r="VJY162" s="49"/>
      <c r="VJZ162" s="49"/>
      <c r="VKA162" s="49"/>
      <c r="VKB162" s="51"/>
      <c r="VKC162" s="48"/>
      <c r="VKD162" s="49"/>
      <c r="VKE162" s="49"/>
      <c r="VKF162" s="49"/>
      <c r="VKG162" s="49"/>
      <c r="VKH162" s="49"/>
      <c r="VKI162" s="49"/>
      <c r="VKJ162" s="51"/>
      <c r="VKK162" s="48"/>
      <c r="VKL162" s="49"/>
      <c r="VKM162" s="49"/>
      <c r="VKN162" s="49"/>
      <c r="VKO162" s="49"/>
      <c r="VKP162" s="49"/>
      <c r="VKQ162" s="49"/>
      <c r="VKR162" s="51"/>
      <c r="VKS162" s="48"/>
      <c r="VKT162" s="49"/>
      <c r="VKU162" s="49"/>
      <c r="VKV162" s="49"/>
      <c r="VKW162" s="49"/>
      <c r="VKX162" s="49"/>
      <c r="VKY162" s="49"/>
      <c r="VKZ162" s="51"/>
      <c r="VLA162" s="48"/>
      <c r="VLB162" s="49"/>
      <c r="VLC162" s="49"/>
      <c r="VLD162" s="49"/>
      <c r="VLE162" s="49"/>
      <c r="VLF162" s="49"/>
      <c r="VLG162" s="49"/>
      <c r="VLH162" s="51"/>
      <c r="VLI162" s="48"/>
      <c r="VLJ162" s="49"/>
      <c r="VLK162" s="49"/>
      <c r="VLL162" s="49"/>
      <c r="VLM162" s="49"/>
      <c r="VLN162" s="49"/>
      <c r="VLO162" s="49"/>
      <c r="VLP162" s="51"/>
      <c r="VLQ162" s="48"/>
      <c r="VLR162" s="49"/>
      <c r="VLS162" s="49"/>
      <c r="VLT162" s="49"/>
      <c r="VLU162" s="49"/>
      <c r="VLV162" s="49"/>
      <c r="VLW162" s="49"/>
      <c r="VLX162" s="51"/>
      <c r="VLY162" s="48"/>
      <c r="VLZ162" s="49"/>
      <c r="VMA162" s="49"/>
      <c r="VMB162" s="49"/>
      <c r="VMC162" s="49"/>
      <c r="VMD162" s="49"/>
      <c r="VME162" s="49"/>
      <c r="VMF162" s="51"/>
      <c r="VMG162" s="48"/>
      <c r="VMH162" s="49"/>
      <c r="VMI162" s="49"/>
      <c r="VMJ162" s="49"/>
      <c r="VMK162" s="49"/>
      <c r="VML162" s="49"/>
      <c r="VMM162" s="49"/>
      <c r="VMN162" s="51"/>
      <c r="VMO162" s="48"/>
      <c r="VMP162" s="49"/>
      <c r="VMQ162" s="49"/>
      <c r="VMR162" s="49"/>
      <c r="VMS162" s="49"/>
      <c r="VMT162" s="49"/>
      <c r="VMU162" s="49"/>
      <c r="VMV162" s="51"/>
      <c r="VMW162" s="48"/>
      <c r="VMX162" s="49"/>
      <c r="VMY162" s="49"/>
      <c r="VMZ162" s="49"/>
      <c r="VNA162" s="49"/>
      <c r="VNB162" s="49"/>
      <c r="VNC162" s="49"/>
      <c r="VND162" s="51"/>
      <c r="VNE162" s="48"/>
      <c r="VNF162" s="49"/>
      <c r="VNG162" s="49"/>
      <c r="VNH162" s="49"/>
      <c r="VNI162" s="49"/>
      <c r="VNJ162" s="49"/>
      <c r="VNK162" s="49"/>
      <c r="VNL162" s="51"/>
      <c r="VNM162" s="48"/>
      <c r="VNN162" s="49"/>
      <c r="VNO162" s="49"/>
      <c r="VNP162" s="49"/>
      <c r="VNQ162" s="49"/>
      <c r="VNR162" s="49"/>
      <c r="VNS162" s="49"/>
      <c r="VNT162" s="51"/>
      <c r="VNU162" s="48"/>
      <c r="VNV162" s="49"/>
      <c r="VNW162" s="49"/>
      <c r="VNX162" s="49"/>
      <c r="VNY162" s="49"/>
      <c r="VNZ162" s="49"/>
      <c r="VOA162" s="49"/>
      <c r="VOB162" s="51"/>
      <c r="VOC162" s="48"/>
      <c r="VOD162" s="49"/>
      <c r="VOE162" s="49"/>
      <c r="VOF162" s="49"/>
      <c r="VOG162" s="49"/>
      <c r="VOH162" s="49"/>
      <c r="VOI162" s="49"/>
      <c r="VOJ162" s="51"/>
      <c r="VOK162" s="48"/>
      <c r="VOL162" s="49"/>
      <c r="VOM162" s="49"/>
      <c r="VON162" s="49"/>
      <c r="VOO162" s="49"/>
      <c r="VOP162" s="49"/>
      <c r="VOQ162" s="49"/>
      <c r="VOR162" s="51"/>
      <c r="VOS162" s="48"/>
      <c r="VOT162" s="49"/>
      <c r="VOU162" s="49"/>
      <c r="VOV162" s="49"/>
      <c r="VOW162" s="49"/>
      <c r="VOX162" s="49"/>
      <c r="VOY162" s="49"/>
      <c r="VOZ162" s="51"/>
      <c r="VPA162" s="48"/>
      <c r="VPB162" s="49"/>
      <c r="VPC162" s="49"/>
      <c r="VPD162" s="49"/>
      <c r="VPE162" s="49"/>
      <c r="VPF162" s="49"/>
      <c r="VPG162" s="49"/>
      <c r="VPH162" s="51"/>
      <c r="VPI162" s="48"/>
      <c r="VPJ162" s="49"/>
      <c r="VPK162" s="49"/>
      <c r="VPL162" s="49"/>
      <c r="VPM162" s="49"/>
      <c r="VPN162" s="49"/>
      <c r="VPO162" s="49"/>
      <c r="VPP162" s="51"/>
      <c r="VPQ162" s="48"/>
      <c r="VPR162" s="49"/>
      <c r="VPS162" s="49"/>
      <c r="VPT162" s="49"/>
      <c r="VPU162" s="49"/>
      <c r="VPV162" s="49"/>
      <c r="VPW162" s="49"/>
      <c r="VPX162" s="51"/>
      <c r="VPY162" s="48"/>
      <c r="VPZ162" s="49"/>
      <c r="VQA162" s="49"/>
      <c r="VQB162" s="49"/>
      <c r="VQC162" s="49"/>
      <c r="VQD162" s="49"/>
      <c r="VQE162" s="49"/>
      <c r="VQF162" s="51"/>
      <c r="VQG162" s="48"/>
      <c r="VQH162" s="49"/>
      <c r="VQI162" s="49"/>
      <c r="VQJ162" s="49"/>
      <c r="VQK162" s="49"/>
      <c r="VQL162" s="49"/>
      <c r="VQM162" s="49"/>
      <c r="VQN162" s="51"/>
      <c r="VQO162" s="48"/>
      <c r="VQP162" s="49"/>
      <c r="VQQ162" s="49"/>
      <c r="VQR162" s="49"/>
      <c r="VQS162" s="49"/>
      <c r="VQT162" s="49"/>
      <c r="VQU162" s="49"/>
      <c r="VQV162" s="51"/>
      <c r="VQW162" s="48"/>
      <c r="VQX162" s="49"/>
      <c r="VQY162" s="49"/>
      <c r="VQZ162" s="49"/>
      <c r="VRA162" s="49"/>
      <c r="VRB162" s="49"/>
      <c r="VRC162" s="49"/>
      <c r="VRD162" s="51"/>
      <c r="VRE162" s="48"/>
      <c r="VRF162" s="49"/>
      <c r="VRG162" s="49"/>
      <c r="VRH162" s="49"/>
      <c r="VRI162" s="49"/>
      <c r="VRJ162" s="49"/>
      <c r="VRK162" s="49"/>
      <c r="VRL162" s="51"/>
      <c r="VRM162" s="48"/>
      <c r="VRN162" s="49"/>
      <c r="VRO162" s="49"/>
      <c r="VRP162" s="49"/>
      <c r="VRQ162" s="49"/>
      <c r="VRR162" s="49"/>
      <c r="VRS162" s="49"/>
      <c r="VRT162" s="51"/>
      <c r="VRU162" s="48"/>
      <c r="VRV162" s="49"/>
      <c r="VRW162" s="49"/>
      <c r="VRX162" s="49"/>
      <c r="VRY162" s="49"/>
      <c r="VRZ162" s="49"/>
      <c r="VSA162" s="49"/>
      <c r="VSB162" s="51"/>
      <c r="VSC162" s="48"/>
      <c r="VSD162" s="49"/>
      <c r="VSE162" s="49"/>
      <c r="VSF162" s="49"/>
      <c r="VSG162" s="49"/>
      <c r="VSH162" s="49"/>
      <c r="VSI162" s="49"/>
      <c r="VSJ162" s="51"/>
      <c r="VSK162" s="48"/>
      <c r="VSL162" s="49"/>
      <c r="VSM162" s="49"/>
      <c r="VSN162" s="49"/>
      <c r="VSO162" s="49"/>
      <c r="VSP162" s="49"/>
      <c r="VSQ162" s="49"/>
      <c r="VSR162" s="51"/>
      <c r="VSS162" s="48"/>
      <c r="VST162" s="49"/>
      <c r="VSU162" s="49"/>
      <c r="VSV162" s="49"/>
      <c r="VSW162" s="49"/>
      <c r="VSX162" s="49"/>
      <c r="VSY162" s="49"/>
      <c r="VSZ162" s="51"/>
      <c r="VTA162" s="48"/>
      <c r="VTB162" s="49"/>
      <c r="VTC162" s="49"/>
      <c r="VTD162" s="49"/>
      <c r="VTE162" s="49"/>
      <c r="VTF162" s="49"/>
      <c r="VTG162" s="49"/>
      <c r="VTH162" s="51"/>
      <c r="VTI162" s="48"/>
      <c r="VTJ162" s="49"/>
      <c r="VTK162" s="49"/>
      <c r="VTL162" s="49"/>
      <c r="VTM162" s="49"/>
      <c r="VTN162" s="49"/>
      <c r="VTO162" s="49"/>
      <c r="VTP162" s="51"/>
      <c r="VTQ162" s="48"/>
      <c r="VTR162" s="49"/>
      <c r="VTS162" s="49"/>
      <c r="VTT162" s="49"/>
      <c r="VTU162" s="49"/>
      <c r="VTV162" s="49"/>
      <c r="VTW162" s="49"/>
      <c r="VTX162" s="51"/>
      <c r="VTY162" s="48"/>
      <c r="VTZ162" s="49"/>
      <c r="VUA162" s="49"/>
      <c r="VUB162" s="49"/>
      <c r="VUC162" s="49"/>
      <c r="VUD162" s="49"/>
      <c r="VUE162" s="49"/>
      <c r="VUF162" s="51"/>
      <c r="VUG162" s="48"/>
      <c r="VUH162" s="49"/>
      <c r="VUI162" s="49"/>
      <c r="VUJ162" s="49"/>
      <c r="VUK162" s="49"/>
      <c r="VUL162" s="49"/>
      <c r="VUM162" s="49"/>
      <c r="VUN162" s="51"/>
      <c r="VUO162" s="48"/>
      <c r="VUP162" s="49"/>
      <c r="VUQ162" s="49"/>
      <c r="VUR162" s="49"/>
      <c r="VUS162" s="49"/>
      <c r="VUT162" s="49"/>
      <c r="VUU162" s="49"/>
      <c r="VUV162" s="51"/>
      <c r="VUW162" s="48"/>
      <c r="VUX162" s="49"/>
      <c r="VUY162" s="49"/>
      <c r="VUZ162" s="49"/>
      <c r="VVA162" s="49"/>
      <c r="VVB162" s="49"/>
      <c r="VVC162" s="49"/>
      <c r="VVD162" s="51"/>
      <c r="VVE162" s="48"/>
      <c r="VVF162" s="49"/>
      <c r="VVG162" s="49"/>
      <c r="VVH162" s="49"/>
      <c r="VVI162" s="49"/>
      <c r="VVJ162" s="49"/>
      <c r="VVK162" s="49"/>
      <c r="VVL162" s="51"/>
      <c r="VVM162" s="48"/>
      <c r="VVN162" s="49"/>
      <c r="VVO162" s="49"/>
      <c r="VVP162" s="49"/>
      <c r="VVQ162" s="49"/>
      <c r="VVR162" s="49"/>
      <c r="VVS162" s="49"/>
      <c r="VVT162" s="51"/>
      <c r="VVU162" s="48"/>
      <c r="VVV162" s="49"/>
      <c r="VVW162" s="49"/>
      <c r="VVX162" s="49"/>
      <c r="VVY162" s="49"/>
      <c r="VVZ162" s="49"/>
      <c r="VWA162" s="49"/>
      <c r="VWB162" s="51"/>
      <c r="VWC162" s="48"/>
      <c r="VWD162" s="49"/>
      <c r="VWE162" s="49"/>
      <c r="VWF162" s="49"/>
      <c r="VWG162" s="49"/>
      <c r="VWH162" s="49"/>
      <c r="VWI162" s="49"/>
      <c r="VWJ162" s="51"/>
      <c r="VWK162" s="48"/>
      <c r="VWL162" s="49"/>
      <c r="VWM162" s="49"/>
      <c r="VWN162" s="49"/>
      <c r="VWO162" s="49"/>
      <c r="VWP162" s="49"/>
      <c r="VWQ162" s="49"/>
      <c r="VWR162" s="51"/>
      <c r="VWS162" s="48"/>
      <c r="VWT162" s="49"/>
      <c r="VWU162" s="49"/>
      <c r="VWV162" s="49"/>
      <c r="VWW162" s="49"/>
      <c r="VWX162" s="49"/>
      <c r="VWY162" s="49"/>
      <c r="VWZ162" s="51"/>
      <c r="VXA162" s="48"/>
      <c r="VXB162" s="49"/>
      <c r="VXC162" s="49"/>
      <c r="VXD162" s="49"/>
      <c r="VXE162" s="49"/>
      <c r="VXF162" s="49"/>
      <c r="VXG162" s="49"/>
      <c r="VXH162" s="51"/>
      <c r="VXI162" s="48"/>
      <c r="VXJ162" s="49"/>
      <c r="VXK162" s="49"/>
      <c r="VXL162" s="49"/>
      <c r="VXM162" s="49"/>
      <c r="VXN162" s="49"/>
      <c r="VXO162" s="49"/>
      <c r="VXP162" s="51"/>
      <c r="VXQ162" s="48"/>
      <c r="VXR162" s="49"/>
      <c r="VXS162" s="49"/>
      <c r="VXT162" s="49"/>
      <c r="VXU162" s="49"/>
      <c r="VXV162" s="49"/>
      <c r="VXW162" s="49"/>
      <c r="VXX162" s="51"/>
      <c r="VXY162" s="48"/>
      <c r="VXZ162" s="49"/>
      <c r="VYA162" s="49"/>
      <c r="VYB162" s="49"/>
      <c r="VYC162" s="49"/>
      <c r="VYD162" s="49"/>
      <c r="VYE162" s="49"/>
      <c r="VYF162" s="51"/>
      <c r="VYG162" s="48"/>
      <c r="VYH162" s="49"/>
      <c r="VYI162" s="49"/>
      <c r="VYJ162" s="49"/>
      <c r="VYK162" s="49"/>
      <c r="VYL162" s="49"/>
      <c r="VYM162" s="49"/>
      <c r="VYN162" s="51"/>
      <c r="VYO162" s="48"/>
      <c r="VYP162" s="49"/>
      <c r="VYQ162" s="49"/>
      <c r="VYR162" s="49"/>
      <c r="VYS162" s="49"/>
      <c r="VYT162" s="49"/>
      <c r="VYU162" s="49"/>
      <c r="VYV162" s="51"/>
      <c r="VYW162" s="48"/>
      <c r="VYX162" s="49"/>
      <c r="VYY162" s="49"/>
      <c r="VYZ162" s="49"/>
      <c r="VZA162" s="49"/>
      <c r="VZB162" s="49"/>
      <c r="VZC162" s="49"/>
      <c r="VZD162" s="51"/>
      <c r="VZE162" s="48"/>
      <c r="VZF162" s="49"/>
      <c r="VZG162" s="49"/>
      <c r="VZH162" s="49"/>
      <c r="VZI162" s="49"/>
      <c r="VZJ162" s="49"/>
      <c r="VZK162" s="49"/>
      <c r="VZL162" s="51"/>
      <c r="VZM162" s="48"/>
      <c r="VZN162" s="49"/>
      <c r="VZO162" s="49"/>
      <c r="VZP162" s="49"/>
      <c r="VZQ162" s="49"/>
      <c r="VZR162" s="49"/>
      <c r="VZS162" s="49"/>
      <c r="VZT162" s="51"/>
      <c r="VZU162" s="48"/>
      <c r="VZV162" s="49"/>
      <c r="VZW162" s="49"/>
      <c r="VZX162" s="49"/>
      <c r="VZY162" s="49"/>
      <c r="VZZ162" s="49"/>
      <c r="WAA162" s="49"/>
      <c r="WAB162" s="51"/>
      <c r="WAC162" s="48"/>
      <c r="WAD162" s="49"/>
      <c r="WAE162" s="49"/>
      <c r="WAF162" s="49"/>
      <c r="WAG162" s="49"/>
      <c r="WAH162" s="49"/>
      <c r="WAI162" s="49"/>
      <c r="WAJ162" s="51"/>
      <c r="WAK162" s="48"/>
      <c r="WAL162" s="49"/>
      <c r="WAM162" s="49"/>
      <c r="WAN162" s="49"/>
      <c r="WAO162" s="49"/>
      <c r="WAP162" s="49"/>
      <c r="WAQ162" s="49"/>
      <c r="WAR162" s="51"/>
      <c r="WAS162" s="48"/>
      <c r="WAT162" s="49"/>
      <c r="WAU162" s="49"/>
      <c r="WAV162" s="49"/>
      <c r="WAW162" s="49"/>
      <c r="WAX162" s="49"/>
      <c r="WAY162" s="49"/>
      <c r="WAZ162" s="51"/>
      <c r="WBA162" s="48"/>
      <c r="WBB162" s="49"/>
      <c r="WBC162" s="49"/>
      <c r="WBD162" s="49"/>
      <c r="WBE162" s="49"/>
      <c r="WBF162" s="49"/>
      <c r="WBG162" s="49"/>
      <c r="WBH162" s="51"/>
      <c r="WBI162" s="48"/>
      <c r="WBJ162" s="49"/>
      <c r="WBK162" s="49"/>
      <c r="WBL162" s="49"/>
      <c r="WBM162" s="49"/>
      <c r="WBN162" s="49"/>
      <c r="WBO162" s="49"/>
      <c r="WBP162" s="51"/>
      <c r="WBQ162" s="48"/>
      <c r="WBR162" s="49"/>
      <c r="WBS162" s="49"/>
      <c r="WBT162" s="49"/>
      <c r="WBU162" s="49"/>
      <c r="WBV162" s="49"/>
      <c r="WBW162" s="49"/>
      <c r="WBX162" s="51"/>
      <c r="WBY162" s="48"/>
      <c r="WBZ162" s="49"/>
      <c r="WCA162" s="49"/>
      <c r="WCB162" s="49"/>
      <c r="WCC162" s="49"/>
      <c r="WCD162" s="49"/>
      <c r="WCE162" s="49"/>
      <c r="WCF162" s="51"/>
      <c r="WCG162" s="48"/>
      <c r="WCH162" s="49"/>
      <c r="WCI162" s="49"/>
      <c r="WCJ162" s="49"/>
      <c r="WCK162" s="49"/>
      <c r="WCL162" s="49"/>
      <c r="WCM162" s="49"/>
      <c r="WCN162" s="51"/>
      <c r="WCO162" s="48"/>
      <c r="WCP162" s="49"/>
      <c r="WCQ162" s="49"/>
      <c r="WCR162" s="49"/>
      <c r="WCS162" s="49"/>
      <c r="WCT162" s="49"/>
      <c r="WCU162" s="49"/>
      <c r="WCV162" s="51"/>
      <c r="WCW162" s="48"/>
      <c r="WCX162" s="49"/>
      <c r="WCY162" s="49"/>
      <c r="WCZ162" s="49"/>
      <c r="WDA162" s="49"/>
      <c r="WDB162" s="49"/>
      <c r="WDC162" s="49"/>
      <c r="WDD162" s="51"/>
      <c r="WDE162" s="48"/>
      <c r="WDF162" s="49"/>
      <c r="WDG162" s="49"/>
      <c r="WDH162" s="49"/>
      <c r="WDI162" s="49"/>
      <c r="WDJ162" s="49"/>
      <c r="WDK162" s="49"/>
      <c r="WDL162" s="51"/>
      <c r="WDM162" s="48"/>
      <c r="WDN162" s="49"/>
      <c r="WDO162" s="49"/>
      <c r="WDP162" s="49"/>
      <c r="WDQ162" s="49"/>
      <c r="WDR162" s="49"/>
      <c r="WDS162" s="49"/>
      <c r="WDT162" s="51"/>
      <c r="WDU162" s="48"/>
      <c r="WDV162" s="49"/>
      <c r="WDW162" s="49"/>
      <c r="WDX162" s="49"/>
      <c r="WDY162" s="49"/>
      <c r="WDZ162" s="49"/>
      <c r="WEA162" s="49"/>
      <c r="WEB162" s="51"/>
      <c r="WEC162" s="48"/>
      <c r="WED162" s="49"/>
      <c r="WEE162" s="49"/>
      <c r="WEF162" s="49"/>
      <c r="WEG162" s="49"/>
      <c r="WEH162" s="49"/>
      <c r="WEI162" s="49"/>
      <c r="WEJ162" s="51"/>
      <c r="WEK162" s="48"/>
      <c r="WEL162" s="49"/>
      <c r="WEM162" s="49"/>
      <c r="WEN162" s="49"/>
      <c r="WEO162" s="49"/>
      <c r="WEP162" s="49"/>
      <c r="WEQ162" s="49"/>
      <c r="WER162" s="51"/>
      <c r="WES162" s="48"/>
      <c r="WET162" s="49"/>
      <c r="WEU162" s="49"/>
      <c r="WEV162" s="49"/>
      <c r="WEW162" s="49"/>
      <c r="WEX162" s="49"/>
      <c r="WEY162" s="49"/>
      <c r="WEZ162" s="51"/>
      <c r="WFA162" s="48"/>
      <c r="WFB162" s="49"/>
      <c r="WFC162" s="49"/>
      <c r="WFD162" s="49"/>
      <c r="WFE162" s="49"/>
      <c r="WFF162" s="49"/>
      <c r="WFG162" s="49"/>
      <c r="WFH162" s="51"/>
      <c r="WFI162" s="48"/>
      <c r="WFJ162" s="49"/>
      <c r="WFK162" s="49"/>
      <c r="WFL162" s="49"/>
      <c r="WFM162" s="49"/>
      <c r="WFN162" s="49"/>
      <c r="WFO162" s="49"/>
      <c r="WFP162" s="51"/>
      <c r="WFQ162" s="48"/>
      <c r="WFR162" s="49"/>
      <c r="WFS162" s="49"/>
      <c r="WFT162" s="49"/>
      <c r="WFU162" s="49"/>
      <c r="WFV162" s="49"/>
      <c r="WFW162" s="49"/>
      <c r="WFX162" s="51"/>
      <c r="WFY162" s="48"/>
      <c r="WFZ162" s="49"/>
      <c r="WGA162" s="49"/>
      <c r="WGB162" s="49"/>
      <c r="WGC162" s="49"/>
      <c r="WGD162" s="49"/>
      <c r="WGE162" s="49"/>
      <c r="WGF162" s="51"/>
      <c r="WGG162" s="48"/>
      <c r="WGH162" s="49"/>
      <c r="WGI162" s="49"/>
      <c r="WGJ162" s="49"/>
      <c r="WGK162" s="49"/>
      <c r="WGL162" s="49"/>
      <c r="WGM162" s="49"/>
      <c r="WGN162" s="51"/>
      <c r="WGO162" s="48"/>
      <c r="WGP162" s="49"/>
      <c r="WGQ162" s="49"/>
      <c r="WGR162" s="49"/>
      <c r="WGS162" s="49"/>
      <c r="WGT162" s="49"/>
      <c r="WGU162" s="49"/>
      <c r="WGV162" s="51"/>
      <c r="WGW162" s="48"/>
      <c r="WGX162" s="49"/>
      <c r="WGY162" s="49"/>
      <c r="WGZ162" s="49"/>
      <c r="WHA162" s="49"/>
      <c r="WHB162" s="49"/>
      <c r="WHC162" s="49"/>
      <c r="WHD162" s="51"/>
      <c r="WHE162" s="48"/>
      <c r="WHF162" s="49"/>
      <c r="WHG162" s="49"/>
      <c r="WHH162" s="49"/>
      <c r="WHI162" s="49"/>
      <c r="WHJ162" s="49"/>
      <c r="WHK162" s="49"/>
      <c r="WHL162" s="51"/>
      <c r="WHM162" s="48"/>
      <c r="WHN162" s="49"/>
      <c r="WHO162" s="49"/>
      <c r="WHP162" s="49"/>
      <c r="WHQ162" s="49"/>
      <c r="WHR162" s="49"/>
      <c r="WHS162" s="49"/>
      <c r="WHT162" s="51"/>
      <c r="WHU162" s="48"/>
      <c r="WHV162" s="49"/>
      <c r="WHW162" s="49"/>
      <c r="WHX162" s="49"/>
      <c r="WHY162" s="49"/>
      <c r="WHZ162" s="49"/>
      <c r="WIA162" s="49"/>
      <c r="WIB162" s="51"/>
      <c r="WIC162" s="48"/>
      <c r="WID162" s="49"/>
      <c r="WIE162" s="49"/>
      <c r="WIF162" s="49"/>
      <c r="WIG162" s="49"/>
      <c r="WIH162" s="49"/>
      <c r="WII162" s="49"/>
      <c r="WIJ162" s="51"/>
      <c r="WIK162" s="48"/>
      <c r="WIL162" s="49"/>
      <c r="WIM162" s="49"/>
      <c r="WIN162" s="49"/>
      <c r="WIO162" s="49"/>
      <c r="WIP162" s="49"/>
      <c r="WIQ162" s="49"/>
      <c r="WIR162" s="51"/>
      <c r="WIS162" s="48"/>
      <c r="WIT162" s="49"/>
      <c r="WIU162" s="49"/>
      <c r="WIV162" s="49"/>
      <c r="WIW162" s="49"/>
      <c r="WIX162" s="49"/>
      <c r="WIY162" s="49"/>
      <c r="WIZ162" s="51"/>
      <c r="WJA162" s="48"/>
      <c r="WJB162" s="49"/>
      <c r="WJC162" s="49"/>
      <c r="WJD162" s="49"/>
      <c r="WJE162" s="49"/>
      <c r="WJF162" s="49"/>
      <c r="WJG162" s="49"/>
      <c r="WJH162" s="51"/>
      <c r="WJI162" s="48"/>
      <c r="WJJ162" s="49"/>
      <c r="WJK162" s="49"/>
      <c r="WJL162" s="49"/>
      <c r="WJM162" s="49"/>
      <c r="WJN162" s="49"/>
      <c r="WJO162" s="49"/>
      <c r="WJP162" s="51"/>
      <c r="WJQ162" s="48"/>
      <c r="WJR162" s="49"/>
      <c r="WJS162" s="49"/>
      <c r="WJT162" s="49"/>
      <c r="WJU162" s="49"/>
      <c r="WJV162" s="49"/>
      <c r="WJW162" s="49"/>
      <c r="WJX162" s="51"/>
      <c r="WJY162" s="48"/>
      <c r="WJZ162" s="49"/>
      <c r="WKA162" s="49"/>
      <c r="WKB162" s="49"/>
      <c r="WKC162" s="49"/>
      <c r="WKD162" s="49"/>
      <c r="WKE162" s="49"/>
      <c r="WKF162" s="51"/>
      <c r="WKG162" s="48"/>
      <c r="WKH162" s="49"/>
      <c r="WKI162" s="49"/>
      <c r="WKJ162" s="49"/>
      <c r="WKK162" s="49"/>
      <c r="WKL162" s="49"/>
      <c r="WKM162" s="49"/>
      <c r="WKN162" s="51"/>
      <c r="WKO162" s="48"/>
      <c r="WKP162" s="49"/>
      <c r="WKQ162" s="49"/>
      <c r="WKR162" s="49"/>
      <c r="WKS162" s="49"/>
      <c r="WKT162" s="49"/>
      <c r="WKU162" s="49"/>
      <c r="WKV162" s="51"/>
      <c r="WKW162" s="48"/>
      <c r="WKX162" s="49"/>
      <c r="WKY162" s="49"/>
      <c r="WKZ162" s="49"/>
      <c r="WLA162" s="49"/>
      <c r="WLB162" s="49"/>
      <c r="WLC162" s="49"/>
      <c r="WLD162" s="51"/>
      <c r="WLE162" s="48"/>
      <c r="WLF162" s="49"/>
      <c r="WLG162" s="49"/>
      <c r="WLH162" s="49"/>
      <c r="WLI162" s="49"/>
      <c r="WLJ162" s="49"/>
      <c r="WLK162" s="49"/>
      <c r="WLL162" s="51"/>
      <c r="WLM162" s="48"/>
      <c r="WLN162" s="49"/>
      <c r="WLO162" s="49"/>
      <c r="WLP162" s="49"/>
      <c r="WLQ162" s="49"/>
      <c r="WLR162" s="49"/>
      <c r="WLS162" s="49"/>
      <c r="WLT162" s="51"/>
      <c r="WLU162" s="48"/>
      <c r="WLV162" s="49"/>
      <c r="WLW162" s="49"/>
      <c r="WLX162" s="49"/>
      <c r="WLY162" s="49"/>
      <c r="WLZ162" s="49"/>
      <c r="WMA162" s="49"/>
      <c r="WMB162" s="51"/>
      <c r="WMC162" s="48"/>
      <c r="WMD162" s="49"/>
      <c r="WME162" s="49"/>
      <c r="WMF162" s="49"/>
      <c r="WMG162" s="49"/>
      <c r="WMH162" s="49"/>
      <c r="WMI162" s="49"/>
      <c r="WMJ162" s="51"/>
      <c r="WMK162" s="48"/>
      <c r="WML162" s="49"/>
      <c r="WMM162" s="49"/>
      <c r="WMN162" s="49"/>
      <c r="WMO162" s="49"/>
      <c r="WMP162" s="49"/>
      <c r="WMQ162" s="49"/>
      <c r="WMR162" s="51"/>
      <c r="WMS162" s="48"/>
      <c r="WMT162" s="49"/>
      <c r="WMU162" s="49"/>
      <c r="WMV162" s="49"/>
      <c r="WMW162" s="49"/>
      <c r="WMX162" s="49"/>
      <c r="WMY162" s="49"/>
      <c r="WMZ162" s="51"/>
      <c r="WNA162" s="48"/>
      <c r="WNB162" s="49"/>
      <c r="WNC162" s="49"/>
      <c r="WND162" s="49"/>
      <c r="WNE162" s="49"/>
      <c r="WNF162" s="49"/>
      <c r="WNG162" s="49"/>
      <c r="WNH162" s="51"/>
      <c r="WNI162" s="48"/>
      <c r="WNJ162" s="49"/>
      <c r="WNK162" s="49"/>
      <c r="WNL162" s="49"/>
      <c r="WNM162" s="49"/>
      <c r="WNN162" s="49"/>
      <c r="WNO162" s="49"/>
      <c r="WNP162" s="51"/>
      <c r="WNQ162" s="48"/>
      <c r="WNR162" s="49"/>
      <c r="WNS162" s="49"/>
      <c r="WNT162" s="49"/>
      <c r="WNU162" s="49"/>
      <c r="WNV162" s="49"/>
      <c r="WNW162" s="49"/>
      <c r="WNX162" s="51"/>
      <c r="WNY162" s="48"/>
      <c r="WNZ162" s="49"/>
      <c r="WOA162" s="49"/>
      <c r="WOB162" s="49"/>
      <c r="WOC162" s="49"/>
      <c r="WOD162" s="49"/>
      <c r="WOE162" s="49"/>
      <c r="WOF162" s="51"/>
      <c r="WOG162" s="48"/>
      <c r="WOH162" s="49"/>
      <c r="WOI162" s="49"/>
      <c r="WOJ162" s="49"/>
      <c r="WOK162" s="49"/>
      <c r="WOL162" s="49"/>
      <c r="WOM162" s="49"/>
      <c r="WON162" s="51"/>
      <c r="WOO162" s="48"/>
      <c r="WOP162" s="49"/>
      <c r="WOQ162" s="49"/>
      <c r="WOR162" s="49"/>
      <c r="WOS162" s="49"/>
      <c r="WOT162" s="49"/>
      <c r="WOU162" s="49"/>
      <c r="WOV162" s="51"/>
      <c r="WOW162" s="48"/>
      <c r="WOX162" s="49"/>
      <c r="WOY162" s="49"/>
      <c r="WOZ162" s="49"/>
      <c r="WPA162" s="49"/>
      <c r="WPB162" s="49"/>
      <c r="WPC162" s="49"/>
      <c r="WPD162" s="51"/>
      <c r="WPE162" s="48"/>
      <c r="WPF162" s="49"/>
      <c r="WPG162" s="49"/>
      <c r="WPH162" s="49"/>
      <c r="WPI162" s="49"/>
      <c r="WPJ162" s="49"/>
      <c r="WPK162" s="49"/>
      <c r="WPL162" s="51"/>
      <c r="WPM162" s="48"/>
      <c r="WPN162" s="49"/>
      <c r="WPO162" s="49"/>
      <c r="WPP162" s="49"/>
      <c r="WPQ162" s="49"/>
      <c r="WPR162" s="49"/>
      <c r="WPS162" s="49"/>
      <c r="WPT162" s="51"/>
      <c r="WPU162" s="48"/>
      <c r="WPV162" s="49"/>
      <c r="WPW162" s="49"/>
      <c r="WPX162" s="49"/>
      <c r="WPY162" s="49"/>
      <c r="WPZ162" s="49"/>
      <c r="WQA162" s="49"/>
      <c r="WQB162" s="51"/>
      <c r="WQC162" s="48"/>
      <c r="WQD162" s="49"/>
      <c r="WQE162" s="49"/>
      <c r="WQF162" s="49"/>
      <c r="WQG162" s="49"/>
      <c r="WQH162" s="49"/>
      <c r="WQI162" s="49"/>
      <c r="WQJ162" s="51"/>
      <c r="WQK162" s="48"/>
      <c r="WQL162" s="49"/>
      <c r="WQM162" s="49"/>
      <c r="WQN162" s="49"/>
      <c r="WQO162" s="49"/>
      <c r="WQP162" s="49"/>
      <c r="WQQ162" s="49"/>
      <c r="WQR162" s="51"/>
      <c r="WQS162" s="48"/>
      <c r="WQT162" s="49"/>
      <c r="WQU162" s="49"/>
      <c r="WQV162" s="49"/>
      <c r="WQW162" s="49"/>
      <c r="WQX162" s="49"/>
      <c r="WQY162" s="49"/>
      <c r="WQZ162" s="51"/>
      <c r="WRA162" s="48"/>
      <c r="WRB162" s="49"/>
      <c r="WRC162" s="49"/>
      <c r="WRD162" s="49"/>
      <c r="WRE162" s="49"/>
      <c r="WRF162" s="49"/>
      <c r="WRG162" s="49"/>
      <c r="WRH162" s="51"/>
      <c r="WRI162" s="48"/>
      <c r="WRJ162" s="49"/>
      <c r="WRK162" s="49"/>
      <c r="WRL162" s="49"/>
      <c r="WRM162" s="49"/>
      <c r="WRN162" s="49"/>
      <c r="WRO162" s="49"/>
      <c r="WRP162" s="51"/>
      <c r="WRQ162" s="48"/>
      <c r="WRR162" s="49"/>
      <c r="WRS162" s="49"/>
      <c r="WRT162" s="49"/>
      <c r="WRU162" s="49"/>
      <c r="WRV162" s="49"/>
      <c r="WRW162" s="49"/>
      <c r="WRX162" s="51"/>
      <c r="WRY162" s="48"/>
      <c r="WRZ162" s="49"/>
      <c r="WSA162" s="49"/>
      <c r="WSB162" s="49"/>
      <c r="WSC162" s="49"/>
      <c r="WSD162" s="49"/>
      <c r="WSE162" s="49"/>
      <c r="WSF162" s="51"/>
      <c r="WSG162" s="48"/>
      <c r="WSH162" s="49"/>
      <c r="WSI162" s="49"/>
      <c r="WSJ162" s="49"/>
      <c r="WSK162" s="49"/>
      <c r="WSL162" s="49"/>
      <c r="WSM162" s="49"/>
      <c r="WSN162" s="51"/>
      <c r="WSO162" s="48"/>
      <c r="WSP162" s="49"/>
      <c r="WSQ162" s="49"/>
      <c r="WSR162" s="49"/>
      <c r="WSS162" s="49"/>
      <c r="WST162" s="49"/>
      <c r="WSU162" s="49"/>
      <c r="WSV162" s="51"/>
      <c r="WSW162" s="48"/>
      <c r="WSX162" s="49"/>
      <c r="WSY162" s="49"/>
      <c r="WSZ162" s="49"/>
      <c r="WTA162" s="49"/>
      <c r="WTB162" s="49"/>
      <c r="WTC162" s="49"/>
      <c r="WTD162" s="51"/>
      <c r="WTE162" s="48"/>
      <c r="WTF162" s="49"/>
      <c r="WTG162" s="49"/>
      <c r="WTH162" s="49"/>
      <c r="WTI162" s="49"/>
      <c r="WTJ162" s="49"/>
      <c r="WTK162" s="49"/>
      <c r="WTL162" s="51"/>
      <c r="WTM162" s="48"/>
      <c r="WTN162" s="49"/>
      <c r="WTO162" s="49"/>
      <c r="WTP162" s="49"/>
      <c r="WTQ162" s="49"/>
      <c r="WTR162" s="49"/>
      <c r="WTS162" s="49"/>
      <c r="WTT162" s="51"/>
      <c r="WTU162" s="48"/>
      <c r="WTV162" s="49"/>
      <c r="WTW162" s="49"/>
      <c r="WTX162" s="49"/>
      <c r="WTY162" s="49"/>
      <c r="WTZ162" s="49"/>
      <c r="WUA162" s="49"/>
      <c r="WUB162" s="51"/>
      <c r="WUC162" s="48"/>
      <c r="WUD162" s="49"/>
      <c r="WUE162" s="49"/>
      <c r="WUF162" s="49"/>
      <c r="WUG162" s="49"/>
      <c r="WUH162" s="49"/>
      <c r="WUI162" s="49"/>
      <c r="WUJ162" s="51"/>
      <c r="WUK162" s="48"/>
      <c r="WUL162" s="49"/>
      <c r="WUM162" s="49"/>
      <c r="WUN162" s="49"/>
      <c r="WUO162" s="49"/>
      <c r="WUP162" s="49"/>
      <c r="WUQ162" s="49"/>
      <c r="WUR162" s="51"/>
      <c r="WUS162" s="48"/>
      <c r="WUT162" s="49"/>
      <c r="WUU162" s="49"/>
      <c r="WUV162" s="49"/>
      <c r="WUW162" s="49"/>
      <c r="WUX162" s="49"/>
      <c r="WUY162" s="49"/>
      <c r="WUZ162" s="51"/>
      <c r="WVA162" s="48"/>
      <c r="WVB162" s="49"/>
      <c r="WVC162" s="49"/>
      <c r="WVD162" s="49"/>
      <c r="WVE162" s="49"/>
      <c r="WVF162" s="49"/>
      <c r="WVG162" s="49"/>
      <c r="WVH162" s="51"/>
      <c r="WVI162" s="48"/>
      <c r="WVJ162" s="49"/>
      <c r="WVK162" s="49"/>
      <c r="WVL162" s="49"/>
      <c r="WVM162" s="49"/>
      <c r="WVN162" s="49"/>
      <c r="WVO162" s="49"/>
      <c r="WVP162" s="51"/>
      <c r="WVQ162" s="48"/>
      <c r="WVR162" s="49"/>
      <c r="WVS162" s="49"/>
      <c r="WVT162" s="49"/>
      <c r="WVU162" s="49"/>
      <c r="WVV162" s="49"/>
      <c r="WVW162" s="49"/>
      <c r="WVX162" s="51"/>
      <c r="WVY162" s="48"/>
      <c r="WVZ162" s="49"/>
      <c r="WWA162" s="49"/>
      <c r="WWB162" s="49"/>
      <c r="WWC162" s="49"/>
      <c r="WWD162" s="49"/>
      <c r="WWE162" s="49"/>
      <c r="WWF162" s="51"/>
      <c r="WWG162" s="48"/>
      <c r="WWH162" s="49"/>
      <c r="WWI162" s="49"/>
      <c r="WWJ162" s="49"/>
      <c r="WWK162" s="49"/>
      <c r="WWL162" s="49"/>
      <c r="WWM162" s="49"/>
      <c r="WWN162" s="51"/>
      <c r="WWO162" s="48"/>
      <c r="WWP162" s="49"/>
      <c r="WWQ162" s="49"/>
      <c r="WWR162" s="49"/>
      <c r="WWS162" s="49"/>
      <c r="WWT162" s="49"/>
      <c r="WWU162" s="49"/>
      <c r="WWV162" s="51"/>
      <c r="WWW162" s="48"/>
      <c r="WWX162" s="49"/>
      <c r="WWY162" s="49"/>
      <c r="WWZ162" s="49"/>
      <c r="WXA162" s="49"/>
      <c r="WXB162" s="49"/>
      <c r="WXC162" s="49"/>
      <c r="WXD162" s="51"/>
      <c r="WXE162" s="48"/>
      <c r="WXF162" s="49"/>
      <c r="WXG162" s="49"/>
      <c r="WXH162" s="49"/>
      <c r="WXI162" s="49"/>
      <c r="WXJ162" s="49"/>
      <c r="WXK162" s="49"/>
      <c r="WXL162" s="51"/>
      <c r="WXM162" s="48"/>
      <c r="WXN162" s="49"/>
      <c r="WXO162" s="49"/>
      <c r="WXP162" s="49"/>
      <c r="WXQ162" s="49"/>
      <c r="WXR162" s="49"/>
      <c r="WXS162" s="49"/>
      <c r="WXT162" s="51"/>
      <c r="WXU162" s="48"/>
      <c r="WXV162" s="49"/>
      <c r="WXW162" s="49"/>
      <c r="WXX162" s="49"/>
      <c r="WXY162" s="49"/>
      <c r="WXZ162" s="49"/>
      <c r="WYA162" s="49"/>
      <c r="WYB162" s="51"/>
      <c r="WYC162" s="48"/>
      <c r="WYD162" s="49"/>
      <c r="WYE162" s="49"/>
      <c r="WYF162" s="49"/>
      <c r="WYG162" s="49"/>
      <c r="WYH162" s="49"/>
      <c r="WYI162" s="49"/>
      <c r="WYJ162" s="51"/>
      <c r="WYK162" s="48"/>
      <c r="WYL162" s="49"/>
      <c r="WYM162" s="49"/>
      <c r="WYN162" s="49"/>
      <c r="WYO162" s="49"/>
      <c r="WYP162" s="49"/>
      <c r="WYQ162" s="49"/>
      <c r="WYR162" s="51"/>
      <c r="WYS162" s="48"/>
      <c r="WYT162" s="49"/>
      <c r="WYU162" s="49"/>
      <c r="WYV162" s="49"/>
      <c r="WYW162" s="49"/>
      <c r="WYX162" s="49"/>
      <c r="WYY162" s="49"/>
      <c r="WYZ162" s="51"/>
      <c r="WZA162" s="48"/>
      <c r="WZB162" s="49"/>
      <c r="WZC162" s="49"/>
      <c r="WZD162" s="49"/>
      <c r="WZE162" s="49"/>
      <c r="WZF162" s="49"/>
      <c r="WZG162" s="49"/>
      <c r="WZH162" s="51"/>
      <c r="WZI162" s="48"/>
      <c r="WZJ162" s="49"/>
      <c r="WZK162" s="49"/>
      <c r="WZL162" s="49"/>
      <c r="WZM162" s="49"/>
      <c r="WZN162" s="49"/>
      <c r="WZO162" s="49"/>
      <c r="WZP162" s="51"/>
      <c r="WZQ162" s="48"/>
      <c r="WZR162" s="49"/>
      <c r="WZS162" s="49"/>
      <c r="WZT162" s="49"/>
      <c r="WZU162" s="49"/>
      <c r="WZV162" s="49"/>
      <c r="WZW162" s="49"/>
      <c r="WZX162" s="51"/>
      <c r="WZY162" s="48"/>
      <c r="WZZ162" s="49"/>
      <c r="XAA162" s="49"/>
      <c r="XAB162" s="49"/>
      <c r="XAC162" s="49"/>
      <c r="XAD162" s="49"/>
      <c r="XAE162" s="49"/>
      <c r="XAF162" s="51"/>
      <c r="XAG162" s="48"/>
      <c r="XAH162" s="49"/>
      <c r="XAI162" s="49"/>
      <c r="XAJ162" s="49"/>
      <c r="XAK162" s="49"/>
      <c r="XAL162" s="49"/>
      <c r="XAM162" s="49"/>
      <c r="XAN162" s="51"/>
      <c r="XAO162" s="48"/>
      <c r="XAP162" s="49"/>
      <c r="XAQ162" s="49"/>
      <c r="XAR162" s="49"/>
      <c r="XAS162" s="49"/>
      <c r="XAT162" s="49"/>
      <c r="XAU162" s="49"/>
      <c r="XAV162" s="51"/>
      <c r="XAW162" s="48"/>
      <c r="XAX162" s="49"/>
      <c r="XAY162" s="49"/>
      <c r="XAZ162" s="49"/>
      <c r="XBA162" s="49"/>
      <c r="XBB162" s="49"/>
      <c r="XBC162" s="49"/>
      <c r="XBD162" s="51"/>
      <c r="XBE162" s="48"/>
      <c r="XBF162" s="49"/>
      <c r="XBG162" s="49"/>
      <c r="XBH162" s="49"/>
      <c r="XBI162" s="49"/>
      <c r="XBJ162" s="49"/>
      <c r="XBK162" s="49"/>
      <c r="XBL162" s="51"/>
      <c r="XBM162" s="48"/>
      <c r="XBN162" s="49"/>
      <c r="XBO162" s="49"/>
      <c r="XBP162" s="49"/>
      <c r="XBQ162" s="49"/>
      <c r="XBR162" s="49"/>
      <c r="XBS162" s="49"/>
      <c r="XBT162" s="51"/>
      <c r="XBU162" s="48"/>
      <c r="XBV162" s="49"/>
      <c r="XBW162" s="49"/>
      <c r="XBX162" s="49"/>
      <c r="XBY162" s="49"/>
      <c r="XBZ162" s="49"/>
      <c r="XCA162" s="49"/>
      <c r="XCB162" s="51"/>
      <c r="XCC162" s="48"/>
      <c r="XCD162" s="49"/>
      <c r="XCE162" s="49"/>
      <c r="XCF162" s="49"/>
      <c r="XCG162" s="49"/>
      <c r="XCH162" s="49"/>
      <c r="XCI162" s="49"/>
      <c r="XCJ162" s="51"/>
      <c r="XCK162" s="48"/>
      <c r="XCL162" s="49"/>
      <c r="XCM162" s="49"/>
      <c r="XCN162" s="49"/>
      <c r="XCO162" s="49"/>
      <c r="XCP162" s="49"/>
      <c r="XCQ162" s="49"/>
      <c r="XCR162" s="51"/>
      <c r="XCS162" s="48"/>
      <c r="XCT162" s="49"/>
      <c r="XCU162" s="49"/>
      <c r="XCV162" s="49"/>
      <c r="XCW162" s="49"/>
      <c r="XCX162" s="49"/>
      <c r="XCY162" s="49"/>
      <c r="XCZ162" s="51"/>
      <c r="XDA162" s="48"/>
      <c r="XDB162" s="49"/>
      <c r="XDC162" s="49"/>
      <c r="XDD162" s="49"/>
      <c r="XDE162" s="49"/>
      <c r="XDF162" s="49"/>
      <c r="XDG162" s="49"/>
      <c r="XDH162" s="51"/>
      <c r="XDI162" s="48"/>
      <c r="XDJ162" s="49"/>
      <c r="XDK162" s="49"/>
      <c r="XDL162" s="49"/>
      <c r="XDM162" s="49"/>
      <c r="XDN162" s="49"/>
      <c r="XDO162" s="49"/>
      <c r="XDP162" s="51"/>
      <c r="XDQ162" s="48"/>
      <c r="XDR162" s="49"/>
      <c r="XDS162" s="49"/>
      <c r="XDT162" s="49"/>
      <c r="XDU162" s="49"/>
      <c r="XDV162" s="49"/>
      <c r="XDW162" s="49"/>
      <c r="XDX162" s="51"/>
      <c r="XDY162" s="48"/>
      <c r="XDZ162" s="49"/>
      <c r="XEA162" s="49"/>
      <c r="XEB162" s="49"/>
      <c r="XEC162" s="49"/>
      <c r="XED162" s="49"/>
      <c r="XEE162" s="49"/>
      <c r="XEF162" s="51"/>
      <c r="XEG162" s="48"/>
      <c r="XEH162" s="49"/>
      <c r="XEI162" s="49"/>
      <c r="XEJ162" s="49"/>
      <c r="XEK162" s="49"/>
      <c r="XEL162" s="49"/>
      <c r="XEM162" s="49"/>
      <c r="XEN162" s="51"/>
      <c r="XEO162" s="48"/>
      <c r="XEP162" s="49"/>
      <c r="XEQ162" s="49"/>
      <c r="XER162" s="49"/>
      <c r="XES162" s="49"/>
      <c r="XET162" s="49"/>
      <c r="XEU162" s="49"/>
      <c r="XEV162" s="51"/>
      <c r="XEW162" s="48"/>
      <c r="XEX162" s="49"/>
      <c r="XEY162" s="49"/>
      <c r="XEZ162" s="49"/>
      <c r="XFA162" s="49"/>
      <c r="XFB162" s="49"/>
      <c r="XFC162" s="49"/>
      <c r="XFD162" s="51"/>
    </row>
    <row r="163" spans="1:16384" s="1" customFormat="1" ht="33.6" customHeight="1" x14ac:dyDescent="0.2">
      <c r="A163" s="90" t="s">
        <v>42</v>
      </c>
      <c r="B163" s="91"/>
      <c r="C163" s="91"/>
      <c r="D163" s="91"/>
      <c r="E163" s="91"/>
      <c r="F163" s="92"/>
      <c r="G163" s="24" t="s">
        <v>17</v>
      </c>
      <c r="H163" s="24" t="s">
        <v>87</v>
      </c>
    </row>
    <row r="164" spans="1:16384" s="8" customFormat="1" x14ac:dyDescent="0.2">
      <c r="A164" s="93" t="s">
        <v>2</v>
      </c>
      <c r="B164" s="93"/>
      <c r="C164" s="93"/>
      <c r="D164" s="93"/>
      <c r="E164" s="93"/>
      <c r="F164" s="93"/>
      <c r="G164" s="23">
        <f>SUM(G166:G180)</f>
        <v>754</v>
      </c>
      <c r="H164" s="53">
        <f>SUM(H166:H180)</f>
        <v>135032</v>
      </c>
      <c r="J164" s="10"/>
    </row>
    <row r="165" spans="1:16384" s="1" customFormat="1" x14ac:dyDescent="0.2">
      <c r="A165" s="84" t="s">
        <v>19</v>
      </c>
      <c r="B165" s="85"/>
      <c r="C165" s="85"/>
      <c r="D165" s="85"/>
      <c r="E165" s="85"/>
      <c r="F165" s="85"/>
      <c r="G165" s="85"/>
      <c r="H165" s="86"/>
    </row>
    <row r="166" spans="1:16384" s="58" customFormat="1" x14ac:dyDescent="0.2">
      <c r="A166" s="84" t="s">
        <v>54</v>
      </c>
      <c r="B166" s="85"/>
      <c r="C166" s="85"/>
      <c r="D166" s="85"/>
      <c r="E166" s="85"/>
      <c r="F166" s="86"/>
      <c r="G166" s="56">
        <v>125</v>
      </c>
      <c r="H166" s="57">
        <v>16409</v>
      </c>
    </row>
    <row r="167" spans="1:16384" s="58" customFormat="1" x14ac:dyDescent="0.2">
      <c r="A167" s="84" t="s">
        <v>44</v>
      </c>
      <c r="B167" s="85"/>
      <c r="C167" s="85"/>
      <c r="D167" s="85"/>
      <c r="E167" s="85"/>
      <c r="F167" s="86"/>
      <c r="G167" s="56">
        <v>182</v>
      </c>
      <c r="H167" s="57">
        <v>47160</v>
      </c>
    </row>
    <row r="168" spans="1:16384" s="58" customFormat="1" x14ac:dyDescent="0.2">
      <c r="A168" s="84" t="s">
        <v>45</v>
      </c>
      <c r="B168" s="85"/>
      <c r="C168" s="85"/>
      <c r="D168" s="85"/>
      <c r="E168" s="85"/>
      <c r="F168" s="86"/>
      <c r="G168" s="56">
        <v>168</v>
      </c>
      <c r="H168" s="57">
        <v>17652</v>
      </c>
    </row>
    <row r="169" spans="1:16384" s="58" customFormat="1" x14ac:dyDescent="0.2">
      <c r="A169" s="84" t="s">
        <v>55</v>
      </c>
      <c r="B169" s="85"/>
      <c r="C169" s="85"/>
      <c r="D169" s="85"/>
      <c r="E169" s="85"/>
      <c r="F169" s="86"/>
      <c r="G169" s="56">
        <v>83</v>
      </c>
      <c r="H169" s="57">
        <v>8550</v>
      </c>
    </row>
    <row r="170" spans="1:16384" s="58" customFormat="1" x14ac:dyDescent="0.2">
      <c r="A170" s="84" t="s">
        <v>46</v>
      </c>
      <c r="B170" s="85"/>
      <c r="C170" s="85"/>
      <c r="D170" s="85"/>
      <c r="E170" s="85"/>
      <c r="F170" s="86"/>
      <c r="G170" s="56">
        <v>21</v>
      </c>
      <c r="H170" s="57">
        <v>6824</v>
      </c>
    </row>
    <row r="171" spans="1:16384" s="58" customFormat="1" x14ac:dyDescent="0.2">
      <c r="A171" s="84" t="s">
        <v>56</v>
      </c>
      <c r="B171" s="85"/>
      <c r="C171" s="85"/>
      <c r="D171" s="85"/>
      <c r="E171" s="85"/>
      <c r="F171" s="86"/>
      <c r="G171" s="56">
        <v>26</v>
      </c>
      <c r="H171" s="57">
        <v>9177</v>
      </c>
    </row>
    <row r="172" spans="1:16384" s="58" customFormat="1" x14ac:dyDescent="0.2">
      <c r="A172" s="84" t="s">
        <v>57</v>
      </c>
      <c r="B172" s="85"/>
      <c r="C172" s="85"/>
      <c r="D172" s="85"/>
      <c r="E172" s="85"/>
      <c r="F172" s="86"/>
      <c r="G172" s="56">
        <v>79</v>
      </c>
      <c r="H172" s="57">
        <v>9724</v>
      </c>
    </row>
    <row r="173" spans="1:16384" s="58" customFormat="1" x14ac:dyDescent="0.2">
      <c r="A173" s="84" t="s">
        <v>47</v>
      </c>
      <c r="B173" s="85"/>
      <c r="C173" s="85"/>
      <c r="D173" s="85"/>
      <c r="E173" s="85"/>
      <c r="F173" s="86"/>
      <c r="G173" s="56">
        <v>8</v>
      </c>
      <c r="H173" s="57">
        <v>3574</v>
      </c>
    </row>
    <row r="174" spans="1:16384" s="58" customFormat="1" x14ac:dyDescent="0.2">
      <c r="A174" s="84" t="s">
        <v>48</v>
      </c>
      <c r="B174" s="85"/>
      <c r="C174" s="85"/>
      <c r="D174" s="85"/>
      <c r="E174" s="85"/>
      <c r="F174" s="86"/>
      <c r="G174" s="56">
        <v>15</v>
      </c>
      <c r="H174" s="57">
        <v>5730</v>
      </c>
    </row>
    <row r="175" spans="1:16384" s="58" customFormat="1" x14ac:dyDescent="0.2">
      <c r="A175" s="84" t="s">
        <v>58</v>
      </c>
      <c r="B175" s="85"/>
      <c r="C175" s="85"/>
      <c r="D175" s="85"/>
      <c r="E175" s="85"/>
      <c r="F175" s="86"/>
      <c r="G175" s="56">
        <v>4</v>
      </c>
      <c r="H175" s="57">
        <v>1946</v>
      </c>
    </row>
    <row r="176" spans="1:16384" s="58" customFormat="1" x14ac:dyDescent="0.2">
      <c r="A176" s="84" t="s">
        <v>50</v>
      </c>
      <c r="B176" s="85"/>
      <c r="C176" s="85"/>
      <c r="D176" s="85"/>
      <c r="E176" s="85"/>
      <c r="F176" s="86"/>
      <c r="G176" s="56">
        <v>6</v>
      </c>
      <c r="H176" s="57">
        <v>1635</v>
      </c>
    </row>
    <row r="177" spans="1:8" s="58" customFormat="1" x14ac:dyDescent="0.2">
      <c r="A177" s="84" t="s">
        <v>59</v>
      </c>
      <c r="B177" s="85"/>
      <c r="C177" s="85"/>
      <c r="D177" s="85"/>
      <c r="E177" s="85"/>
      <c r="F177" s="86"/>
      <c r="G177" s="56">
        <v>6</v>
      </c>
      <c r="H177" s="57">
        <v>2221</v>
      </c>
    </row>
    <row r="178" spans="1:8" s="58" customFormat="1" x14ac:dyDescent="0.2">
      <c r="A178" s="84" t="s">
        <v>60</v>
      </c>
      <c r="B178" s="85"/>
      <c r="C178" s="85"/>
      <c r="D178" s="85"/>
      <c r="E178" s="85"/>
      <c r="F178" s="86"/>
      <c r="G178" s="56">
        <v>31</v>
      </c>
      <c r="H178" s="57">
        <v>4394</v>
      </c>
    </row>
    <row r="179" spans="1:8" s="58" customFormat="1" x14ac:dyDescent="0.2">
      <c r="A179" s="84" t="s">
        <v>52</v>
      </c>
      <c r="B179" s="85"/>
      <c r="C179" s="85"/>
      <c r="D179" s="85"/>
      <c r="E179" s="85"/>
      <c r="F179" s="86"/>
      <c r="G179" s="56">
        <v>0</v>
      </c>
      <c r="H179" s="57">
        <v>19</v>
      </c>
    </row>
    <row r="180" spans="1:8" s="58" customFormat="1" x14ac:dyDescent="0.2">
      <c r="A180" s="84" t="s">
        <v>61</v>
      </c>
      <c r="B180" s="85"/>
      <c r="C180" s="85"/>
      <c r="D180" s="85"/>
      <c r="E180" s="85"/>
      <c r="F180" s="86"/>
      <c r="G180" s="56">
        <v>0</v>
      </c>
      <c r="H180" s="57">
        <v>17</v>
      </c>
    </row>
    <row r="181" spans="1:8" x14ac:dyDescent="0.2">
      <c r="A181" s="16"/>
      <c r="B181" s="16"/>
      <c r="C181" s="16"/>
      <c r="D181" s="16"/>
      <c r="E181" s="16"/>
      <c r="F181" s="16"/>
      <c r="G181" s="59"/>
      <c r="H181" s="59"/>
    </row>
    <row r="182" spans="1:8" ht="25.5" x14ac:dyDescent="0.2">
      <c r="A182" s="90" t="s">
        <v>42</v>
      </c>
      <c r="B182" s="91"/>
      <c r="C182" s="91"/>
      <c r="D182" s="91"/>
      <c r="E182" s="91"/>
      <c r="F182" s="92"/>
      <c r="G182" s="24" t="s">
        <v>21</v>
      </c>
      <c r="H182" s="24" t="s">
        <v>87</v>
      </c>
    </row>
    <row r="183" spans="1:8" s="8" customFormat="1" x14ac:dyDescent="0.2">
      <c r="A183" s="112" t="s">
        <v>40</v>
      </c>
      <c r="B183" s="113"/>
      <c r="C183" s="113"/>
      <c r="D183" s="113"/>
      <c r="E183" s="113"/>
      <c r="F183" s="114"/>
      <c r="G183" s="60">
        <f>SUM(G185:G195)</f>
        <v>324</v>
      </c>
      <c r="H183" s="53">
        <f>SUM(H185:H195)</f>
        <v>492976</v>
      </c>
    </row>
    <row r="184" spans="1:8" x14ac:dyDescent="0.2">
      <c r="A184" s="84" t="s">
        <v>19</v>
      </c>
      <c r="B184" s="85"/>
      <c r="C184" s="85"/>
      <c r="D184" s="85"/>
      <c r="E184" s="85"/>
      <c r="F184" s="85"/>
      <c r="G184" s="85"/>
      <c r="H184" s="86"/>
    </row>
    <row r="185" spans="1:8" s="58" customFormat="1" x14ac:dyDescent="0.2">
      <c r="A185" s="84" t="s">
        <v>43</v>
      </c>
      <c r="B185" s="85"/>
      <c r="C185" s="85"/>
      <c r="D185" s="85"/>
      <c r="E185" s="85"/>
      <c r="F185" s="86"/>
      <c r="G185" s="57">
        <v>80</v>
      </c>
      <c r="H185" s="61">
        <v>172478</v>
      </c>
    </row>
    <row r="186" spans="1:8" s="58" customFormat="1" x14ac:dyDescent="0.2">
      <c r="A186" s="84" t="s">
        <v>44</v>
      </c>
      <c r="B186" s="85"/>
      <c r="C186" s="85"/>
      <c r="D186" s="85"/>
      <c r="E186" s="85"/>
      <c r="F186" s="86"/>
      <c r="G186" s="57">
        <v>107</v>
      </c>
      <c r="H186" s="61">
        <v>184564</v>
      </c>
    </row>
    <row r="187" spans="1:8" s="58" customFormat="1" x14ac:dyDescent="0.2">
      <c r="A187" s="84" t="s">
        <v>45</v>
      </c>
      <c r="B187" s="85"/>
      <c r="C187" s="85"/>
      <c r="D187" s="85"/>
      <c r="E187" s="85"/>
      <c r="F187" s="86"/>
      <c r="G187" s="57">
        <v>26</v>
      </c>
      <c r="H187" s="61">
        <v>30640</v>
      </c>
    </row>
    <row r="188" spans="1:8" s="58" customFormat="1" x14ac:dyDescent="0.2">
      <c r="A188" s="84" t="s">
        <v>46</v>
      </c>
      <c r="B188" s="85"/>
      <c r="C188" s="85"/>
      <c r="D188" s="85"/>
      <c r="E188" s="85"/>
      <c r="F188" s="86"/>
      <c r="G188" s="57">
        <v>52</v>
      </c>
      <c r="H188" s="61">
        <v>50850</v>
      </c>
    </row>
    <row r="189" spans="1:8" s="58" customFormat="1" x14ac:dyDescent="0.2">
      <c r="A189" s="84" t="s">
        <v>47</v>
      </c>
      <c r="B189" s="85"/>
      <c r="C189" s="85"/>
      <c r="D189" s="85"/>
      <c r="E189" s="85"/>
      <c r="F189" s="86"/>
      <c r="G189" s="57">
        <v>15</v>
      </c>
      <c r="H189" s="61">
        <v>13143</v>
      </c>
    </row>
    <row r="190" spans="1:8" s="58" customFormat="1" x14ac:dyDescent="0.2">
      <c r="A190" s="84" t="s">
        <v>48</v>
      </c>
      <c r="B190" s="85"/>
      <c r="C190" s="85"/>
      <c r="D190" s="85"/>
      <c r="E190" s="85"/>
      <c r="F190" s="86"/>
      <c r="G190" s="57">
        <v>6</v>
      </c>
      <c r="H190" s="61">
        <v>4735</v>
      </c>
    </row>
    <row r="191" spans="1:8" s="58" customFormat="1" x14ac:dyDescent="0.2">
      <c r="A191" s="84" t="s">
        <v>49</v>
      </c>
      <c r="B191" s="85"/>
      <c r="C191" s="85"/>
      <c r="D191" s="85"/>
      <c r="E191" s="85"/>
      <c r="F191" s="86"/>
      <c r="G191" s="57">
        <v>10</v>
      </c>
      <c r="H191" s="61">
        <v>8594</v>
      </c>
    </row>
    <row r="192" spans="1:8" s="58" customFormat="1" x14ac:dyDescent="0.2">
      <c r="A192" s="84" t="s">
        <v>50</v>
      </c>
      <c r="B192" s="85"/>
      <c r="C192" s="85"/>
      <c r="D192" s="85"/>
      <c r="E192" s="85"/>
      <c r="F192" s="86"/>
      <c r="G192" s="57">
        <v>11</v>
      </c>
      <c r="H192" s="61">
        <v>10140</v>
      </c>
    </row>
    <row r="193" spans="1:9" s="58" customFormat="1" x14ac:dyDescent="0.2">
      <c r="A193" s="84" t="s">
        <v>51</v>
      </c>
      <c r="B193" s="85"/>
      <c r="C193" s="85"/>
      <c r="D193" s="85"/>
      <c r="E193" s="85"/>
      <c r="F193" s="86"/>
      <c r="G193" s="57">
        <v>8</v>
      </c>
      <c r="H193" s="61">
        <v>10920</v>
      </c>
    </row>
    <row r="194" spans="1:9" s="58" customFormat="1" x14ac:dyDescent="0.2">
      <c r="A194" s="84" t="s">
        <v>52</v>
      </c>
      <c r="B194" s="85"/>
      <c r="C194" s="85"/>
      <c r="D194" s="85"/>
      <c r="E194" s="85"/>
      <c r="F194" s="86"/>
      <c r="G194" s="57">
        <v>1</v>
      </c>
      <c r="H194" s="61">
        <v>828</v>
      </c>
    </row>
    <row r="195" spans="1:9" s="58" customFormat="1" x14ac:dyDescent="0.2">
      <c r="A195" s="84" t="s">
        <v>53</v>
      </c>
      <c r="B195" s="85"/>
      <c r="C195" s="85"/>
      <c r="D195" s="85"/>
      <c r="E195" s="85"/>
      <c r="F195" s="86"/>
      <c r="G195" s="57">
        <v>8</v>
      </c>
      <c r="H195" s="61">
        <v>6084</v>
      </c>
    </row>
    <row r="196" spans="1:9" s="58" customFormat="1" x14ac:dyDescent="0.2">
      <c r="A196" s="54"/>
      <c r="B196" s="55"/>
      <c r="C196" s="55"/>
      <c r="D196" s="55"/>
      <c r="E196" s="55"/>
      <c r="F196" s="55"/>
      <c r="G196" s="62"/>
      <c r="H196" s="63"/>
    </row>
    <row r="197" spans="1:9" s="58" customFormat="1" ht="25.5" x14ac:dyDescent="0.2">
      <c r="A197" s="90" t="s">
        <v>42</v>
      </c>
      <c r="B197" s="91"/>
      <c r="C197" s="91"/>
      <c r="D197" s="91"/>
      <c r="E197" s="91"/>
      <c r="F197" s="92"/>
      <c r="G197" s="24" t="s">
        <v>21</v>
      </c>
      <c r="H197" s="24" t="s">
        <v>87</v>
      </c>
      <c r="I197" s="19" t="s">
        <v>62</v>
      </c>
    </row>
    <row r="198" spans="1:9" s="8" customFormat="1" x14ac:dyDescent="0.2">
      <c r="A198" s="93" t="s">
        <v>41</v>
      </c>
      <c r="B198" s="93"/>
      <c r="C198" s="93"/>
      <c r="D198" s="93"/>
      <c r="E198" s="93"/>
      <c r="F198" s="93"/>
      <c r="G198" s="64">
        <f>SUM(G200:G202)</f>
        <v>3</v>
      </c>
      <c r="H198" s="65">
        <f>SUM(H200:H202)</f>
        <v>49217</v>
      </c>
      <c r="I198" s="66"/>
    </row>
    <row r="199" spans="1:9" x14ac:dyDescent="0.2">
      <c r="A199" s="84" t="s">
        <v>19</v>
      </c>
      <c r="B199" s="85"/>
      <c r="C199" s="85"/>
      <c r="D199" s="85"/>
      <c r="E199" s="85"/>
      <c r="F199" s="85"/>
      <c r="G199" s="85"/>
      <c r="H199" s="85"/>
      <c r="I199" s="86"/>
    </row>
    <row r="200" spans="1:9" x14ac:dyDescent="0.2">
      <c r="A200" s="87" t="s">
        <v>43</v>
      </c>
      <c r="B200" s="88"/>
      <c r="C200" s="88"/>
      <c r="D200" s="88"/>
      <c r="E200" s="88"/>
      <c r="F200" s="89"/>
      <c r="G200" s="24">
        <v>1</v>
      </c>
      <c r="H200" s="24">
        <v>14078</v>
      </c>
      <c r="I200" s="67" t="s">
        <v>63</v>
      </c>
    </row>
    <row r="201" spans="1:9" x14ac:dyDescent="0.2">
      <c r="A201" s="87" t="s">
        <v>44</v>
      </c>
      <c r="B201" s="88"/>
      <c r="C201" s="88"/>
      <c r="D201" s="88"/>
      <c r="E201" s="88"/>
      <c r="F201" s="89"/>
      <c r="G201" s="24">
        <v>1</v>
      </c>
      <c r="H201" s="24">
        <v>21061</v>
      </c>
      <c r="I201" s="67" t="s">
        <v>64</v>
      </c>
    </row>
    <row r="202" spans="1:9" x14ac:dyDescent="0.2">
      <c r="A202" s="87" t="s">
        <v>44</v>
      </c>
      <c r="B202" s="88"/>
      <c r="C202" s="88"/>
      <c r="D202" s="88"/>
      <c r="E202" s="88"/>
      <c r="F202" s="89"/>
      <c r="G202" s="24">
        <v>1</v>
      </c>
      <c r="H202" s="24">
        <v>14078</v>
      </c>
      <c r="I202" s="67" t="s">
        <v>63</v>
      </c>
    </row>
    <row r="203" spans="1:9" x14ac:dyDescent="0.2">
      <c r="A203" s="15"/>
      <c r="B203" s="16"/>
      <c r="C203" s="16"/>
      <c r="D203" s="16"/>
      <c r="E203" s="16"/>
      <c r="F203" s="17"/>
      <c r="G203" s="68"/>
      <c r="H203" s="69"/>
    </row>
    <row r="204" spans="1:9" ht="25.5" x14ac:dyDescent="0.2">
      <c r="A204" s="90" t="s">
        <v>42</v>
      </c>
      <c r="B204" s="91"/>
      <c r="C204" s="91"/>
      <c r="D204" s="91"/>
      <c r="E204" s="91"/>
      <c r="F204" s="92"/>
      <c r="G204" s="24" t="s">
        <v>21</v>
      </c>
      <c r="H204" s="24" t="s">
        <v>87</v>
      </c>
      <c r="I204" s="4"/>
    </row>
    <row r="205" spans="1:9" s="8" customFormat="1" x14ac:dyDescent="0.2">
      <c r="A205" s="112" t="s">
        <v>88</v>
      </c>
      <c r="B205" s="113"/>
      <c r="C205" s="113"/>
      <c r="D205" s="113"/>
      <c r="E205" s="113"/>
      <c r="F205" s="114"/>
      <c r="G205" s="60">
        <f>SUM(G207:G230)</f>
        <v>3797</v>
      </c>
      <c r="H205" s="53">
        <f>SUM(H207:H230)</f>
        <v>161934</v>
      </c>
    </row>
    <row r="206" spans="1:9" x14ac:dyDescent="0.2">
      <c r="A206" s="84" t="s">
        <v>19</v>
      </c>
      <c r="B206" s="85"/>
      <c r="C206" s="85"/>
      <c r="D206" s="85"/>
      <c r="E206" s="85"/>
      <c r="F206" s="85"/>
      <c r="G206" s="85"/>
      <c r="H206" s="86"/>
    </row>
    <row r="207" spans="1:9" s="58" customFormat="1" x14ac:dyDescent="0.2">
      <c r="A207" s="84" t="s">
        <v>54</v>
      </c>
      <c r="B207" s="85"/>
      <c r="C207" s="85"/>
      <c r="D207" s="85"/>
      <c r="E207" s="85"/>
      <c r="F207" s="86"/>
      <c r="G207" s="62">
        <v>85</v>
      </c>
      <c r="H207" s="70">
        <v>4399</v>
      </c>
    </row>
    <row r="208" spans="1:9" s="58" customFormat="1" x14ac:dyDescent="0.2">
      <c r="A208" s="84" t="s">
        <v>43</v>
      </c>
      <c r="B208" s="85"/>
      <c r="C208" s="85"/>
      <c r="D208" s="85"/>
      <c r="E208" s="85"/>
      <c r="F208" s="86"/>
      <c r="G208" s="62">
        <v>810</v>
      </c>
      <c r="H208" s="70">
        <v>22930</v>
      </c>
    </row>
    <row r="209" spans="1:8" s="58" customFormat="1" x14ac:dyDescent="0.2">
      <c r="A209" s="84" t="s">
        <v>44</v>
      </c>
      <c r="B209" s="85"/>
      <c r="C209" s="85"/>
      <c r="D209" s="85"/>
      <c r="E209" s="85"/>
      <c r="F209" s="86"/>
      <c r="G209" s="62">
        <v>956</v>
      </c>
      <c r="H209" s="70">
        <v>44920</v>
      </c>
    </row>
    <row r="210" spans="1:8" s="58" customFormat="1" x14ac:dyDescent="0.2">
      <c r="A210" s="84" t="s">
        <v>45</v>
      </c>
      <c r="B210" s="85"/>
      <c r="C210" s="85"/>
      <c r="D210" s="85"/>
      <c r="E210" s="85"/>
      <c r="F210" s="86"/>
      <c r="G210" s="62">
        <v>173</v>
      </c>
      <c r="H210" s="70">
        <v>6926</v>
      </c>
    </row>
    <row r="211" spans="1:8" s="58" customFormat="1" x14ac:dyDescent="0.2">
      <c r="A211" s="84" t="s">
        <v>55</v>
      </c>
      <c r="B211" s="85"/>
      <c r="C211" s="85"/>
      <c r="D211" s="85"/>
      <c r="E211" s="85"/>
      <c r="F211" s="86"/>
      <c r="G211" s="62">
        <v>183</v>
      </c>
      <c r="H211" s="70">
        <v>6288</v>
      </c>
    </row>
    <row r="212" spans="1:8" s="58" customFormat="1" x14ac:dyDescent="0.2">
      <c r="A212" s="84" t="s">
        <v>46</v>
      </c>
      <c r="B212" s="85"/>
      <c r="C212" s="85"/>
      <c r="D212" s="85"/>
      <c r="E212" s="85"/>
      <c r="F212" s="86"/>
      <c r="G212" s="62">
        <v>210</v>
      </c>
      <c r="H212" s="70">
        <v>10315</v>
      </c>
    </row>
    <row r="213" spans="1:8" s="58" customFormat="1" x14ac:dyDescent="0.2">
      <c r="A213" s="84" t="s">
        <v>56</v>
      </c>
      <c r="B213" s="85"/>
      <c r="C213" s="85"/>
      <c r="D213" s="85"/>
      <c r="E213" s="85"/>
      <c r="F213" s="86"/>
      <c r="G213" s="62">
        <v>107</v>
      </c>
      <c r="H213" s="70">
        <v>3986</v>
      </c>
    </row>
    <row r="214" spans="1:8" s="58" customFormat="1" x14ac:dyDescent="0.2">
      <c r="A214" s="84" t="s">
        <v>57</v>
      </c>
      <c r="B214" s="85"/>
      <c r="C214" s="85"/>
      <c r="D214" s="85"/>
      <c r="E214" s="85"/>
      <c r="F214" s="86"/>
      <c r="G214" s="62">
        <v>214</v>
      </c>
      <c r="H214" s="70">
        <v>7882</v>
      </c>
    </row>
    <row r="215" spans="1:8" s="58" customFormat="1" x14ac:dyDescent="0.2">
      <c r="A215" s="84" t="s">
        <v>47</v>
      </c>
      <c r="B215" s="85"/>
      <c r="C215" s="85"/>
      <c r="D215" s="85"/>
      <c r="E215" s="85"/>
      <c r="F215" s="86"/>
      <c r="G215" s="62">
        <v>141</v>
      </c>
      <c r="H215" s="70">
        <v>6894</v>
      </c>
    </row>
    <row r="216" spans="1:8" s="58" customFormat="1" x14ac:dyDescent="0.2">
      <c r="A216" s="84" t="s">
        <v>48</v>
      </c>
      <c r="B216" s="85"/>
      <c r="C216" s="85"/>
      <c r="D216" s="85"/>
      <c r="E216" s="85"/>
      <c r="F216" s="86"/>
      <c r="G216" s="62">
        <v>120</v>
      </c>
      <c r="H216" s="70">
        <v>3750</v>
      </c>
    </row>
    <row r="217" spans="1:8" s="58" customFormat="1" x14ac:dyDescent="0.2">
      <c r="A217" s="84" t="s">
        <v>49</v>
      </c>
      <c r="B217" s="85"/>
      <c r="C217" s="85"/>
      <c r="D217" s="85"/>
      <c r="E217" s="85"/>
      <c r="F217" s="86"/>
      <c r="G217" s="62">
        <v>144</v>
      </c>
      <c r="H217" s="70">
        <v>4132</v>
      </c>
    </row>
    <row r="218" spans="1:8" s="58" customFormat="1" x14ac:dyDescent="0.2">
      <c r="A218" s="84" t="s">
        <v>65</v>
      </c>
      <c r="B218" s="85"/>
      <c r="C218" s="85"/>
      <c r="D218" s="85"/>
      <c r="E218" s="85"/>
      <c r="F218" s="86"/>
      <c r="G218" s="62">
        <v>59</v>
      </c>
      <c r="H218" s="70">
        <v>1413</v>
      </c>
    </row>
    <row r="219" spans="1:8" s="58" customFormat="1" x14ac:dyDescent="0.2">
      <c r="A219" s="84" t="s">
        <v>66</v>
      </c>
      <c r="B219" s="85"/>
      <c r="C219" s="85"/>
      <c r="D219" s="85"/>
      <c r="E219" s="85"/>
      <c r="F219" s="86"/>
      <c r="G219" s="62">
        <v>3</v>
      </c>
      <c r="H219" s="70">
        <v>90</v>
      </c>
    </row>
    <row r="220" spans="1:8" s="58" customFormat="1" x14ac:dyDescent="0.2">
      <c r="A220" s="84" t="s">
        <v>50</v>
      </c>
      <c r="B220" s="85"/>
      <c r="C220" s="85"/>
      <c r="D220" s="85"/>
      <c r="E220" s="85"/>
      <c r="F220" s="86"/>
      <c r="G220" s="62">
        <v>186</v>
      </c>
      <c r="H220" s="70">
        <v>8026</v>
      </c>
    </row>
    <row r="221" spans="1:8" s="58" customFormat="1" x14ac:dyDescent="0.2">
      <c r="A221" s="84" t="s">
        <v>67</v>
      </c>
      <c r="B221" s="85"/>
      <c r="C221" s="85"/>
      <c r="D221" s="85"/>
      <c r="E221" s="85"/>
      <c r="F221" s="86"/>
      <c r="G221" s="62">
        <v>54</v>
      </c>
      <c r="H221" s="70">
        <v>6776</v>
      </c>
    </row>
    <row r="222" spans="1:8" s="58" customFormat="1" x14ac:dyDescent="0.2">
      <c r="A222" s="84" t="s">
        <v>68</v>
      </c>
      <c r="B222" s="85"/>
      <c r="C222" s="85"/>
      <c r="D222" s="85"/>
      <c r="E222" s="85"/>
      <c r="F222" s="86"/>
      <c r="G222" s="62">
        <v>38</v>
      </c>
      <c r="H222" s="70">
        <v>4473</v>
      </c>
    </row>
    <row r="223" spans="1:8" s="58" customFormat="1" x14ac:dyDescent="0.2">
      <c r="A223" s="84" t="s">
        <v>69</v>
      </c>
      <c r="B223" s="85"/>
      <c r="C223" s="85"/>
      <c r="D223" s="85"/>
      <c r="E223" s="85"/>
      <c r="F223" s="86"/>
      <c r="G223" s="62">
        <v>12</v>
      </c>
      <c r="H223" s="70">
        <v>2765</v>
      </c>
    </row>
    <row r="224" spans="1:8" s="58" customFormat="1" x14ac:dyDescent="0.2">
      <c r="A224" s="84" t="s">
        <v>51</v>
      </c>
      <c r="B224" s="85"/>
      <c r="C224" s="85"/>
      <c r="D224" s="85"/>
      <c r="E224" s="85"/>
      <c r="F224" s="86"/>
      <c r="G224" s="62">
        <v>63</v>
      </c>
      <c r="H224" s="70">
        <v>1379</v>
      </c>
    </row>
    <row r="225" spans="1:10" s="58" customFormat="1" x14ac:dyDescent="0.2">
      <c r="A225" s="84" t="s">
        <v>70</v>
      </c>
      <c r="B225" s="85"/>
      <c r="C225" s="85"/>
      <c r="D225" s="85"/>
      <c r="E225" s="85"/>
      <c r="F225" s="86"/>
      <c r="G225" s="62">
        <v>41</v>
      </c>
      <c r="H225" s="70">
        <v>7521</v>
      </c>
    </row>
    <row r="226" spans="1:10" s="58" customFormat="1" x14ac:dyDescent="0.2">
      <c r="A226" s="84" t="s">
        <v>53</v>
      </c>
      <c r="B226" s="85"/>
      <c r="C226" s="85"/>
      <c r="D226" s="85"/>
      <c r="E226" s="85"/>
      <c r="F226" s="86"/>
      <c r="G226" s="62">
        <v>86</v>
      </c>
      <c r="H226" s="70">
        <v>3191</v>
      </c>
    </row>
    <row r="227" spans="1:10" s="58" customFormat="1" x14ac:dyDescent="0.2">
      <c r="A227" s="84" t="s">
        <v>71</v>
      </c>
      <c r="B227" s="85"/>
      <c r="C227" s="85"/>
      <c r="D227" s="85"/>
      <c r="E227" s="85"/>
      <c r="F227" s="86"/>
      <c r="G227" s="62">
        <v>35</v>
      </c>
      <c r="H227" s="70">
        <v>1440</v>
      </c>
    </row>
    <row r="228" spans="1:10" s="58" customFormat="1" x14ac:dyDescent="0.2">
      <c r="A228" s="84" t="s">
        <v>61</v>
      </c>
      <c r="B228" s="85"/>
      <c r="C228" s="85"/>
      <c r="D228" s="85"/>
      <c r="E228" s="85"/>
      <c r="F228" s="86"/>
      <c r="G228" s="62">
        <v>23</v>
      </c>
      <c r="H228" s="70">
        <v>627</v>
      </c>
    </row>
    <row r="229" spans="1:10" s="58" customFormat="1" x14ac:dyDescent="0.2">
      <c r="A229" s="84" t="s">
        <v>72</v>
      </c>
      <c r="B229" s="85"/>
      <c r="C229" s="85"/>
      <c r="D229" s="85"/>
      <c r="E229" s="85"/>
      <c r="F229" s="86"/>
      <c r="G229" s="62">
        <v>18</v>
      </c>
      <c r="H229" s="70">
        <v>570</v>
      </c>
    </row>
    <row r="230" spans="1:10" s="58" customFormat="1" x14ac:dyDescent="0.2">
      <c r="A230" s="84" t="s">
        <v>73</v>
      </c>
      <c r="B230" s="85"/>
      <c r="C230" s="85"/>
      <c r="D230" s="85"/>
      <c r="E230" s="85"/>
      <c r="F230" s="86"/>
      <c r="G230" s="62">
        <v>36</v>
      </c>
      <c r="H230" s="70">
        <v>1241</v>
      </c>
    </row>
    <row r="232" spans="1:10" x14ac:dyDescent="0.2">
      <c r="H232" s="1" t="s">
        <v>105</v>
      </c>
    </row>
    <row r="234" spans="1:10" s="8" customFormat="1" ht="42.6" customHeight="1" x14ac:dyDescent="0.2">
      <c r="A234" s="104" t="s">
        <v>146</v>
      </c>
      <c r="B234" s="104"/>
      <c r="C234" s="104"/>
      <c r="D234" s="104"/>
      <c r="E234" s="104"/>
      <c r="F234" s="104"/>
      <c r="G234" s="104"/>
      <c r="H234" s="104"/>
    </row>
    <row r="235" spans="1:10" ht="76.5" x14ac:dyDescent="0.2">
      <c r="A235" s="2" t="s">
        <v>3</v>
      </c>
      <c r="B235" s="2" t="s">
        <v>4</v>
      </c>
      <c r="C235" s="2" t="s">
        <v>5</v>
      </c>
      <c r="D235" s="2" t="s">
        <v>6</v>
      </c>
      <c r="E235" s="2" t="s">
        <v>7</v>
      </c>
      <c r="F235" s="2" t="s">
        <v>8</v>
      </c>
      <c r="G235" s="2" t="s">
        <v>132</v>
      </c>
      <c r="H235" s="2" t="s">
        <v>133</v>
      </c>
      <c r="I235" s="2" t="s">
        <v>129</v>
      </c>
    </row>
    <row r="236" spans="1:10" x14ac:dyDescent="0.2">
      <c r="A236" s="87" t="s">
        <v>147</v>
      </c>
      <c r="B236" s="88"/>
      <c r="C236" s="88"/>
      <c r="D236" s="88"/>
      <c r="E236" s="88"/>
      <c r="F236" s="88"/>
      <c r="G236" s="88"/>
      <c r="H236" s="89"/>
      <c r="I236" s="2"/>
    </row>
    <row r="237" spans="1:10" ht="177" customHeight="1" x14ac:dyDescent="0.2">
      <c r="A237" s="18" t="s">
        <v>85</v>
      </c>
      <c r="B237" s="9">
        <v>3069797</v>
      </c>
      <c r="C237" s="9">
        <v>1933019</v>
      </c>
      <c r="D237" s="9">
        <v>966288.5</v>
      </c>
      <c r="E237" s="9">
        <v>2899307.5</v>
      </c>
      <c r="F237" s="34">
        <f>ROUND((E237/B237)*100,1)</f>
        <v>94.4</v>
      </c>
      <c r="G237" s="9">
        <f>SUM(B237-E237)</f>
        <v>170489.5</v>
      </c>
      <c r="H237" s="9">
        <f>SUM(G237)</f>
        <v>170489.5</v>
      </c>
      <c r="I237" s="18" t="s">
        <v>150</v>
      </c>
      <c r="J237" s="4"/>
    </row>
    <row r="238" spans="1:10" x14ac:dyDescent="0.2">
      <c r="A238" s="103" t="s">
        <v>1</v>
      </c>
      <c r="B238" s="103"/>
      <c r="C238" s="103"/>
      <c r="D238" s="103"/>
      <c r="E238" s="103"/>
      <c r="F238" s="103"/>
      <c r="G238" s="21">
        <f>G237</f>
        <v>170489.5</v>
      </c>
      <c r="H238" s="21">
        <f>H237</f>
        <v>170489.5</v>
      </c>
    </row>
    <row r="240" spans="1:10" ht="76.5" x14ac:dyDescent="0.2">
      <c r="A240" s="2" t="s">
        <v>3</v>
      </c>
      <c r="B240" s="2" t="s">
        <v>4</v>
      </c>
      <c r="C240" s="2" t="s">
        <v>5</v>
      </c>
      <c r="D240" s="2" t="s">
        <v>6</v>
      </c>
      <c r="E240" s="2" t="s">
        <v>7</v>
      </c>
      <c r="F240" s="2" t="s">
        <v>8</v>
      </c>
      <c r="G240" s="2" t="s">
        <v>132</v>
      </c>
      <c r="H240" s="2" t="s">
        <v>133</v>
      </c>
      <c r="I240" s="2" t="s">
        <v>129</v>
      </c>
    </row>
    <row r="241" spans="1:12" x14ac:dyDescent="0.2">
      <c r="A241" s="87" t="s">
        <v>144</v>
      </c>
      <c r="B241" s="88"/>
      <c r="C241" s="88"/>
      <c r="D241" s="88"/>
      <c r="E241" s="88"/>
      <c r="F241" s="88"/>
      <c r="G241" s="88"/>
      <c r="H241" s="89"/>
      <c r="I241" s="2"/>
    </row>
    <row r="242" spans="1:12" ht="136.5" customHeight="1" x14ac:dyDescent="0.2">
      <c r="A242" s="18" t="s">
        <v>86</v>
      </c>
      <c r="B242" s="9">
        <v>730987.2</v>
      </c>
      <c r="C242" s="9">
        <v>554799</v>
      </c>
      <c r="D242" s="9">
        <v>154233</v>
      </c>
      <c r="E242" s="9">
        <f>SUM(C242:D242)</f>
        <v>709032</v>
      </c>
      <c r="F242" s="9">
        <f>ROUND((E242/B242)*100,1)</f>
        <v>97</v>
      </c>
      <c r="G242" s="9">
        <f>SUM(B242-E242)</f>
        <v>21955.199999999953</v>
      </c>
      <c r="H242" s="9">
        <f>SUM(G242)</f>
        <v>21955.199999999953</v>
      </c>
      <c r="I242" s="18" t="s">
        <v>153</v>
      </c>
      <c r="J242" s="4"/>
      <c r="K242" s="4"/>
    </row>
    <row r="243" spans="1:12" x14ac:dyDescent="0.2">
      <c r="A243" s="103" t="s">
        <v>1</v>
      </c>
      <c r="B243" s="103"/>
      <c r="C243" s="103"/>
      <c r="D243" s="103"/>
      <c r="E243" s="103"/>
      <c r="F243" s="103"/>
      <c r="G243" s="21">
        <f>G242</f>
        <v>21955.199999999953</v>
      </c>
      <c r="H243" s="21">
        <f>H242</f>
        <v>21955.199999999953</v>
      </c>
    </row>
    <row r="245" spans="1:12" ht="15" customHeight="1" x14ac:dyDescent="0.2">
      <c r="A245" s="99" t="s">
        <v>148</v>
      </c>
      <c r="B245" s="99"/>
      <c r="C245" s="99"/>
      <c r="D245" s="99"/>
      <c r="E245" s="99"/>
      <c r="F245" s="99"/>
      <c r="G245" s="99"/>
      <c r="H245" s="99"/>
    </row>
    <row r="246" spans="1:12" ht="76.5" x14ac:dyDescent="0.2">
      <c r="A246" s="2" t="s">
        <v>3</v>
      </c>
      <c r="B246" s="2" t="s">
        <v>4</v>
      </c>
      <c r="C246" s="2" t="s">
        <v>5</v>
      </c>
      <c r="D246" s="2" t="s">
        <v>6</v>
      </c>
      <c r="E246" s="2" t="s">
        <v>7</v>
      </c>
      <c r="F246" s="2" t="s">
        <v>8</v>
      </c>
      <c r="G246" s="2" t="s">
        <v>27</v>
      </c>
      <c r="H246" s="2" t="s">
        <v>28</v>
      </c>
      <c r="I246" s="2" t="s">
        <v>129</v>
      </c>
      <c r="K246" s="4"/>
    </row>
    <row r="247" spans="1:12" ht="174.75" customHeight="1" x14ac:dyDescent="0.2">
      <c r="A247" s="18" t="s">
        <v>95</v>
      </c>
      <c r="B247" s="9">
        <v>5639819</v>
      </c>
      <c r="C247" s="9">
        <v>4503584</v>
      </c>
      <c r="D247" s="9">
        <f>2251792+220</f>
        <v>2252012</v>
      </c>
      <c r="E247" s="9">
        <f>SUM(C247:D247)</f>
        <v>6755596</v>
      </c>
      <c r="F247" s="22">
        <f t="shared" ref="F247" si="12">ROUND((E247/B247)*100,1)</f>
        <v>119.8</v>
      </c>
      <c r="G247" s="9">
        <f t="shared" ref="G247" si="13">B247-E247</f>
        <v>-1115777</v>
      </c>
      <c r="H247" s="9">
        <f>-192445</f>
        <v>-192445</v>
      </c>
      <c r="I247" s="32" t="s">
        <v>29</v>
      </c>
      <c r="J247" s="4"/>
      <c r="L247" s="4"/>
    </row>
    <row r="248" spans="1:12" x14ac:dyDescent="0.2">
      <c r="A248" s="100" t="s">
        <v>9</v>
      </c>
      <c r="B248" s="101"/>
      <c r="C248" s="101"/>
      <c r="D248" s="101"/>
      <c r="E248" s="101"/>
      <c r="F248" s="101"/>
      <c r="G248" s="102"/>
      <c r="H248" s="37">
        <f>H247</f>
        <v>-192445</v>
      </c>
    </row>
    <row r="250" spans="1:12" s="8" customFormat="1" ht="15" customHeight="1" x14ac:dyDescent="0.2">
      <c r="A250" s="104" t="s">
        <v>10</v>
      </c>
      <c r="B250" s="104"/>
      <c r="C250" s="104"/>
      <c r="D250" s="104"/>
      <c r="E250" s="104"/>
      <c r="F250" s="104"/>
      <c r="G250" s="104"/>
      <c r="H250" s="104"/>
      <c r="J250" s="10"/>
    </row>
    <row r="251" spans="1:12" ht="15" customHeight="1" x14ac:dyDescent="0.2">
      <c r="A251" s="30"/>
      <c r="B251" s="30"/>
      <c r="C251" s="30"/>
      <c r="D251" s="30"/>
      <c r="E251" s="30"/>
      <c r="F251" s="30"/>
      <c r="G251" s="30"/>
      <c r="H251" s="31"/>
    </row>
    <row r="252" spans="1:12" ht="25.5" x14ac:dyDescent="0.2">
      <c r="A252" s="108" t="s">
        <v>16</v>
      </c>
      <c r="B252" s="108"/>
      <c r="C252" s="108"/>
      <c r="D252" s="108"/>
      <c r="E252" s="108"/>
      <c r="F252" s="108"/>
      <c r="G252" s="24" t="s">
        <v>21</v>
      </c>
      <c r="H252" s="24" t="s">
        <v>87</v>
      </c>
      <c r="J252" s="4"/>
    </row>
    <row r="253" spans="1:12" s="8" customFormat="1" x14ac:dyDescent="0.2">
      <c r="A253" s="93" t="s">
        <v>18</v>
      </c>
      <c r="B253" s="93"/>
      <c r="C253" s="93"/>
      <c r="D253" s="93"/>
      <c r="E253" s="93"/>
      <c r="F253" s="93"/>
      <c r="G253" s="23">
        <f>SUM(G255:G256)</f>
        <v>34</v>
      </c>
      <c r="H253" s="23">
        <f>SUM(H255:H256)</f>
        <v>192445</v>
      </c>
    </row>
    <row r="254" spans="1:12" s="8" customFormat="1" x14ac:dyDescent="0.2">
      <c r="A254" s="84" t="s">
        <v>19</v>
      </c>
      <c r="B254" s="85"/>
      <c r="C254" s="85"/>
      <c r="D254" s="85"/>
      <c r="E254" s="85"/>
      <c r="F254" s="85"/>
      <c r="G254" s="85"/>
      <c r="H254" s="86"/>
    </row>
    <row r="255" spans="1:12" s="8" customFormat="1" x14ac:dyDescent="0.2">
      <c r="A255" s="84" t="s">
        <v>44</v>
      </c>
      <c r="B255" s="85"/>
      <c r="C255" s="85"/>
      <c r="D255" s="85"/>
      <c r="E255" s="85"/>
      <c r="F255" s="85"/>
      <c r="G255" s="71">
        <v>33</v>
      </c>
      <c r="H255" s="9">
        <v>190108</v>
      </c>
    </row>
    <row r="256" spans="1:12" s="8" customFormat="1" x14ac:dyDescent="0.2">
      <c r="A256" s="84" t="s">
        <v>60</v>
      </c>
      <c r="B256" s="85"/>
      <c r="C256" s="85"/>
      <c r="D256" s="85"/>
      <c r="E256" s="85"/>
      <c r="F256" s="85"/>
      <c r="G256" s="71">
        <v>1</v>
      </c>
      <c r="H256" s="9">
        <v>2337</v>
      </c>
    </row>
    <row r="272" s="1" customFormat="1" x14ac:dyDescent="0.2"/>
    <row r="273" s="1" customFormat="1" x14ac:dyDescent="0.2"/>
    <row r="274" s="1" customFormat="1" x14ac:dyDescent="0.2"/>
    <row r="275" s="1" customFormat="1" x14ac:dyDescent="0.2"/>
    <row r="276" s="1" customFormat="1" x14ac:dyDescent="0.2"/>
    <row r="277" s="1" customFormat="1" x14ac:dyDescent="0.2"/>
    <row r="278" s="1" customFormat="1" x14ac:dyDescent="0.2"/>
    <row r="279" s="1" customFormat="1" x14ac:dyDescent="0.2"/>
    <row r="280" s="1" customFormat="1" x14ac:dyDescent="0.2"/>
    <row r="281" s="1" customFormat="1" x14ac:dyDescent="0.2"/>
    <row r="282" s="1" customFormat="1" x14ac:dyDescent="0.2"/>
    <row r="283" s="1" customFormat="1" x14ac:dyDescent="0.2"/>
    <row r="284" s="1" customFormat="1" x14ac:dyDescent="0.2"/>
    <row r="285" s="1" customFormat="1" x14ac:dyDescent="0.2"/>
    <row r="286" s="1" customFormat="1" x14ac:dyDescent="0.2"/>
  </sheetData>
  <mergeCells count="169">
    <mergeCell ref="A255:F255"/>
    <mergeCell ref="A256:F256"/>
    <mergeCell ref="A216:F216"/>
    <mergeCell ref="A217:F217"/>
    <mergeCell ref="A218:F218"/>
    <mergeCell ref="A219:F219"/>
    <mergeCell ref="A220:F220"/>
    <mergeCell ref="A221:F221"/>
    <mergeCell ref="A222:F222"/>
    <mergeCell ref="A223:F223"/>
    <mergeCell ref="A224:F224"/>
    <mergeCell ref="A252:F252"/>
    <mergeCell ref="A253:F253"/>
    <mergeCell ref="A254:H254"/>
    <mergeCell ref="A243:F243"/>
    <mergeCell ref="A248:G248"/>
    <mergeCell ref="A225:F225"/>
    <mergeCell ref="A226:F226"/>
    <mergeCell ref="A227:F227"/>
    <mergeCell ref="A228:F228"/>
    <mergeCell ref="A229:F229"/>
    <mergeCell ref="A230:F230"/>
    <mergeCell ref="A234:H234"/>
    <mergeCell ref="A236:H236"/>
    <mergeCell ref="A238:F238"/>
    <mergeCell ref="A241:H241"/>
    <mergeCell ref="A184:H184"/>
    <mergeCell ref="A185:F185"/>
    <mergeCell ref="A201:F201"/>
    <mergeCell ref="A202:F202"/>
    <mergeCell ref="A197:F197"/>
    <mergeCell ref="A204:F204"/>
    <mergeCell ref="A206:H206"/>
    <mergeCell ref="A198:F198"/>
    <mergeCell ref="A205:F205"/>
    <mergeCell ref="A207:F207"/>
    <mergeCell ref="A208:F208"/>
    <mergeCell ref="A209:F209"/>
    <mergeCell ref="A210:F210"/>
    <mergeCell ref="A211:F211"/>
    <mergeCell ref="A212:F212"/>
    <mergeCell ref="A213:F213"/>
    <mergeCell ref="A214:F214"/>
    <mergeCell ref="A215:F215"/>
    <mergeCell ref="A142:G142"/>
    <mergeCell ref="A250:H250"/>
    <mergeCell ref="A186:F186"/>
    <mergeCell ref="A187:F187"/>
    <mergeCell ref="A188:F188"/>
    <mergeCell ref="A189:F189"/>
    <mergeCell ref="A190:F190"/>
    <mergeCell ref="A191:F191"/>
    <mergeCell ref="A192:F192"/>
    <mergeCell ref="A193:F193"/>
    <mergeCell ref="A194:F194"/>
    <mergeCell ref="A195:F195"/>
    <mergeCell ref="A182:F182"/>
    <mergeCell ref="A165:H165"/>
    <mergeCell ref="A166:F166"/>
    <mergeCell ref="A167:F167"/>
    <mergeCell ref="A168:F168"/>
    <mergeCell ref="A147:H147"/>
    <mergeCell ref="A151:F151"/>
    <mergeCell ref="A245:H245"/>
    <mergeCell ref="A153:H153"/>
    <mergeCell ref="A159:G159"/>
    <mergeCell ref="A161:H161"/>
    <mergeCell ref="A183:F183"/>
    <mergeCell ref="A57:F57"/>
    <mergeCell ref="G57:H57"/>
    <mergeCell ref="A58:F58"/>
    <mergeCell ref="G58:H58"/>
    <mergeCell ref="A60:F60"/>
    <mergeCell ref="G99:H99"/>
    <mergeCell ref="A115:F115"/>
    <mergeCell ref="G115:H115"/>
    <mergeCell ref="A80:F80"/>
    <mergeCell ref="G80:H80"/>
    <mergeCell ref="A67:H67"/>
    <mergeCell ref="A69:F69"/>
    <mergeCell ref="A71:H71"/>
    <mergeCell ref="A74:G74"/>
    <mergeCell ref="A76:H76"/>
    <mergeCell ref="A78:F78"/>
    <mergeCell ref="G78:H78"/>
    <mergeCell ref="A79:F79"/>
    <mergeCell ref="G79:H79"/>
    <mergeCell ref="G60:H60"/>
    <mergeCell ref="A61:F61"/>
    <mergeCell ref="G61:H61"/>
    <mergeCell ref="A62:F62"/>
    <mergeCell ref="G62:H62"/>
    <mergeCell ref="A37:F37"/>
    <mergeCell ref="G37:H37"/>
    <mergeCell ref="A46:H46"/>
    <mergeCell ref="A51:G51"/>
    <mergeCell ref="A53:H53"/>
    <mergeCell ref="A55:F55"/>
    <mergeCell ref="G55:H55"/>
    <mergeCell ref="A56:F56"/>
    <mergeCell ref="G56:H56"/>
    <mergeCell ref="A4:H4"/>
    <mergeCell ref="A6:H6"/>
    <mergeCell ref="A8:G8"/>
    <mergeCell ref="A10:H10"/>
    <mergeCell ref="A13:G13"/>
    <mergeCell ref="A42:H42"/>
    <mergeCell ref="A44:F44"/>
    <mergeCell ref="A22:H22"/>
    <mergeCell ref="A24:H24"/>
    <mergeCell ref="A26:F26"/>
    <mergeCell ref="A28:H28"/>
    <mergeCell ref="A31:G31"/>
    <mergeCell ref="A15:H15"/>
    <mergeCell ref="A17:F17"/>
    <mergeCell ref="G17:H17"/>
    <mergeCell ref="A18:F18"/>
    <mergeCell ref="G18:H18"/>
    <mergeCell ref="A19:F19"/>
    <mergeCell ref="G19:H19"/>
    <mergeCell ref="A33:H33"/>
    <mergeCell ref="A35:F35"/>
    <mergeCell ref="G35:H35"/>
    <mergeCell ref="A36:F36"/>
    <mergeCell ref="G36:H36"/>
    <mergeCell ref="A84:H84"/>
    <mergeCell ref="A86:H86"/>
    <mergeCell ref="A88:F88"/>
    <mergeCell ref="A90:H90"/>
    <mergeCell ref="A93:G93"/>
    <mergeCell ref="A116:F116"/>
    <mergeCell ref="G116:H116"/>
    <mergeCell ref="A104:H104"/>
    <mergeCell ref="A106:F106"/>
    <mergeCell ref="A108:H108"/>
    <mergeCell ref="A111:G111"/>
    <mergeCell ref="A113:H113"/>
    <mergeCell ref="A95:H95"/>
    <mergeCell ref="A97:F97"/>
    <mergeCell ref="G97:H97"/>
    <mergeCell ref="A98:F98"/>
    <mergeCell ref="G98:H98"/>
    <mergeCell ref="A99:F99"/>
    <mergeCell ref="A117:F117"/>
    <mergeCell ref="G117:H117"/>
    <mergeCell ref="A127:H127"/>
    <mergeCell ref="A130:G130"/>
    <mergeCell ref="A135:H135"/>
    <mergeCell ref="A137:F137"/>
    <mergeCell ref="A139:H139"/>
    <mergeCell ref="A121:H121"/>
    <mergeCell ref="A123:H123"/>
    <mergeCell ref="A125:F125"/>
    <mergeCell ref="A178:F178"/>
    <mergeCell ref="A179:F179"/>
    <mergeCell ref="A180:F180"/>
    <mergeCell ref="A199:I199"/>
    <mergeCell ref="A200:F200"/>
    <mergeCell ref="A163:F163"/>
    <mergeCell ref="A164:F164"/>
    <mergeCell ref="A169:F169"/>
    <mergeCell ref="A170:F170"/>
    <mergeCell ref="A171:F171"/>
    <mergeCell ref="A172:F172"/>
    <mergeCell ref="A173:F173"/>
    <mergeCell ref="A174:F174"/>
    <mergeCell ref="A175:F175"/>
    <mergeCell ref="A176:F176"/>
    <mergeCell ref="A177:F177"/>
  </mergeCells>
  <pageMargins left="0.23622047244094491" right="0.23622047244094491" top="0.74803149606299213" bottom="0.74803149606299213" header="0.31496062992125984" footer="0.31496062992125984"/>
  <pageSetup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B7474-F7BA-44D8-B4F6-E58D7D129AE6}">
  <dimension ref="A2:P15"/>
  <sheetViews>
    <sheetView zoomScale="90" zoomScaleNormal="90" workbookViewId="0">
      <selection activeCell="R6" sqref="R6"/>
    </sheetView>
  </sheetViews>
  <sheetFormatPr defaultColWidth="9" defaultRowHeight="15.75" x14ac:dyDescent="0.25"/>
  <cols>
    <col min="1" max="1" width="9" style="72"/>
    <col min="2" max="2" width="20" style="72" customWidth="1"/>
    <col min="3" max="8" width="12.125" style="72" customWidth="1"/>
    <col min="9" max="9" width="14.75" style="72" customWidth="1"/>
    <col min="10" max="10" width="12.125" style="72" customWidth="1"/>
    <col min="11" max="15" width="3.25" style="72" customWidth="1"/>
    <col min="16" max="16" width="5.375" style="72" customWidth="1"/>
    <col min="17" max="16384" width="9" style="72"/>
  </cols>
  <sheetData>
    <row r="2" spans="1:16" x14ac:dyDescent="0.25">
      <c r="K2" s="1" t="s">
        <v>107</v>
      </c>
      <c r="L2" s="1"/>
      <c r="M2" s="1"/>
      <c r="N2" s="1"/>
    </row>
    <row r="4" spans="1:16" ht="123" customHeight="1" x14ac:dyDescent="0.25">
      <c r="A4" s="115" t="s">
        <v>106</v>
      </c>
      <c r="B4" s="115"/>
      <c r="C4" s="115"/>
      <c r="D4" s="115"/>
      <c r="E4" s="115"/>
      <c r="F4" s="115"/>
      <c r="G4" s="115"/>
      <c r="H4" s="115"/>
      <c r="I4" s="115"/>
      <c r="J4" s="115"/>
      <c r="K4" s="115"/>
      <c r="L4" s="115"/>
      <c r="M4" s="115"/>
      <c r="N4" s="115"/>
      <c r="O4" s="115"/>
      <c r="P4" s="115"/>
    </row>
    <row r="5" spans="1:16" ht="105" x14ac:dyDescent="0.25">
      <c r="A5" s="73" t="s">
        <v>108</v>
      </c>
      <c r="B5" s="74" t="s">
        <v>15</v>
      </c>
      <c r="C5" s="74" t="s">
        <v>112</v>
      </c>
      <c r="D5" s="74" t="s">
        <v>113</v>
      </c>
      <c r="E5" s="74" t="s">
        <v>114</v>
      </c>
      <c r="F5" s="74" t="s">
        <v>115</v>
      </c>
      <c r="G5" s="74" t="s">
        <v>116</v>
      </c>
      <c r="H5" s="74" t="s">
        <v>117</v>
      </c>
      <c r="I5" s="74" t="s">
        <v>128</v>
      </c>
      <c r="J5" s="74" t="s">
        <v>118</v>
      </c>
    </row>
    <row r="6" spans="1:16" ht="75" customHeight="1" x14ac:dyDescent="0.25">
      <c r="A6" s="75">
        <v>2340</v>
      </c>
      <c r="B6" s="76" t="s">
        <v>111</v>
      </c>
      <c r="C6" s="77">
        <v>786786</v>
      </c>
      <c r="D6" s="77">
        <v>842606</v>
      </c>
      <c r="E6" s="77">
        <f>C6-D6</f>
        <v>-55820</v>
      </c>
      <c r="F6" s="77">
        <f>D6/10*2</f>
        <v>168521.2</v>
      </c>
      <c r="G6" s="77">
        <f t="shared" ref="G6" si="0">E6-F6</f>
        <v>-224341.2</v>
      </c>
      <c r="H6" s="77">
        <v>18661</v>
      </c>
      <c r="I6" s="77">
        <v>64725</v>
      </c>
      <c r="J6" s="77">
        <f>G6+I6+H6</f>
        <v>-140955.20000000001</v>
      </c>
    </row>
    <row r="7" spans="1:16" x14ac:dyDescent="0.25">
      <c r="A7" s="78"/>
      <c r="B7" s="78" t="s">
        <v>109</v>
      </c>
      <c r="C7" s="79"/>
      <c r="D7" s="79"/>
      <c r="E7" s="80">
        <f t="shared" ref="E7:J7" si="1">SUM(E6:E6)</f>
        <v>-55820</v>
      </c>
      <c r="F7" s="80">
        <f t="shared" si="1"/>
        <v>168521.2</v>
      </c>
      <c r="G7" s="80">
        <f t="shared" si="1"/>
        <v>-224341.2</v>
      </c>
      <c r="H7" s="80">
        <f t="shared" si="1"/>
        <v>18661</v>
      </c>
      <c r="I7" s="80">
        <f t="shared" si="1"/>
        <v>64725</v>
      </c>
      <c r="J7" s="80">
        <f t="shared" si="1"/>
        <v>-140955.20000000001</v>
      </c>
    </row>
    <row r="8" spans="1:16" x14ac:dyDescent="0.25">
      <c r="A8" s="81" t="s">
        <v>110</v>
      </c>
      <c r="B8" s="82"/>
      <c r="C8" s="82"/>
      <c r="D8" s="82"/>
      <c r="E8" s="82"/>
      <c r="F8" s="82"/>
      <c r="G8" s="82"/>
      <c r="H8" s="82"/>
      <c r="I8" s="82"/>
      <c r="J8" s="82"/>
    </row>
    <row r="10" spans="1:16" ht="48" customHeight="1" x14ac:dyDescent="0.25">
      <c r="A10" s="116" t="s">
        <v>119</v>
      </c>
      <c r="B10" s="116"/>
      <c r="C10" s="116"/>
      <c r="D10" s="116"/>
      <c r="E10" s="116"/>
      <c r="F10" s="116"/>
      <c r="G10" s="116"/>
      <c r="H10" s="116"/>
      <c r="I10" s="116"/>
      <c r="J10" s="116"/>
      <c r="K10" s="116"/>
      <c r="L10" s="116"/>
      <c r="M10" s="116"/>
      <c r="N10" s="116"/>
      <c r="O10" s="116"/>
      <c r="P10" s="116"/>
    </row>
    <row r="14" spans="1:16" x14ac:dyDescent="0.25">
      <c r="H14" s="83"/>
    </row>
    <row r="15" spans="1:16" x14ac:dyDescent="0.25">
      <c r="J15" s="83"/>
    </row>
  </sheetData>
  <mergeCells count="2">
    <mergeCell ref="A4:P4"/>
    <mergeCell ref="A10:P10"/>
  </mergeCells>
  <pageMargins left="0.7" right="0.7" top="0.75" bottom="0.75" header="0.3" footer="0.3"/>
</worksheet>
</file>

<file path=docMetadata/LabelInfo.xml><?xml version="1.0" encoding="utf-8"?>
<clbl:labelList xmlns:clbl="http://schemas.microsoft.com/office/2020/mipLabelMetadata">
  <clbl:label id="{dbc9012d-628b-43d4-b190-8a730f7e1e96}" enabled="0" method="" siteId="{dbc9012d-628b-43d4-b190-8a730f7e1e9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aprēķini NVD</vt:lpstr>
      <vt:lpstr>aprēķini NMPD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dc:creator>
  <cp:lastModifiedBy>Sandra Kasparenko</cp:lastModifiedBy>
  <cp:lastPrinted>2024-11-28T07:41:04Z</cp:lastPrinted>
  <dcterms:created xsi:type="dcterms:W3CDTF">2020-09-16T07:27:33Z</dcterms:created>
  <dcterms:modified xsi:type="dcterms:W3CDTF">2024-12-04T03:58:26Z</dcterms:modified>
</cp:coreProperties>
</file>