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NRS\Desktop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ftn1" localSheetId="0">Sheet1!$D$13</definedName>
    <definedName name="_ftnref1" localSheetId="0">Sheet1!$D$10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8" i="1"/>
  <c r="I17" i="1"/>
  <c r="I16" i="1"/>
  <c r="I15" i="1"/>
  <c r="I14" i="1"/>
  <c r="H26" i="1" l="1"/>
  <c r="H25" i="1"/>
  <c r="H24" i="1"/>
  <c r="H23" i="1"/>
  <c r="H22" i="1"/>
  <c r="H21" i="1"/>
  <c r="H20" i="1"/>
  <c r="H18" i="1"/>
  <c r="H17" i="1"/>
  <c r="H16" i="1"/>
  <c r="H15" i="1"/>
  <c r="H14" i="1"/>
  <c r="H28" i="1" l="1"/>
  <c r="D41" i="1"/>
  <c r="E41" i="1" s="1"/>
  <c r="E34" i="1"/>
  <c r="E33" i="1"/>
  <c r="E32" i="1"/>
  <c r="B27" i="1"/>
  <c r="C27" i="1"/>
  <c r="D27" i="1"/>
  <c r="E27" i="1"/>
  <c r="F27" i="1"/>
  <c r="G27" i="1"/>
  <c r="G28" i="1" l="1"/>
  <c r="C39" i="1" s="1"/>
  <c r="E35" i="1"/>
  <c r="C40" i="1" s="1"/>
  <c r="C42" i="1" l="1"/>
  <c r="D39" i="1"/>
  <c r="D40" i="1"/>
  <c r="E40" i="1" s="1"/>
  <c r="D42" i="1" l="1"/>
  <c r="E39" i="1"/>
  <c r="E42" i="1" s="1"/>
</calcChain>
</file>

<file path=xl/sharedStrings.xml><?xml version="1.0" encoding="utf-8"?>
<sst xmlns="http://schemas.openxmlformats.org/spreadsheetml/2006/main" count="55" uniqueCount="55">
  <si>
    <t>ZOOM Room</t>
  </si>
  <si>
    <t xml:space="preserve">Galvenā zāle </t>
  </si>
  <si>
    <t xml:space="preserve">ZOOM Studija </t>
  </si>
  <si>
    <t>Integrus iekārtas</t>
  </si>
  <si>
    <t>Apskaņošanas iekārtas</t>
  </si>
  <si>
    <t>Tulku kabīnes</t>
  </si>
  <si>
    <t>Audiodistributors</t>
  </si>
  <si>
    <t>Kameras</t>
  </si>
  <si>
    <t>Ekrāni un displeji</t>
  </si>
  <si>
    <t>AV signālu pārraides un sadales iekārtas</t>
  </si>
  <si>
    <t>AV signālu apstrādes, kontroles un ZOOM nodrošināšanas iekārtas</t>
  </si>
  <si>
    <t>LAN iekārtas</t>
  </si>
  <si>
    <t>Torņi un statīvi</t>
  </si>
  <si>
    <t>Vadi, kabeļi un instalācijas materiāli</t>
  </si>
  <si>
    <t xml:space="preserve">
1.tabula - Izmaksas iekārtu un sistēmu nomai </t>
  </si>
  <si>
    <t xml:space="preserve"> TĀME </t>
  </si>
  <si>
    <t xml:space="preserve">2.tabula - Personāla izmaksas </t>
  </si>
  <si>
    <t>Speciālistu un ekspertu nodrošinājums projekta vadības un sagatavošanas laikā</t>
  </si>
  <si>
    <t>Cena par cilvēkstundu</t>
  </si>
  <si>
    <t>Summa</t>
  </si>
  <si>
    <t>Prognozējamais apjoms (cilvēkstundas)</t>
  </si>
  <si>
    <t xml:space="preserve"> Izmaksas iekārtu un sistēmu nomai:</t>
  </si>
  <si>
    <t xml:space="preserve">Personāla izmaksas </t>
  </si>
  <si>
    <t xml:space="preserve">Personāla izmaksas: </t>
  </si>
  <si>
    <t>Izmaksas iekārtu un sistēmu nomai</t>
  </si>
  <si>
    <t>Cena EUR bez PVN-21%</t>
  </si>
  <si>
    <t>Cena EUR ar PVN-21%</t>
  </si>
  <si>
    <t>PVN-21%</t>
  </si>
  <si>
    <t>Summa kopā EUR:</t>
  </si>
  <si>
    <t>3.tabula - Kopsavilkums</t>
  </si>
  <si>
    <t xml:space="preserve">Main Meeting Room </t>
  </si>
  <si>
    <t>Press Conference Room</t>
  </si>
  <si>
    <t>Preses konferenču zāle</t>
  </si>
  <si>
    <t>VIP Flying Buffet</t>
  </si>
  <si>
    <t>VIP kafe zona</t>
  </si>
  <si>
    <t>Delegation Room</t>
  </si>
  <si>
    <t xml:space="preserve">Delegāciju zāle </t>
  </si>
  <si>
    <t>Delegation Lounge 1</t>
  </si>
  <si>
    <t>Delegāciju atpūtas zona 1</t>
  </si>
  <si>
    <t>Dicentis / DCN NG Iekārtas</t>
  </si>
  <si>
    <t>Uzbūve:</t>
  </si>
  <si>
    <t>Sistēmas testēšana:</t>
  </si>
  <si>
    <t>Darba dienas:</t>
  </si>
  <si>
    <t>Demontāža:</t>
  </si>
  <si>
    <t>16.- 18.06.2022.</t>
  </si>
  <si>
    <t>19.06.2022.</t>
  </si>
  <si>
    <t>20.06.2022.</t>
  </si>
  <si>
    <t>20.- 21.06.2022.</t>
  </si>
  <si>
    <t>Vieta:</t>
  </si>
  <si>
    <t>ATTA Centrs</t>
  </si>
  <si>
    <t>Datumi:</t>
  </si>
  <si>
    <t>Speciālistu un ekspertu nodrošinājums iznomāto iekārtu uzstādīšanai, testēšanai un demontāžai (4 servisa dienas)</t>
  </si>
  <si>
    <t>Speciālistu un ekspertu nodrošinājums tehniskā aprīkojuma ekspluatācijas nodrošināšanai Pasākuma laikā (1 darba diena)</t>
  </si>
  <si>
    <t xml:space="preserve">Transporta izmaksas </t>
  </si>
  <si>
    <t>KT-Serviss, 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</si>
</sst>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b/>
      <sz val="11"/>
      <color theme="4"/>
      <name val="Calibri"/>
      <family val="2"/>
      <charset val="186"/>
      <scheme val="minor"/>
    </font>
    <font>
      <i/>
      <sz val="11"/>
      <color theme="9"/>
      <name val="Calibri"/>
      <family val="2"/>
      <charset val="186"/>
      <scheme val="minor"/>
    </font>
    <font>
      <b/>
      <i/>
      <sz val="12"/>
      <color theme="9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4"/>
      <name val="Times New Roman"/>
      <family val="1"/>
      <charset val="186"/>
    </font>
    <font>
      <b/>
      <sz val="11"/>
      <color rgb="FF00B050"/>
      <name val="Times New Roman"/>
      <family val="1"/>
      <charset val="186"/>
    </font>
    <font>
      <b/>
      <i/>
      <sz val="11"/>
      <color rgb="FF0070C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/>
    <xf numFmtId="2" fontId="4" fillId="0" borderId="0" xfId="0" applyNumberFormat="1" applyFont="1"/>
    <xf numFmtId="2" fontId="1" fillId="0" borderId="0" xfId="0" applyNumberFormat="1" applyFont="1"/>
    <xf numFmtId="2" fontId="1" fillId="3" borderId="0" xfId="0" applyNumberFormat="1" applyFont="1" applyFill="1"/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/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5" fillId="0" borderId="0" xfId="0" applyFont="1" applyFill="1"/>
    <xf numFmtId="0" fontId="13" fillId="0" borderId="1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2" fontId="5" fillId="0" borderId="7" xfId="0" applyNumberFormat="1" applyFont="1" applyBorder="1" applyAlignment="1">
      <alignment horizontal="center" vertical="center"/>
    </xf>
    <xf numFmtId="2" fontId="9" fillId="2" borderId="0" xfId="0" applyNumberFormat="1" applyFont="1" applyFill="1" applyAlignment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2" borderId="0" xfId="0" applyFont="1" applyFill="1" applyAlignment="1">
      <alignment horizontal="right"/>
    </xf>
    <xf numFmtId="2" fontId="9" fillId="2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Normal="100" workbookViewId="0">
      <selection activeCell="D7" sqref="D7"/>
    </sheetView>
  </sheetViews>
  <sheetFormatPr defaultRowHeight="15" x14ac:dyDescent="0.25"/>
  <cols>
    <col min="1" max="7" width="22.28515625" customWidth="1"/>
    <col min="8" max="8" width="13.28515625" hidden="1" customWidth="1"/>
    <col min="9" max="9" width="0" hidden="1" customWidth="1"/>
  </cols>
  <sheetData>
    <row r="1" spans="1:9" ht="15.75" x14ac:dyDescent="0.25">
      <c r="A1" s="46" t="s">
        <v>15</v>
      </c>
      <c r="B1" s="46"/>
      <c r="C1" s="46"/>
      <c r="D1" s="46"/>
      <c r="E1" s="46"/>
      <c r="F1" s="46"/>
      <c r="G1" s="46"/>
    </row>
    <row r="2" spans="1:9" ht="18" customHeight="1" x14ac:dyDescent="0.25">
      <c r="A2" s="8"/>
      <c r="B2" s="8" t="s">
        <v>54</v>
      </c>
      <c r="C2" s="8"/>
      <c r="D2" s="8"/>
      <c r="E2" s="8"/>
      <c r="F2" s="8"/>
      <c r="G2" s="8"/>
    </row>
    <row r="3" spans="1:9" x14ac:dyDescent="0.25">
      <c r="A3" s="15" t="s">
        <v>48</v>
      </c>
      <c r="B3" s="42" t="s">
        <v>49</v>
      </c>
      <c r="C3" s="42"/>
      <c r="D3" s="8"/>
      <c r="E3" s="8"/>
      <c r="F3" s="8"/>
      <c r="G3" s="8"/>
    </row>
    <row r="4" spans="1:9" x14ac:dyDescent="0.25">
      <c r="A4" s="15" t="s">
        <v>50</v>
      </c>
      <c r="B4" s="8"/>
      <c r="C4" s="8"/>
      <c r="D4" s="8"/>
      <c r="E4" s="8"/>
      <c r="F4" s="8"/>
      <c r="G4" s="8"/>
    </row>
    <row r="5" spans="1:9" x14ac:dyDescent="0.25">
      <c r="A5" s="16" t="s">
        <v>40</v>
      </c>
      <c r="B5" s="16" t="s">
        <v>44</v>
      </c>
      <c r="C5" s="17"/>
      <c r="D5" s="17"/>
      <c r="E5" s="8"/>
      <c r="F5" s="8"/>
      <c r="G5" s="8"/>
    </row>
    <row r="6" spans="1:9" x14ac:dyDescent="0.25">
      <c r="A6" s="16" t="s">
        <v>41</v>
      </c>
      <c r="B6" s="16" t="s">
        <v>45</v>
      </c>
      <c r="C6" s="17"/>
      <c r="D6" s="17"/>
      <c r="E6" s="8"/>
      <c r="F6" s="8"/>
      <c r="G6" s="8"/>
    </row>
    <row r="7" spans="1:9" x14ac:dyDescent="0.25">
      <c r="A7" s="16" t="s">
        <v>42</v>
      </c>
      <c r="B7" s="16" t="s">
        <v>46</v>
      </c>
      <c r="C7" s="17"/>
      <c r="D7" s="17"/>
      <c r="E7" s="8"/>
      <c r="F7" s="8"/>
      <c r="G7" s="8"/>
    </row>
    <row r="8" spans="1:9" x14ac:dyDescent="0.25">
      <c r="A8" s="16" t="s">
        <v>43</v>
      </c>
      <c r="B8" s="16" t="s">
        <v>47</v>
      </c>
      <c r="C8" s="17"/>
      <c r="D8" s="17"/>
      <c r="E8" s="8"/>
      <c r="F8" s="8"/>
      <c r="G8" s="8"/>
    </row>
    <row r="9" spans="1:9" ht="6.75" customHeight="1" x14ac:dyDescent="0.25">
      <c r="A9" s="8"/>
      <c r="B9" s="8"/>
      <c r="C9" s="8"/>
      <c r="D9" s="8"/>
      <c r="E9" s="8"/>
      <c r="F9" s="8"/>
      <c r="G9" s="8"/>
    </row>
    <row r="10" spans="1:9" ht="15" customHeight="1" thickBot="1" x14ac:dyDescent="0.3">
      <c r="A10" s="49" t="s">
        <v>14</v>
      </c>
      <c r="B10" s="49"/>
      <c r="C10" s="49"/>
      <c r="D10" s="9"/>
      <c r="E10" s="9"/>
      <c r="F10" s="9"/>
      <c r="G10" s="9"/>
    </row>
    <row r="11" spans="1:9" s="1" customFormat="1" x14ac:dyDescent="0.25">
      <c r="A11" s="18"/>
      <c r="B11" s="19" t="s">
        <v>30</v>
      </c>
      <c r="C11" s="20" t="s">
        <v>31</v>
      </c>
      <c r="D11" s="21" t="s">
        <v>33</v>
      </c>
      <c r="E11" s="20" t="s">
        <v>35</v>
      </c>
      <c r="F11" s="21" t="s">
        <v>37</v>
      </c>
      <c r="G11" s="20" t="s">
        <v>0</v>
      </c>
    </row>
    <row r="12" spans="1:9" s="1" customFormat="1" ht="15.75" thickBot="1" x14ac:dyDescent="0.3">
      <c r="A12" s="18"/>
      <c r="B12" s="22" t="s">
        <v>1</v>
      </c>
      <c r="C12" s="23" t="s">
        <v>32</v>
      </c>
      <c r="D12" s="24" t="s">
        <v>34</v>
      </c>
      <c r="E12" s="23" t="s">
        <v>36</v>
      </c>
      <c r="F12" s="24" t="s">
        <v>38</v>
      </c>
      <c r="G12" s="23" t="s">
        <v>2</v>
      </c>
    </row>
    <row r="13" spans="1:9" x14ac:dyDescent="0.25">
      <c r="A13" s="9"/>
      <c r="B13" s="9"/>
      <c r="C13" s="9"/>
      <c r="D13" s="9"/>
      <c r="E13" s="9"/>
      <c r="F13" s="9"/>
      <c r="G13" s="9"/>
    </row>
    <row r="14" spans="1:9" x14ac:dyDescent="0.25">
      <c r="A14" s="25" t="s">
        <v>39</v>
      </c>
      <c r="B14" s="26">
        <v>1808</v>
      </c>
      <c r="C14" s="26">
        <v>1370</v>
      </c>
      <c r="D14" s="26">
        <v>0</v>
      </c>
      <c r="E14" s="26">
        <v>0</v>
      </c>
      <c r="F14" s="26">
        <v>0</v>
      </c>
      <c r="G14" s="26">
        <v>0</v>
      </c>
      <c r="H14" s="3">
        <f>SUM(B14:G14)</f>
        <v>3178</v>
      </c>
      <c r="I14" s="7">
        <f>SUM(B14:G14)</f>
        <v>3178</v>
      </c>
    </row>
    <row r="15" spans="1:9" x14ac:dyDescent="0.25">
      <c r="A15" s="25" t="s">
        <v>3</v>
      </c>
      <c r="B15" s="26">
        <v>3322</v>
      </c>
      <c r="C15" s="26">
        <v>1720</v>
      </c>
      <c r="D15" s="26">
        <v>0</v>
      </c>
      <c r="E15" s="26">
        <v>0</v>
      </c>
      <c r="F15" s="26">
        <v>0</v>
      </c>
      <c r="G15" s="26">
        <v>0</v>
      </c>
      <c r="H15" s="3">
        <f>SUM(B15:G15)</f>
        <v>5042</v>
      </c>
      <c r="I15" s="7">
        <f t="shared" ref="I15:I26" si="0">SUM(B15:G15)</f>
        <v>5042</v>
      </c>
    </row>
    <row r="16" spans="1:9" x14ac:dyDescent="0.25">
      <c r="A16" s="25" t="s">
        <v>5</v>
      </c>
      <c r="B16" s="26">
        <v>3000</v>
      </c>
      <c r="C16" s="26">
        <v>1800</v>
      </c>
      <c r="D16" s="26">
        <v>0</v>
      </c>
      <c r="E16" s="26">
        <v>0</v>
      </c>
      <c r="F16" s="26">
        <v>0</v>
      </c>
      <c r="G16" s="26">
        <v>0</v>
      </c>
      <c r="H16" s="3">
        <f>SUM(B16:G16)</f>
        <v>4800</v>
      </c>
      <c r="I16" s="7">
        <f t="shared" si="0"/>
        <v>4800</v>
      </c>
    </row>
    <row r="17" spans="1:9" x14ac:dyDescent="0.25">
      <c r="A17" s="25" t="s">
        <v>4</v>
      </c>
      <c r="B17" s="26">
        <v>560</v>
      </c>
      <c r="C17" s="26">
        <v>672</v>
      </c>
      <c r="D17" s="27">
        <v>0</v>
      </c>
      <c r="E17" s="26">
        <v>0</v>
      </c>
      <c r="F17" s="26">
        <v>0</v>
      </c>
      <c r="G17" s="26">
        <v>310</v>
      </c>
      <c r="H17" s="3">
        <f>SUM(B17:G17)</f>
        <v>1542</v>
      </c>
      <c r="I17" s="7">
        <f t="shared" si="0"/>
        <v>1542</v>
      </c>
    </row>
    <row r="18" spans="1:9" x14ac:dyDescent="0.25">
      <c r="A18" s="25" t="s">
        <v>6</v>
      </c>
      <c r="B18" s="26">
        <v>60</v>
      </c>
      <c r="C18" s="26">
        <v>120</v>
      </c>
      <c r="D18" s="26">
        <v>0</v>
      </c>
      <c r="E18" s="26">
        <v>0</v>
      </c>
      <c r="F18" s="26">
        <v>0</v>
      </c>
      <c r="G18" s="26">
        <v>0</v>
      </c>
      <c r="H18" s="3">
        <f>SUM(B18:G18)</f>
        <v>180</v>
      </c>
      <c r="I18" s="7">
        <f t="shared" si="0"/>
        <v>180</v>
      </c>
    </row>
    <row r="19" spans="1:9" ht="6" customHeight="1" x14ac:dyDescent="0.25">
      <c r="A19" s="25"/>
      <c r="B19" s="26"/>
      <c r="C19" s="26"/>
      <c r="D19" s="26"/>
      <c r="E19" s="26"/>
      <c r="F19" s="26"/>
      <c r="G19" s="26"/>
      <c r="H19" s="4"/>
      <c r="I19" s="6"/>
    </row>
    <row r="20" spans="1:9" x14ac:dyDescent="0.25">
      <c r="A20" s="28" t="s">
        <v>7</v>
      </c>
      <c r="B20" s="26">
        <v>1160</v>
      </c>
      <c r="C20" s="26">
        <v>0</v>
      </c>
      <c r="D20" s="26">
        <v>0</v>
      </c>
      <c r="E20" s="26">
        <v>0</v>
      </c>
      <c r="F20" s="26">
        <v>0</v>
      </c>
      <c r="G20" s="26">
        <v>380</v>
      </c>
      <c r="H20" s="3">
        <f t="shared" ref="H20:H26" si="1">SUM(B20:G20)</f>
        <v>1540</v>
      </c>
      <c r="I20" s="7">
        <f t="shared" si="0"/>
        <v>1540</v>
      </c>
    </row>
    <row r="21" spans="1:9" x14ac:dyDescent="0.25">
      <c r="A21" s="25" t="s">
        <v>8</v>
      </c>
      <c r="B21" s="26">
        <v>4980</v>
      </c>
      <c r="C21" s="26">
        <v>960</v>
      </c>
      <c r="D21" s="26">
        <v>390</v>
      </c>
      <c r="E21" s="26">
        <v>500</v>
      </c>
      <c r="F21" s="26">
        <v>780</v>
      </c>
      <c r="G21" s="26">
        <v>240</v>
      </c>
      <c r="H21" s="3">
        <f t="shared" si="1"/>
        <v>7850</v>
      </c>
      <c r="I21" s="7">
        <f t="shared" si="0"/>
        <v>7850</v>
      </c>
    </row>
    <row r="22" spans="1:9" ht="30" x14ac:dyDescent="0.25">
      <c r="A22" s="29" t="s">
        <v>9</v>
      </c>
      <c r="B22" s="26">
        <v>1050</v>
      </c>
      <c r="C22" s="26">
        <v>330</v>
      </c>
      <c r="D22" s="26">
        <v>80</v>
      </c>
      <c r="E22" s="26">
        <v>0</v>
      </c>
      <c r="F22" s="26">
        <v>0</v>
      </c>
      <c r="G22" s="26">
        <v>0</v>
      </c>
      <c r="H22" s="3">
        <f t="shared" si="1"/>
        <v>1460</v>
      </c>
      <c r="I22" s="7">
        <f t="shared" si="0"/>
        <v>1460</v>
      </c>
    </row>
    <row r="23" spans="1:9" ht="45" x14ac:dyDescent="0.25">
      <c r="A23" s="29" t="s">
        <v>10</v>
      </c>
      <c r="B23" s="26">
        <v>3490</v>
      </c>
      <c r="C23" s="26">
        <v>730</v>
      </c>
      <c r="D23" s="26">
        <v>0</v>
      </c>
      <c r="E23" s="26">
        <v>0</v>
      </c>
      <c r="F23" s="26">
        <v>0</v>
      </c>
      <c r="G23" s="26">
        <v>780</v>
      </c>
      <c r="H23" s="3">
        <f t="shared" si="1"/>
        <v>5000</v>
      </c>
      <c r="I23" s="7">
        <f t="shared" si="0"/>
        <v>5000</v>
      </c>
    </row>
    <row r="24" spans="1:9" x14ac:dyDescent="0.25">
      <c r="A24" s="25" t="s">
        <v>11</v>
      </c>
      <c r="B24" s="26">
        <v>580</v>
      </c>
      <c r="C24" s="26">
        <v>0</v>
      </c>
      <c r="D24" s="26">
        <v>0</v>
      </c>
      <c r="E24" s="26">
        <v>0</v>
      </c>
      <c r="F24" s="26">
        <v>0</v>
      </c>
      <c r="G24" s="26">
        <v>180</v>
      </c>
      <c r="H24" s="3">
        <f t="shared" si="1"/>
        <v>760</v>
      </c>
      <c r="I24" s="7">
        <f t="shared" si="0"/>
        <v>760</v>
      </c>
    </row>
    <row r="25" spans="1:9" x14ac:dyDescent="0.25">
      <c r="A25" s="25" t="s">
        <v>12</v>
      </c>
      <c r="B25" s="26">
        <v>0</v>
      </c>
      <c r="C25" s="26">
        <v>116</v>
      </c>
      <c r="D25" s="26">
        <v>0</v>
      </c>
      <c r="E25" s="26">
        <v>0</v>
      </c>
      <c r="F25" s="26">
        <v>0</v>
      </c>
      <c r="G25" s="26">
        <v>88</v>
      </c>
      <c r="H25" s="3">
        <f t="shared" si="1"/>
        <v>204</v>
      </c>
      <c r="I25" s="7">
        <f t="shared" si="0"/>
        <v>204</v>
      </c>
    </row>
    <row r="26" spans="1:9" ht="30" x14ac:dyDescent="0.25">
      <c r="A26" s="30" t="s">
        <v>13</v>
      </c>
      <c r="B26" s="31">
        <v>580</v>
      </c>
      <c r="C26" s="31">
        <v>235</v>
      </c>
      <c r="D26" s="31">
        <v>0</v>
      </c>
      <c r="E26" s="31">
        <v>15</v>
      </c>
      <c r="F26" s="31">
        <v>0</v>
      </c>
      <c r="G26" s="31">
        <v>60</v>
      </c>
      <c r="H26" s="3">
        <f t="shared" si="1"/>
        <v>890</v>
      </c>
      <c r="I26" s="7">
        <f t="shared" si="0"/>
        <v>890</v>
      </c>
    </row>
    <row r="27" spans="1:9" s="2" customFormat="1" x14ac:dyDescent="0.25">
      <c r="A27" s="10"/>
      <c r="B27" s="11">
        <f t="shared" ref="B27:G27" si="2">SUM(B14:B26)</f>
        <v>20590</v>
      </c>
      <c r="C27" s="11">
        <f t="shared" si="2"/>
        <v>8053</v>
      </c>
      <c r="D27" s="11">
        <f t="shared" si="2"/>
        <v>470</v>
      </c>
      <c r="E27" s="11">
        <f t="shared" si="2"/>
        <v>515</v>
      </c>
      <c r="F27" s="11">
        <f t="shared" si="2"/>
        <v>780</v>
      </c>
      <c r="G27" s="11">
        <f t="shared" si="2"/>
        <v>2038</v>
      </c>
    </row>
    <row r="28" spans="1:9" ht="15.75" x14ac:dyDescent="0.25">
      <c r="A28" s="9"/>
      <c r="B28" s="9"/>
      <c r="C28" s="9"/>
      <c r="D28" s="9"/>
      <c r="E28" s="41" t="s">
        <v>21</v>
      </c>
      <c r="F28" s="41"/>
      <c r="G28" s="32">
        <f>B27+C27+D27+E27+F27+G27</f>
        <v>32446</v>
      </c>
      <c r="H28" s="5">
        <f>SUM(H14:H27)</f>
        <v>32446</v>
      </c>
    </row>
    <row r="29" spans="1:9" x14ac:dyDescent="0.25">
      <c r="A29" s="9"/>
      <c r="B29" s="9"/>
      <c r="C29" s="9"/>
      <c r="D29" s="9"/>
      <c r="E29" s="9"/>
      <c r="F29" s="9"/>
      <c r="G29" s="9"/>
    </row>
    <row r="30" spans="1:9" ht="15.75" thickBot="1" x14ac:dyDescent="0.3">
      <c r="A30" s="47" t="s">
        <v>16</v>
      </c>
      <c r="B30" s="47"/>
      <c r="C30" s="47"/>
      <c r="D30" s="9"/>
      <c r="E30" s="9"/>
      <c r="F30" s="9"/>
      <c r="G30" s="9"/>
    </row>
    <row r="31" spans="1:9" ht="43.5" thickBot="1" x14ac:dyDescent="0.3">
      <c r="A31" s="43"/>
      <c r="B31" s="44"/>
      <c r="C31" s="33" t="s">
        <v>20</v>
      </c>
      <c r="D31" s="34" t="s">
        <v>18</v>
      </c>
      <c r="E31" s="34" t="s">
        <v>19</v>
      </c>
      <c r="F31" s="9"/>
      <c r="G31" s="9"/>
    </row>
    <row r="32" spans="1:9" ht="30" customHeight="1" x14ac:dyDescent="0.25">
      <c r="A32" s="48" t="s">
        <v>17</v>
      </c>
      <c r="B32" s="48"/>
      <c r="C32" s="35">
        <v>100</v>
      </c>
      <c r="D32" s="26">
        <v>25</v>
      </c>
      <c r="E32" s="26">
        <f>C32*D32</f>
        <v>2500</v>
      </c>
      <c r="F32" s="9"/>
      <c r="G32" s="9"/>
    </row>
    <row r="33" spans="1:7" ht="30" customHeight="1" x14ac:dyDescent="0.25">
      <c r="A33" s="48" t="s">
        <v>51</v>
      </c>
      <c r="B33" s="48"/>
      <c r="C33" s="35">
        <v>400</v>
      </c>
      <c r="D33" s="26">
        <v>35</v>
      </c>
      <c r="E33" s="26">
        <f t="shared" ref="E33:E34" si="3">C33*D33</f>
        <v>14000</v>
      </c>
      <c r="F33" s="9"/>
      <c r="G33" s="9"/>
    </row>
    <row r="34" spans="1:7" ht="30" customHeight="1" x14ac:dyDescent="0.25">
      <c r="A34" s="48" t="s">
        <v>52</v>
      </c>
      <c r="B34" s="48"/>
      <c r="C34" s="35">
        <v>64</v>
      </c>
      <c r="D34" s="26">
        <v>25</v>
      </c>
      <c r="E34" s="26">
        <f t="shared" si="3"/>
        <v>1600</v>
      </c>
      <c r="F34" s="9"/>
      <c r="G34" s="9"/>
    </row>
    <row r="35" spans="1:7" x14ac:dyDescent="0.25">
      <c r="A35" s="9"/>
      <c r="B35" s="9"/>
      <c r="C35" s="9"/>
      <c r="D35" s="36" t="s">
        <v>23</v>
      </c>
      <c r="E35" s="37">
        <f>SUM(E32:E34)</f>
        <v>18100</v>
      </c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ht="15.75" thickBot="1" x14ac:dyDescent="0.3">
      <c r="A37" s="47" t="s">
        <v>29</v>
      </c>
      <c r="B37" s="47"/>
      <c r="C37" s="47"/>
      <c r="D37" s="9"/>
      <c r="E37" s="9"/>
      <c r="F37" s="9"/>
      <c r="G37" s="9"/>
    </row>
    <row r="38" spans="1:7" ht="29.25" thickBot="1" x14ac:dyDescent="0.3">
      <c r="A38" s="43"/>
      <c r="B38" s="44"/>
      <c r="C38" s="33" t="s">
        <v>25</v>
      </c>
      <c r="D38" s="34" t="s">
        <v>27</v>
      </c>
      <c r="E38" s="34" t="s">
        <v>26</v>
      </c>
      <c r="F38" s="9"/>
      <c r="G38" s="9"/>
    </row>
    <row r="39" spans="1:7" x14ac:dyDescent="0.25">
      <c r="A39" s="50" t="s">
        <v>24</v>
      </c>
      <c r="B39" s="50"/>
      <c r="C39" s="38">
        <f>G28</f>
        <v>32446</v>
      </c>
      <c r="D39" s="39">
        <f>0.21*C39</f>
        <v>6813.66</v>
      </c>
      <c r="E39" s="38">
        <f>C39+D39</f>
        <v>39259.660000000003</v>
      </c>
      <c r="F39" s="9"/>
      <c r="G39" s="9"/>
    </row>
    <row r="40" spans="1:7" x14ac:dyDescent="0.25">
      <c r="A40" s="50" t="s">
        <v>22</v>
      </c>
      <c r="B40" s="50"/>
      <c r="C40" s="38">
        <f>E35</f>
        <v>18100</v>
      </c>
      <c r="D40" s="38">
        <f t="shared" ref="D40:D41" si="4">0.21*C40</f>
        <v>3801</v>
      </c>
      <c r="E40" s="38">
        <f>C40+D40</f>
        <v>21901</v>
      </c>
      <c r="F40" s="9"/>
      <c r="G40" s="9"/>
    </row>
    <row r="41" spans="1:7" x14ac:dyDescent="0.25">
      <c r="A41" s="50" t="s">
        <v>53</v>
      </c>
      <c r="B41" s="50"/>
      <c r="C41" s="40">
        <v>2000</v>
      </c>
      <c r="D41" s="38">
        <f t="shared" si="4"/>
        <v>420</v>
      </c>
      <c r="E41" s="38">
        <f>C41+D41</f>
        <v>2420</v>
      </c>
      <c r="F41" s="12"/>
      <c r="G41" s="12"/>
    </row>
    <row r="42" spans="1:7" x14ac:dyDescent="0.25">
      <c r="A42" s="45" t="s">
        <v>28</v>
      </c>
      <c r="B42" s="45"/>
      <c r="C42" s="13">
        <f>SUM(C39:C41)</f>
        <v>52546</v>
      </c>
      <c r="D42" s="13">
        <f>SUM(D39:D41)</f>
        <v>11034.66</v>
      </c>
      <c r="E42" s="13">
        <f>SUM(E39:E41)</f>
        <v>63580.66</v>
      </c>
      <c r="F42" s="14"/>
      <c r="G42" s="14"/>
    </row>
  </sheetData>
  <mergeCells count="15">
    <mergeCell ref="E28:F28"/>
    <mergeCell ref="B3:C3"/>
    <mergeCell ref="A38:B38"/>
    <mergeCell ref="A42:B42"/>
    <mergeCell ref="A1:G1"/>
    <mergeCell ref="A30:C30"/>
    <mergeCell ref="A32:B32"/>
    <mergeCell ref="A33:B33"/>
    <mergeCell ref="A34:B34"/>
    <mergeCell ref="A31:B31"/>
    <mergeCell ref="A10:C10"/>
    <mergeCell ref="A37:C37"/>
    <mergeCell ref="A39:B39"/>
    <mergeCell ref="A40:B40"/>
    <mergeCell ref="A41:B41"/>
  </mergeCells>
  <pageMargins left="0.25" right="0.25" top="0.75" bottom="0.75" header="0.3" footer="0.3"/>
  <pageSetup paperSize="9" scale="91" fitToHeight="0" orientation="landscape" r:id="rId1"/>
  <headerFooter>
    <oddHeader>&amp;R&amp;"Times New Roman,Italic"Pielikums 2. 
Tāme
Līgums par tehnisko nodrošinājumu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Artūrs Kallings</dc:creator>
  <cp:lastModifiedBy>Renāte Šinberga</cp:lastModifiedBy>
  <cp:lastPrinted>2022-02-17T14:33:04Z</cp:lastPrinted>
  <dcterms:created xsi:type="dcterms:W3CDTF">2021-03-19T16:12:52Z</dcterms:created>
  <dcterms:modified xsi:type="dcterms:W3CDTF">2022-05-30T09:16:03Z</dcterms:modified>
</cp:coreProperties>
</file>