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NRS\Desktop\"/>
    </mc:Choice>
  </mc:AlternateContent>
  <bookViews>
    <workbookView xWindow="-120" yWindow="-120" windowWidth="29040" windowHeight="15840"/>
  </bookViews>
  <sheets>
    <sheet name="Tame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6" i="9" l="1"/>
  <c r="E26" i="9" l="1"/>
  <c r="D26" i="9"/>
  <c r="C26" i="9"/>
  <c r="B26" i="9"/>
  <c r="F27" i="9" s="1"/>
  <c r="F28" i="9" l="1"/>
  <c r="F29" i="9" s="1"/>
</calcChain>
</file>

<file path=xl/sharedStrings.xml><?xml version="1.0" encoding="utf-8"?>
<sst xmlns="http://schemas.openxmlformats.org/spreadsheetml/2006/main" count="21" uniqueCount="21">
  <si>
    <t>Kopā</t>
  </si>
  <si>
    <t>Nosaukums</t>
  </si>
  <si>
    <t>PVN 21%</t>
  </si>
  <si>
    <t>Transporta izmaksas</t>
  </si>
  <si>
    <t>Projekta sagatavošana</t>
  </si>
  <si>
    <t>B Zāle</t>
  </si>
  <si>
    <t>Pavisam</t>
  </si>
  <si>
    <t>C Zāle</t>
  </si>
  <si>
    <t>Pacēlāju un palīgtehnikas izmaksas</t>
  </si>
  <si>
    <t>HS+DS</t>
  </si>
  <si>
    <t>Konstrukciju nomas izmaksas</t>
  </si>
  <si>
    <t>Gaismas aparatūras nomas izmaksas</t>
  </si>
  <si>
    <t>Montāžas, demontāžas, apkalpošanas izmaksas gaismas un konstr.</t>
  </si>
  <si>
    <t>Noformējuma elementu nomas un materiālu izmaksas</t>
  </si>
  <si>
    <t>Montāžas, demontāžas izmaksas noformējuma elementi</t>
  </si>
  <si>
    <t>Lounge+L</t>
  </si>
  <si>
    <t>Par visu objektu</t>
  </si>
  <si>
    <t>Jaudas kabeļu un pārslēgu noma un instalācija</t>
  </si>
  <si>
    <t>Banneri</t>
  </si>
  <si>
    <t>TJI Samits Izmaksu Tāme</t>
  </si>
  <si>
    <t>Dīzeļģenerātoru 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</si>
</sst>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3" x14ac:knownFonts="1"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F31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</xdr:row>
      <xdr:rowOff>25400</xdr:rowOff>
    </xdr:from>
    <xdr:to>
      <xdr:col>4</xdr:col>
      <xdr:colOff>8022</xdr:colOff>
      <xdr:row>10</xdr:row>
      <xdr:rowOff>116019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0E42F61-1777-2248-8B7A-95C2B00BE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228600"/>
          <a:ext cx="6510421" cy="16182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2:H29"/>
  <sheetViews>
    <sheetView tabSelected="1" topLeftCell="A4" zoomScaleNormal="100" workbookViewId="0">
      <selection activeCell="K15" sqref="K15"/>
    </sheetView>
  </sheetViews>
  <sheetFormatPr defaultColWidth="10.75" defaultRowHeight="12.75" x14ac:dyDescent="0.2"/>
  <cols>
    <col min="1" max="1" width="53.75" style="1" customWidth="1"/>
    <col min="2" max="2" width="10.75" style="8"/>
    <col min="3" max="3" width="10.75" style="2"/>
    <col min="4" max="4" width="10.75" style="8"/>
    <col min="5" max="5" width="10.75" style="9"/>
    <col min="6" max="16384" width="10.75" style="1"/>
  </cols>
  <sheetData>
    <row r="12" spans="1:6" x14ac:dyDescent="0.2">
      <c r="A12" s="6" t="s">
        <v>19</v>
      </c>
    </row>
    <row r="13" spans="1:6" ht="15" customHeight="1" x14ac:dyDescent="0.2">
      <c r="A13" s="6"/>
    </row>
    <row r="15" spans="1:6" x14ac:dyDescent="0.2">
      <c r="A15" s="3" t="s">
        <v>1</v>
      </c>
      <c r="B15" s="4" t="s">
        <v>5</v>
      </c>
      <c r="C15" s="5" t="s">
        <v>7</v>
      </c>
      <c r="D15" s="4" t="s">
        <v>9</v>
      </c>
      <c r="E15" s="7" t="s">
        <v>15</v>
      </c>
      <c r="F15" s="5" t="s">
        <v>18</v>
      </c>
    </row>
    <row r="16" spans="1:6" x14ac:dyDescent="0.2">
      <c r="A16" s="3" t="s">
        <v>4</v>
      </c>
      <c r="B16" s="10">
        <v>3936</v>
      </c>
      <c r="C16" s="11">
        <v>1760</v>
      </c>
      <c r="D16" s="10">
        <v>1200</v>
      </c>
      <c r="E16" s="11">
        <v>976</v>
      </c>
      <c r="F16" s="11">
        <v>72</v>
      </c>
    </row>
    <row r="17" spans="1:8" x14ac:dyDescent="0.2">
      <c r="A17" s="3" t="s">
        <v>11</v>
      </c>
      <c r="B17" s="10">
        <v>18691.5</v>
      </c>
      <c r="C17" s="11">
        <v>17294.25</v>
      </c>
      <c r="D17" s="10">
        <v>7647</v>
      </c>
      <c r="E17" s="11">
        <v>7383.75</v>
      </c>
      <c r="F17" s="11"/>
    </row>
    <row r="18" spans="1:8" x14ac:dyDescent="0.2">
      <c r="A18" s="3" t="s">
        <v>10</v>
      </c>
      <c r="B18" s="10">
        <v>14190</v>
      </c>
      <c r="C18" s="11">
        <v>4044</v>
      </c>
      <c r="D18" s="10">
        <v>2352</v>
      </c>
      <c r="E18" s="11">
        <v>288</v>
      </c>
      <c r="F18" s="11"/>
    </row>
    <row r="19" spans="1:8" x14ac:dyDescent="0.2">
      <c r="A19" s="3" t="s">
        <v>12</v>
      </c>
      <c r="B19" s="10">
        <v>12440</v>
      </c>
      <c r="C19" s="11">
        <v>8738</v>
      </c>
      <c r="D19" s="10">
        <v>5060</v>
      </c>
      <c r="E19" s="11">
        <v>3695</v>
      </c>
      <c r="F19" s="11"/>
    </row>
    <row r="20" spans="1:8" x14ac:dyDescent="0.2">
      <c r="A20" s="3" t="s">
        <v>13</v>
      </c>
      <c r="B20" s="10">
        <v>45334.7</v>
      </c>
      <c r="C20" s="11">
        <v>10862.4</v>
      </c>
      <c r="D20" s="10">
        <v>11121</v>
      </c>
      <c r="E20" s="11">
        <v>1858</v>
      </c>
      <c r="F20" s="11">
        <v>1218.75</v>
      </c>
    </row>
    <row r="21" spans="1:8" x14ac:dyDescent="0.2">
      <c r="A21" s="3" t="s">
        <v>14</v>
      </c>
      <c r="B21" s="10">
        <v>7368.6500000000005</v>
      </c>
      <c r="C21" s="11">
        <v>2385.9</v>
      </c>
      <c r="D21" s="10">
        <v>2924.2000000000003</v>
      </c>
      <c r="E21" s="11">
        <v>224</v>
      </c>
      <c r="F21" s="11">
        <v>126</v>
      </c>
    </row>
    <row r="22" spans="1:8" x14ac:dyDescent="0.2">
      <c r="A22" s="3" t="s">
        <v>8</v>
      </c>
      <c r="B22" s="10">
        <v>760</v>
      </c>
      <c r="C22" s="11">
        <v>760</v>
      </c>
      <c r="D22" s="10">
        <v>75</v>
      </c>
      <c r="E22" s="11">
        <v>75</v>
      </c>
      <c r="F22" s="11"/>
    </row>
    <row r="23" spans="1:8" x14ac:dyDescent="0.2">
      <c r="A23" s="3" t="s">
        <v>3</v>
      </c>
      <c r="B23" s="10">
        <v>1460</v>
      </c>
      <c r="C23" s="11">
        <v>1220</v>
      </c>
      <c r="D23" s="10">
        <v>980</v>
      </c>
      <c r="E23" s="11">
        <v>980</v>
      </c>
      <c r="F23" s="11">
        <v>120</v>
      </c>
    </row>
    <row r="24" spans="1:8" x14ac:dyDescent="0.2">
      <c r="A24" s="3" t="s">
        <v>17</v>
      </c>
      <c r="B24" s="10"/>
      <c r="C24" s="11"/>
      <c r="D24" s="10"/>
      <c r="E24" s="11"/>
      <c r="F24" s="11">
        <v>8300</v>
      </c>
    </row>
    <row r="25" spans="1:8" x14ac:dyDescent="0.2">
      <c r="A25" s="3" t="s">
        <v>20</v>
      </c>
      <c r="B25" s="10"/>
      <c r="C25" s="11"/>
      <c r="D25" s="10"/>
      <c r="E25" s="11"/>
      <c r="F25" s="11">
        <v>4095</v>
      </c>
    </row>
    <row r="26" spans="1:8" x14ac:dyDescent="0.2">
      <c r="A26" s="3" t="s">
        <v>0</v>
      </c>
      <c r="B26" s="10">
        <f>SUM(B16:B24)</f>
        <v>104180.84999999999</v>
      </c>
      <c r="C26" s="11">
        <f>SUM(C16:C24)</f>
        <v>47064.55</v>
      </c>
      <c r="D26" s="10">
        <f>SUM(D16:D24)</f>
        <v>31359.200000000001</v>
      </c>
      <c r="E26" s="11">
        <f>SUM(E16:E24)</f>
        <v>15479.75</v>
      </c>
      <c r="F26" s="11">
        <f>SUM(F16:F25)</f>
        <v>13931.75</v>
      </c>
      <c r="H26" s="12"/>
    </row>
    <row r="27" spans="1:8" x14ac:dyDescent="0.2">
      <c r="A27" s="3" t="s">
        <v>16</v>
      </c>
      <c r="B27" s="10"/>
      <c r="C27" s="11"/>
      <c r="D27" s="10"/>
      <c r="E27" s="11"/>
      <c r="F27" s="11">
        <f>SUM(B26:F26)</f>
        <v>212016.1</v>
      </c>
    </row>
    <row r="28" spans="1:8" x14ac:dyDescent="0.2">
      <c r="A28" s="3" t="s">
        <v>2</v>
      </c>
      <c r="B28" s="10"/>
      <c r="C28" s="11"/>
      <c r="D28" s="10"/>
      <c r="E28" s="11"/>
      <c r="F28" s="11">
        <f>0.21*F27</f>
        <v>44523.381000000001</v>
      </c>
    </row>
    <row r="29" spans="1:8" x14ac:dyDescent="0.2">
      <c r="A29" s="3" t="s">
        <v>6</v>
      </c>
      <c r="B29" s="10"/>
      <c r="C29" s="11"/>
      <c r="D29" s="10"/>
      <c r="E29" s="11"/>
      <c r="F29" s="11">
        <f>SUM(F27:F28)</f>
        <v>256539.481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Renāte Šinberga</cp:lastModifiedBy>
  <cp:lastPrinted>2020-06-13T08:54:31Z</cp:lastPrinted>
  <dcterms:created xsi:type="dcterms:W3CDTF">2020-01-20T15:00:00Z</dcterms:created>
  <dcterms:modified xsi:type="dcterms:W3CDTF">2022-05-30T09:16:29Z</dcterms:modified>
</cp:coreProperties>
</file>