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m-ds.iem.gov.lv\U disks\inga.osina\Dokumenti\Inga\LNG PIEPRASĪJUMI\Robežapsardze_ārkārtējā situācija_Baltkrievija\2024\2024.jan_feb\Uz FM\VP_VRS bez vid izp\"/>
    </mc:Choice>
  </mc:AlternateContent>
  <xr:revisionPtr revIDLastSave="0" documentId="13_ncr:1_{62EA43F0-4E0D-48FC-9214-2118C246A35D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VP kopsavikums" sheetId="12" r:id="rId1"/>
    <sheet name="1.tabula" sheetId="19" r:id="rId2"/>
    <sheet name="2.tabula" sheetId="18" r:id="rId3"/>
  </sheets>
  <definedNames>
    <definedName name="_xlnm._FilterDatabase" localSheetId="1" hidden="1">'1.tabula'!$A$7:$N$17</definedName>
    <definedName name="_xlnm.Print_Area" localSheetId="1">'1.tabula'!$A$1:$J$17</definedName>
    <definedName name="_xlnm.Print_Titles" localSheetId="1">'1.tabula'!$6:$6</definedName>
    <definedName name="_xlnm.Print_Titles" localSheetId="2">'2.tabula'!$5:$5</definedName>
    <definedName name="_xlnm.Print_Titles" localSheetId="0">'VP kopsavikums'!$10:$10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9" l="1"/>
  <c r="F8" i="19"/>
  <c r="I14" i="19"/>
  <c r="I13" i="19"/>
  <c r="J13" i="19" s="1"/>
  <c r="I17" i="19"/>
  <c r="J17" i="19" s="1"/>
  <c r="F17" i="19"/>
  <c r="I16" i="19"/>
  <c r="J16" i="19" s="1"/>
  <c r="F16" i="19"/>
  <c r="I15" i="19"/>
  <c r="J15" i="19" s="1"/>
  <c r="F15" i="19"/>
  <c r="F14" i="19"/>
  <c r="F13" i="19"/>
  <c r="I12" i="19"/>
  <c r="J12" i="19" s="1"/>
  <c r="F12" i="19"/>
  <c r="I11" i="19"/>
  <c r="J11" i="19" s="1"/>
  <c r="F11" i="19"/>
  <c r="I10" i="19"/>
  <c r="J10" i="19" s="1"/>
  <c r="F10" i="19"/>
  <c r="I9" i="19"/>
  <c r="J9" i="19" s="1"/>
  <c r="A9" i="19"/>
  <c r="A10" i="19" s="1"/>
  <c r="A11" i="19" s="1"/>
  <c r="A12" i="19" s="1"/>
  <c r="A13" i="19" s="1"/>
  <c r="A14" i="19" s="1"/>
  <c r="A15" i="19" s="1"/>
  <c r="A16" i="19" s="1"/>
  <c r="A17" i="19" s="1"/>
  <c r="I8" i="19"/>
  <c r="H7" i="19"/>
  <c r="D14" i="12" s="1"/>
  <c r="G7" i="19"/>
  <c r="J14" i="19" l="1"/>
  <c r="I7" i="19"/>
  <c r="D15" i="12" s="1"/>
  <c r="J8" i="19"/>
  <c r="J7" i="19" s="1"/>
  <c r="D17" i="12" l="1"/>
  <c r="D16" i="12" s="1"/>
  <c r="A18" i="18"/>
  <c r="A19" i="18" s="1"/>
  <c r="A20" i="18" s="1"/>
  <c r="A21" i="18" s="1"/>
  <c r="A22" i="18" s="1"/>
  <c r="A23" i="18" s="1"/>
  <c r="A17" i="18"/>
  <c r="C6" i="18" l="1"/>
  <c r="D6" i="18"/>
  <c r="F6" i="18"/>
  <c r="E6" i="18"/>
  <c r="D13" i="12" l="1"/>
  <c r="D12" i="12" l="1"/>
  <c r="D11" i="12" l="1"/>
</calcChain>
</file>

<file path=xl/sharedStrings.xml><?xml version="1.0" encoding="utf-8"?>
<sst xmlns="http://schemas.openxmlformats.org/spreadsheetml/2006/main" count="89" uniqueCount="68">
  <si>
    <t>Kods</t>
  </si>
  <si>
    <t>Koda nosaukums</t>
  </si>
  <si>
    <t>Detalizēts izdevumu aprēķins</t>
  </si>
  <si>
    <t>Atlīdzība</t>
  </si>
  <si>
    <t>Atalgojums</t>
  </si>
  <si>
    <t>Darba devēja valsts sociālās apdrošināšanas obligātās iemaksas</t>
  </si>
  <si>
    <t>Preces un pakalpojumi</t>
  </si>
  <si>
    <t>23,59% no aprēķinātā atalgojuma</t>
  </si>
  <si>
    <t>Degviela</t>
  </si>
  <si>
    <t>Piemaksa par darbu īpašos apstākļos, speciālās piemaksas</t>
  </si>
  <si>
    <r>
      <t xml:space="preserve">Izdevumi, </t>
    </r>
    <r>
      <rPr>
        <b/>
        <i/>
        <sz val="11"/>
        <rFont val="Times New Roman"/>
        <family val="1"/>
        <charset val="186"/>
      </rPr>
      <t>euro</t>
    </r>
  </si>
  <si>
    <t>×</t>
  </si>
  <si>
    <t>Rīgas reģiona pārvalde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</si>
  <si>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</si>
  <si>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</si>
  <si>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</si>
  <si>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</si>
  <si>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</si>
  <si>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</si>
  <si>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Kopā:</t>
  </si>
  <si>
    <t>Latgales reģiona pārvalde</t>
  </si>
  <si>
    <t>sākotnējās ietekmes novērtējuma ziņojumam (anotācijai)</t>
  </si>
  <si>
    <t>Kopasavilkums</t>
  </si>
  <si>
    <t>Valsts policija</t>
  </si>
  <si>
    <t>Vidzemes reģiona pārvalde</t>
  </si>
  <si>
    <t>1.tabula</t>
  </si>
  <si>
    <t>Kurzemes reģiona pārvalde</t>
  </si>
  <si>
    <t>Opel Combo</t>
  </si>
  <si>
    <t>Opel Mokka</t>
  </si>
  <si>
    <t>Renault Kangoo</t>
  </si>
  <si>
    <t>Renault Laguna</t>
  </si>
  <si>
    <t>Citroen Berlingo</t>
  </si>
  <si>
    <t>VW Caravelle</t>
  </si>
  <si>
    <t>Opel Insignia Limousine</t>
  </si>
  <si>
    <t>Renault Traffic</t>
  </si>
  <si>
    <t>Degvielas izmaksu aprēķins degvielas izdevumiem sniedzot atbalstu Valsts robežsardzei Latvijas Republikas-Baltkrievijas Republikas valsts robežas nelikumīgas šķērsošanas nodrošināšanā par laika periodu 
no 2024.gada 1. janvāra līdz 31. janvārim</t>
  </si>
  <si>
    <t>2.tabula</t>
  </si>
  <si>
    <r>
      <t xml:space="preserve">Detalizēts aprēķins par laika periodu no 2024.gada 1. janvāra līdz 31. janvārim. 2.tabulā.
Pasākuma nodrošināšanai tika iesaistīti 15 transportlīdzekļi;
Vidēji viena transportlīdzekļa nobraukums 502,6 km; 
Vidējā degvielas cena 1,4443 </t>
    </r>
    <r>
      <rPr>
        <i/>
        <sz val="11"/>
        <rFont val="Times New Roman"/>
        <family val="1"/>
        <charset val="186"/>
      </rPr>
      <t>euro</t>
    </r>
    <r>
      <rPr>
        <sz val="11"/>
        <rFont val="Times New Roman"/>
        <family val="1"/>
        <charset val="186"/>
      </rPr>
      <t xml:space="preserve">/l; 
Vidējais degvielas patēriņš 7,977 l/km uz 100 km.
</t>
    </r>
    <r>
      <rPr>
        <i/>
        <sz val="11"/>
        <rFont val="Times New Roman"/>
        <family val="1"/>
        <charset val="186"/>
      </rPr>
      <t xml:space="preserve">
</t>
    </r>
    <r>
      <rPr>
        <sz val="11"/>
        <rFont val="Times New Roman"/>
        <family val="1"/>
        <charset val="186"/>
      </rPr>
      <t xml:space="preserve">15 t-ldz. x 502,6 km x 1,4443 </t>
    </r>
    <r>
      <rPr>
        <i/>
        <sz val="11"/>
        <rFont val="Times New Roman"/>
        <family val="1"/>
        <charset val="186"/>
      </rPr>
      <t>euro/</t>
    </r>
    <r>
      <rPr>
        <sz val="11"/>
        <rFont val="Times New Roman"/>
        <family val="1"/>
        <charset val="186"/>
      </rPr>
      <t>l x 7,977 l/km  ÷ 100 km = 868,62</t>
    </r>
    <r>
      <rPr>
        <i/>
        <sz val="11"/>
        <rFont val="Times New Roman"/>
        <family val="1"/>
        <charset val="186"/>
      </rPr>
      <t xml:space="preserve"> euro</t>
    </r>
  </si>
  <si>
    <t>Nr. p.k.</t>
  </si>
  <si>
    <t>Struktūrvienība</t>
  </si>
  <si>
    <t>Amats</t>
  </si>
  <si>
    <t>Mēnešalga amatpersonām ar speciālajām pakāpēm</t>
  </si>
  <si>
    <t>Piemaksas apmērs %</t>
  </si>
  <si>
    <t>Stundas likme</t>
  </si>
  <si>
    <t>Stundu skaits</t>
  </si>
  <si>
    <t>Piemaksa par darbu īpašos apstākļos</t>
  </si>
  <si>
    <t xml:space="preserve"> DD VSAOI </t>
  </si>
  <si>
    <t>kopā</t>
  </si>
  <si>
    <t>iecirkņa priekšnieka vietnieks, Reaģēšanas nodaļas priekšnieks</t>
  </si>
  <si>
    <t>10%</t>
  </si>
  <si>
    <t>vecākais inspektors</t>
  </si>
  <si>
    <t>inspektors</t>
  </si>
  <si>
    <t>VP LATGALES RP DIENVIDLATGALES IECIRKŅA REAĢĒŠANAS NODAĻAS 2.GRUPA</t>
  </si>
  <si>
    <t>VP LATGALES RP DIENVIDLATGALES IECIRKŅA REAĢĒŠANAS NODAĻAS 4.GRUPA</t>
  </si>
  <si>
    <t>jaunākais inspektors</t>
  </si>
  <si>
    <t>VP LATGALES RP DIENVIDLATGALES IECIRKŅA REAĢĒŠANAS NODAĻAS 1.GRUPA</t>
  </si>
  <si>
    <t>VP LATGALES RP DIENVIDLATGALES IECIRKŅA REAĢĒŠANAS NODAĻAS 3.GRUPA</t>
  </si>
  <si>
    <t>VP LATGALES RP DIENVIDLATGALES IECIRKŅA REAĢĒŠANAS NODAĻAS 9.GRUPA</t>
  </si>
  <si>
    <t>VP LATGALES RP DIENVIDLATGALES IECIRKŅA REAĢĒŠANAS NODAĻAS 5.GRUPA</t>
  </si>
  <si>
    <t>VP LATGALES RP DIENVIDLATGALES IECIRKŅA REAĢĒŠANAS NODAĻAS 8.GRUPA</t>
  </si>
  <si>
    <t>VP LATGALES RP DIENVIDLATGALES IECIRKNIS</t>
  </si>
  <si>
    <t xml:space="preserve">Piemaksa par darbu īpašos apstākļos amatpersonām ar speciālajām dienesta pakāpēm, kuras laika periodā no 2024.gada 1. janvāra līdz 31. janvārim tika iesaistītas atbalsta sniegšanā Valsts robežsardzei Latvijas Republikas-Baltkrievijas Republikas valsts robežas robežuzraudzības nodrošināšanā </t>
  </si>
  <si>
    <t>Detalizēts aprēķins par laika periodu no  2024.gada 1. janvāra līdz 31. janvārim  1.tabulā.
Iesaistītas 10 personas, kopējais iesaistes laiks 120 stundas.</t>
  </si>
  <si>
    <t>2.pielikums</t>
  </si>
  <si>
    <t>Ministru kabineta rīkojuma projekta</t>
  </si>
  <si>
    <t>"Par apropriācijas pārdali no budžeta resora "74. Gadskārtējā valsts budžeta izpildes procesā pārdalāmais finansējums" programmas 22.00.00 "Valsts ārējās robežas drošības pasākumu nodrošināšana""</t>
  </si>
  <si>
    <t>Valsts policijas izdevumi</t>
  </si>
  <si>
    <t xml:space="preserve"> Izdevumi saistībā ar rīkojuma Nr. 514 izpildei nepieciešamo pasākumu īstenošanu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</si>
</sst>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0.0000"/>
    <numFmt numFmtId="168" formatCode="#,##0.0000000"/>
    <numFmt numFmtId="169" formatCode="#0.00"/>
  </numFmts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sz val="10"/>
      <name val="BaltHelvetica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1"/>
      <name val="Calibri Light"/>
      <family val="2"/>
      <charset val="186"/>
      <scheme val="major"/>
    </font>
    <font>
      <b/>
      <sz val="11"/>
      <name val="Calibri Light"/>
      <family val="2"/>
      <charset val="186"/>
      <scheme val="major"/>
    </font>
    <font>
      <sz val="11"/>
      <color rgb="FFFF0000"/>
      <name val="Calibri Light"/>
      <family val="2"/>
      <charset val="186"/>
      <scheme val="major"/>
    </font>
    <font>
      <b/>
      <sz val="6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8"/>
      <color theme="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8">
    <xf numFmtId="0" fontId="0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0" fontId="1" fillId="0" borderId="0"/>
  </cellStyleXfs>
  <cellXfs count="179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3" fontId="3" fillId="5" borderId="1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right" vertical="center"/>
    </xf>
    <xf numFmtId="0" fontId="1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2" fontId="4" fillId="0" borderId="0" xfId="13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horizontal="center" vertical="center"/>
    </xf>
    <xf numFmtId="3" fontId="11" fillId="0" borderId="12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5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26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165" fontId="20" fillId="0" borderId="28" xfId="0" applyNumberFormat="1" applyFont="1" applyBorder="1" applyAlignment="1">
      <alignment horizontal="left" wrapText="1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2" fontId="19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12" applyFont="1" applyFill="1" applyAlignment="1">
      <alignment vertical="center"/>
    </xf>
    <xf numFmtId="0" fontId="23" fillId="0" borderId="0" xfId="12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12" applyFont="1" applyFill="1" applyAlignment="1">
      <alignment horizontal="right" vertical="center"/>
    </xf>
    <xf numFmtId="0" fontId="11" fillId="0" borderId="29" xfId="0" applyFont="1" applyBorder="1" applyAlignment="1">
      <alignment horizontal="center" vertical="center" wrapText="1"/>
    </xf>
    <xf numFmtId="165" fontId="20" fillId="0" borderId="9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2" fontId="18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4" fontId="21" fillId="0" borderId="0" xfId="12" applyNumberFormat="1" applyFont="1" applyFill="1"/>
    <xf numFmtId="0" fontId="22" fillId="0" borderId="0" xfId="12" applyFont="1" applyFill="1" applyAlignment="1">
      <alignment horizontal="right"/>
    </xf>
    <xf numFmtId="0" fontId="22" fillId="0" borderId="0" xfId="12" applyFont="1" applyFill="1"/>
    <xf numFmtId="0" fontId="4" fillId="0" borderId="1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66" fontId="5" fillId="0" borderId="0" xfId="0" applyNumberFormat="1" applyFont="1" applyFill="1" applyAlignment="1">
      <alignment horizontal="right" vertical="center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12" applyFont="1" applyAlignment="1">
      <alignment horizontal="center" vertical="center"/>
    </xf>
    <xf numFmtId="0" fontId="11" fillId="0" borderId="0" xfId="12" applyFont="1" applyAlignment="1">
      <alignment vertical="center" wrapText="1"/>
    </xf>
    <xf numFmtId="0" fontId="11" fillId="0" borderId="0" xfId="12" applyFont="1" applyAlignment="1">
      <alignment horizontal="center" vertical="center" wrapText="1"/>
    </xf>
    <xf numFmtId="3" fontId="11" fillId="0" borderId="0" xfId="12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11" fillId="0" borderId="0" xfId="12" applyFont="1" applyAlignment="1">
      <alignment vertical="center"/>
    </xf>
    <xf numFmtId="0" fontId="8" fillId="0" borderId="0" xfId="1" applyFont="1" applyAlignment="1">
      <alignment horizontal="left" vertical="center"/>
    </xf>
    <xf numFmtId="4" fontId="11" fillId="0" borderId="0" xfId="12" applyNumberFormat="1" applyFont="1" applyAlignment="1">
      <alignment horizontal="center" vertical="center"/>
    </xf>
    <xf numFmtId="0" fontId="12" fillId="0" borderId="0" xfId="12" applyFont="1" applyAlignment="1">
      <alignment horizontal="center" vertical="center" wrapText="1"/>
    </xf>
    <xf numFmtId="0" fontId="24" fillId="0" borderId="0" xfId="12" applyFont="1" applyAlignment="1">
      <alignment horizontal="center" vertical="center" wrapText="1"/>
    </xf>
    <xf numFmtId="4" fontId="12" fillId="0" borderId="0" xfId="12" applyNumberFormat="1" applyFont="1" applyAlignment="1">
      <alignment horizontal="center" vertical="center" wrapText="1"/>
    </xf>
    <xf numFmtId="4" fontId="13" fillId="4" borderId="1" xfId="12" applyNumberFormat="1" applyFont="1" applyFill="1" applyBorder="1" applyAlignment="1">
      <alignment horizontal="center" vertical="center"/>
    </xf>
    <xf numFmtId="166" fontId="13" fillId="0" borderId="0" xfId="12" applyNumberFormat="1" applyFont="1" applyAlignment="1">
      <alignment horizontal="left" vertical="center"/>
    </xf>
    <xf numFmtId="0" fontId="13" fillId="0" borderId="0" xfId="12" applyFont="1" applyAlignment="1">
      <alignment vertical="center"/>
    </xf>
    <xf numFmtId="0" fontId="11" fillId="0" borderId="9" xfId="12" applyFont="1" applyBorder="1" applyAlignment="1">
      <alignment horizontal="center" vertical="center"/>
    </xf>
    <xf numFmtId="49" fontId="11" fillId="0" borderId="9" xfId="12" applyNumberFormat="1" applyFont="1" applyBorder="1" applyAlignment="1">
      <alignment horizontal="left" vertical="center" wrapText="1"/>
    </xf>
    <xf numFmtId="3" fontId="25" fillId="0" borderId="9" xfId="0" applyNumberFormat="1" applyFont="1" applyBorder="1" applyAlignment="1">
      <alignment horizontal="center" vertical="center"/>
    </xf>
    <xf numFmtId="10" fontId="11" fillId="0" borderId="9" xfId="12" applyNumberFormat="1" applyFont="1" applyBorder="1" applyAlignment="1">
      <alignment horizontal="center" vertical="center"/>
    </xf>
    <xf numFmtId="164" fontId="11" fillId="0" borderId="9" xfId="12" applyNumberFormat="1" applyFont="1" applyBorder="1" applyAlignment="1">
      <alignment horizontal="center" vertical="center"/>
    </xf>
    <xf numFmtId="4" fontId="11" fillId="0" borderId="9" xfId="12" applyNumberFormat="1" applyFont="1" applyBorder="1" applyAlignment="1">
      <alignment horizontal="center" vertical="center"/>
    </xf>
    <xf numFmtId="169" fontId="11" fillId="0" borderId="9" xfId="12" applyNumberFormat="1" applyFont="1" applyBorder="1" applyAlignment="1">
      <alignment horizontal="center" vertical="center"/>
    </xf>
    <xf numFmtId="164" fontId="11" fillId="0" borderId="0" xfId="12" applyNumberFormat="1" applyFont="1" applyAlignment="1">
      <alignment horizontal="left" vertical="center"/>
    </xf>
    <xf numFmtId="4" fontId="11" fillId="0" borderId="0" xfId="12" applyNumberFormat="1" applyFont="1" applyAlignment="1">
      <alignment vertical="center"/>
    </xf>
    <xf numFmtId="0" fontId="11" fillId="0" borderId="1" xfId="12" applyFont="1" applyBorder="1" applyAlignment="1">
      <alignment horizontal="center" vertical="center"/>
    </xf>
    <xf numFmtId="49" fontId="11" fillId="0" borderId="1" xfId="12" applyNumberFormat="1" applyFont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center" vertical="center"/>
    </xf>
    <xf numFmtId="10" fontId="11" fillId="0" borderId="1" xfId="12" applyNumberFormat="1" applyFont="1" applyBorder="1" applyAlignment="1">
      <alignment horizontal="center" vertical="center"/>
    </xf>
    <xf numFmtId="169" fontId="11" fillId="0" borderId="1" xfId="12" applyNumberFormat="1" applyFont="1" applyBorder="1" applyAlignment="1">
      <alignment horizontal="center" vertical="center"/>
    </xf>
    <xf numFmtId="0" fontId="26" fillId="0" borderId="0" xfId="12" applyFont="1" applyAlignment="1">
      <alignment horizontal="center" vertical="center"/>
    </xf>
    <xf numFmtId="0" fontId="27" fillId="0" borderId="0" xfId="12" applyFont="1" applyAlignment="1">
      <alignment horizontal="center" vertical="center" wrapText="1"/>
    </xf>
    <xf numFmtId="164" fontId="11" fillId="0" borderId="0" xfId="12" applyNumberFormat="1" applyFont="1" applyAlignment="1">
      <alignment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1" fontId="4" fillId="0" borderId="0" xfId="0" applyNumberFormat="1" applyFont="1" applyAlignment="1">
      <alignment horizontal="right"/>
    </xf>
    <xf numFmtId="1" fontId="4" fillId="2" borderId="0" xfId="87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2" borderId="0" xfId="87" applyFont="1" applyFill="1" applyAlignment="1">
      <alignment horizontal="right"/>
    </xf>
    <xf numFmtId="0" fontId="4" fillId="2" borderId="0" xfId="87" applyFont="1" applyFill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25" fillId="0" borderId="1" xfId="12" applyFont="1" applyBorder="1" applyAlignment="1">
      <alignment horizontal="center" vertical="center" wrapText="1"/>
    </xf>
    <xf numFmtId="0" fontId="13" fillId="4" borderId="1" xfId="12" applyFont="1" applyFill="1" applyBorder="1" applyAlignment="1">
      <alignment horizontal="right" vertical="center"/>
    </xf>
    <xf numFmtId="0" fontId="12" fillId="0" borderId="0" xfId="12" applyFont="1" applyAlignment="1">
      <alignment horizontal="center" vertical="center" wrapText="1"/>
    </xf>
    <xf numFmtId="0" fontId="11" fillId="2" borderId="1" xfId="12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0" fontId="11" fillId="0" borderId="11" xfId="12" applyFont="1" applyBorder="1" applyAlignment="1">
      <alignment horizontal="center" vertical="center" wrapText="1"/>
    </xf>
    <xf numFmtId="0" fontId="11" fillId="0" borderId="9" xfId="12" applyFont="1" applyBorder="1" applyAlignment="1">
      <alignment horizontal="center" vertical="center" wrapText="1"/>
    </xf>
    <xf numFmtId="3" fontId="25" fillId="2" borderId="1" xfId="12" applyNumberFormat="1" applyFont="1" applyFill="1" applyBorder="1" applyAlignment="1">
      <alignment horizontal="center" vertical="center" wrapText="1"/>
    </xf>
    <xf numFmtId="0" fontId="25" fillId="2" borderId="1" xfId="1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4" borderId="18" xfId="0" applyFont="1" applyFill="1" applyBorder="1" applyAlignment="1">
      <alignment horizontal="right" vertical="center" wrapText="1"/>
    </xf>
    <xf numFmtId="0" fontId="13" fillId="4" borderId="19" xfId="0" applyFont="1" applyFill="1" applyBorder="1" applyAlignment="1">
      <alignment horizontal="right" vertical="center" wrapText="1"/>
    </xf>
  </cellXfs>
  <cellStyles count="88">
    <cellStyle name="Normal" xfId="0" builtinId="0"/>
    <cellStyle name="Normal 10" xfId="17" xr:uid="{00000000-0005-0000-0000-000000000000}"/>
    <cellStyle name="Normal 11" xfId="18" xr:uid="{00000000-0005-0000-0000-000001000000}"/>
    <cellStyle name="Normal 11 10" xfId="54" xr:uid="{00000000-0005-0000-0000-000002000000}"/>
    <cellStyle name="Normal 11 11" xfId="60" xr:uid="{00000000-0005-0000-0000-000003000000}"/>
    <cellStyle name="Normal 11 2" xfId="20" xr:uid="{00000000-0005-0000-0000-000004000000}"/>
    <cellStyle name="Normal 11 3" xfId="21" xr:uid="{00000000-0005-0000-0000-000005000000}"/>
    <cellStyle name="Normal 11 4" xfId="25" xr:uid="{00000000-0005-0000-0000-000006000000}"/>
    <cellStyle name="Normal 11 5" xfId="29" xr:uid="{00000000-0005-0000-0000-000007000000}"/>
    <cellStyle name="Normal 11 6" xfId="33" xr:uid="{00000000-0005-0000-0000-000008000000}"/>
    <cellStyle name="Normal 11 7" xfId="39" xr:uid="{00000000-0005-0000-0000-000009000000}"/>
    <cellStyle name="Normal 11 8" xfId="41" xr:uid="{00000000-0005-0000-0000-00000A000000}"/>
    <cellStyle name="Normal 11 9" xfId="49" xr:uid="{00000000-0005-0000-0000-00000B000000}"/>
    <cellStyle name="Normal 12" xfId="22" xr:uid="{00000000-0005-0000-0000-00000C000000}"/>
    <cellStyle name="Normal 12 10" xfId="66" xr:uid="{00000000-0005-0000-0000-00000D000000}"/>
    <cellStyle name="Normal 12 2" xfId="26" xr:uid="{00000000-0005-0000-0000-00000E000000}"/>
    <cellStyle name="Normal 12 3" xfId="32" xr:uid="{00000000-0005-0000-0000-00000F000000}"/>
    <cellStyle name="Normal 12 4" xfId="34" xr:uid="{00000000-0005-0000-0000-000010000000}"/>
    <cellStyle name="Normal 12 5" xfId="42" xr:uid="{00000000-0005-0000-0000-000011000000}"/>
    <cellStyle name="Normal 12 6" xfId="43" xr:uid="{00000000-0005-0000-0000-000012000000}"/>
    <cellStyle name="Normal 12 7" xfId="53" xr:uid="{00000000-0005-0000-0000-000013000000}"/>
    <cellStyle name="Normal 12 8" xfId="59" xr:uid="{00000000-0005-0000-0000-000014000000}"/>
    <cellStyle name="Normal 12 9" xfId="75" xr:uid="{00000000-0005-0000-0000-000015000000}"/>
    <cellStyle name="Normal 13" xfId="40" xr:uid="{00000000-0005-0000-0000-000016000000}"/>
    <cellStyle name="Normal 14" xfId="27" xr:uid="{00000000-0005-0000-0000-000017000000}"/>
    <cellStyle name="Normal 14 2" xfId="30" xr:uid="{00000000-0005-0000-0000-000018000000}"/>
    <cellStyle name="Normal 14 3" xfId="37" xr:uid="{00000000-0005-0000-0000-000019000000}"/>
    <cellStyle name="Normal 14 4" xfId="47" xr:uid="{00000000-0005-0000-0000-00001A000000}"/>
    <cellStyle name="Normal 14 5" xfId="52" xr:uid="{00000000-0005-0000-0000-00001B000000}"/>
    <cellStyle name="Normal 14 6" xfId="57" xr:uid="{00000000-0005-0000-0000-00001C000000}"/>
    <cellStyle name="Normal 15" xfId="69" xr:uid="{00000000-0005-0000-0000-00001D000000}"/>
    <cellStyle name="Normal 15 2" xfId="78" xr:uid="{00000000-0005-0000-0000-00001E000000}"/>
    <cellStyle name="Normal 16" xfId="31" xr:uid="{00000000-0005-0000-0000-00001F000000}"/>
    <cellStyle name="Normal 16 2" xfId="38" xr:uid="{00000000-0005-0000-0000-000020000000}"/>
    <cellStyle name="Normal 16 3" xfId="48" xr:uid="{00000000-0005-0000-0000-000021000000}"/>
    <cellStyle name="Normal 17" xfId="35" xr:uid="{00000000-0005-0000-0000-000022000000}"/>
    <cellStyle name="Normal 17 2" xfId="50" xr:uid="{00000000-0005-0000-0000-000023000000}"/>
    <cellStyle name="Normal 17 3" xfId="58" xr:uid="{00000000-0005-0000-0000-000024000000}"/>
    <cellStyle name="Normal 17 4" xfId="77" xr:uid="{00000000-0005-0000-0000-000025000000}"/>
    <cellStyle name="Normal 17 4 2" xfId="85" xr:uid="{00000000-0005-0000-0000-000026000000}"/>
    <cellStyle name="Normal 18" xfId="70" xr:uid="{00000000-0005-0000-0000-000027000000}"/>
    <cellStyle name="Normal 18 2" xfId="81" xr:uid="{00000000-0005-0000-0000-000028000000}"/>
    <cellStyle name="Normal 19" xfId="45" xr:uid="{00000000-0005-0000-0000-000029000000}"/>
    <cellStyle name="Normal 19 2" xfId="55" xr:uid="{00000000-0005-0000-0000-00002A000000}"/>
    <cellStyle name="Normal 2" xfId="14" xr:uid="{00000000-0005-0000-0000-00002B000000}"/>
    <cellStyle name="Normal 20" xfId="51" xr:uid="{00000000-0005-0000-0000-00002C000000}"/>
    <cellStyle name="Normal 20 2" xfId="56" xr:uid="{00000000-0005-0000-0000-00002D000000}"/>
    <cellStyle name="Normal 21" xfId="71" xr:uid="{00000000-0005-0000-0000-00002E000000}"/>
    <cellStyle name="Normal 22" xfId="83" xr:uid="{00000000-0005-0000-0000-00002F000000}"/>
    <cellStyle name="Normal 22 3" xfId="87" xr:uid="{DEDA744F-602C-45C0-B9BF-5E1C18DD5C1C}"/>
    <cellStyle name="Normal 24" xfId="76" xr:uid="{00000000-0005-0000-0000-000030000000}"/>
    <cellStyle name="Normal 3" xfId="15" xr:uid="{00000000-0005-0000-0000-000031000000}"/>
    <cellStyle name="Normal 32 2" xfId="84" xr:uid="{00000000-0005-0000-0000-000032000000}"/>
    <cellStyle name="Normal 4" xfId="23" xr:uid="{00000000-0005-0000-0000-000033000000}"/>
    <cellStyle name="Normal 5" xfId="44" xr:uid="{00000000-0005-0000-0000-000034000000}"/>
    <cellStyle name="Normal 6" xfId="61" xr:uid="{00000000-0005-0000-0000-000035000000}"/>
    <cellStyle name="Normal 6 2" xfId="62" xr:uid="{00000000-0005-0000-0000-000036000000}"/>
    <cellStyle name="Normal 7" xfId="16" xr:uid="{00000000-0005-0000-0000-000037000000}"/>
    <cellStyle name="Normal 7 2" xfId="19" xr:uid="{00000000-0005-0000-0000-000038000000}"/>
    <cellStyle name="Normal 7 3" xfId="24" xr:uid="{00000000-0005-0000-0000-000039000000}"/>
    <cellStyle name="Normal 7 4" xfId="28" xr:uid="{00000000-0005-0000-0000-00003A000000}"/>
    <cellStyle name="Normal 7 5" xfId="36" xr:uid="{00000000-0005-0000-0000-00003B000000}"/>
    <cellStyle name="Normal 7 6" xfId="46" xr:uid="{00000000-0005-0000-0000-00003C000000}"/>
    <cellStyle name="Normal 7 7" xfId="73" xr:uid="{00000000-0005-0000-0000-00003D000000}"/>
    <cellStyle name="Normal 8" xfId="63" xr:uid="{00000000-0005-0000-0000-00003E000000}"/>
    <cellStyle name="Normal 8 2" xfId="79" xr:uid="{00000000-0005-0000-0000-00003F000000}"/>
    <cellStyle name="Normal 9" xfId="13" xr:uid="{00000000-0005-0000-0000-000040000000}"/>
    <cellStyle name="Normal 9 2" xfId="80" xr:uid="{00000000-0005-0000-0000-000041000000}"/>
    <cellStyle name="Parastais_FMLikp01_p05_221205_pap_afp_makp" xfId="74" xr:uid="{00000000-0005-0000-0000-000042000000}"/>
    <cellStyle name="Parasts 2" xfId="2" xr:uid="{00000000-0005-0000-0000-000044000000}"/>
    <cellStyle name="Parasts 2 2" xfId="9" xr:uid="{00000000-0005-0000-0000-000045000000}"/>
    <cellStyle name="Parasts 2 3" xfId="12" xr:uid="{00000000-0005-0000-0000-000046000000}"/>
    <cellStyle name="Parasts 3" xfId="1" xr:uid="{00000000-0005-0000-0000-000047000000}"/>
    <cellStyle name="Parasts 3 2" xfId="6" xr:uid="{00000000-0005-0000-0000-000048000000}"/>
    <cellStyle name="Parasts 3 3" xfId="4" xr:uid="{00000000-0005-0000-0000-000049000000}"/>
    <cellStyle name="Parasts 4" xfId="5" xr:uid="{00000000-0005-0000-0000-00004A000000}"/>
    <cellStyle name="Parasts 5" xfId="3" xr:uid="{00000000-0005-0000-0000-00004B000000}"/>
    <cellStyle name="Parasts 5 2" xfId="10" xr:uid="{00000000-0005-0000-0000-00004C000000}"/>
    <cellStyle name="Parasts 6" xfId="8" xr:uid="{00000000-0005-0000-0000-00004D000000}"/>
    <cellStyle name="Parasts 6 2" xfId="11" xr:uid="{00000000-0005-0000-0000-00004E000000}"/>
    <cellStyle name="Parasts 7" xfId="86" xr:uid="{00000000-0005-0000-0000-00004F000000}"/>
    <cellStyle name="Percent 2" xfId="64" xr:uid="{00000000-0005-0000-0000-000050000000}"/>
    <cellStyle name="Percent 2 2" xfId="65" xr:uid="{00000000-0005-0000-0000-000051000000}"/>
    <cellStyle name="Percent 3" xfId="68" xr:uid="{00000000-0005-0000-0000-000052000000}"/>
    <cellStyle name="Percent 3 2" xfId="82" xr:uid="{00000000-0005-0000-0000-000053000000}"/>
    <cellStyle name="Percent 4" xfId="72" xr:uid="{00000000-0005-0000-0000-000054000000}"/>
    <cellStyle name="Percent 5" xfId="67" xr:uid="{00000000-0005-0000-0000-000055000000}"/>
    <cellStyle name="Procenti 2" xfId="7" xr:uid="{00000000-0005-0000-0000-000056000000}"/>
  </cellStyles>
  <dxfs count="0"/>
  <tableStyles count="0" defaultTableStyle="TableStyleMedium2" defaultPivotStyle="PivotStyleLight16"/>
  <colors>
    <mruColors>
      <color rgb="FF53D2FF"/>
      <color rgb="FFFFCC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5"/>
  <sheetViews>
    <sheetView tabSelected="1" zoomScale="85" zoomScaleNormal="85" zoomScaleSheetLayoutView="70" workbookViewId="0">
      <selection activeCell="H14" sqref="H14"/>
    </sheetView>
  </sheetViews>
  <sheetFormatPr defaultColWidth="9.140625" defaultRowHeight="15"/>
  <cols>
    <col min="1" max="1" width="10.28515625" style="1" customWidth="1"/>
    <col min="2" max="2" width="38.85546875" style="1" customWidth="1"/>
    <col min="3" max="3" width="72.5703125" style="1" customWidth="1"/>
    <col min="4" max="4" width="28.85546875" style="5" customWidth="1"/>
    <col min="5" max="5" width="19.85546875" style="1" customWidth="1"/>
    <col min="6" max="6" width="21" style="50" customWidth="1"/>
    <col min="7" max="7" width="21" style="5" customWidth="1"/>
    <col min="8" max="8" width="15.140625" style="50" customWidth="1"/>
    <col min="9" max="16384" width="9.140625" style="1"/>
  </cols>
  <sheetData>
    <row r="1" spans="1:24" s="4" customFormat="1">
      <c r="B1" s="41"/>
      <c r="C1" s="158"/>
      <c r="D1" s="159" t="s">
        <v>63</v>
      </c>
      <c r="F1" s="49"/>
      <c r="G1" s="41"/>
      <c r="H1" s="49"/>
    </row>
    <row r="2" spans="1:24" s="4" customFormat="1">
      <c r="B2" s="41"/>
      <c r="C2" s="160"/>
      <c r="D2" s="161" t="s">
        <v>64</v>
      </c>
      <c r="F2" s="49"/>
      <c r="G2" s="41"/>
      <c r="H2" s="49"/>
    </row>
    <row r="3" spans="1:24" s="4" customFormat="1" ht="15" customHeight="1">
      <c r="B3" s="41"/>
      <c r="C3" s="162" t="s">
        <v>65</v>
      </c>
      <c r="D3" s="162"/>
      <c r="F3" s="49"/>
      <c r="G3" s="41"/>
      <c r="H3" s="49"/>
    </row>
    <row r="4" spans="1:24" s="4" customFormat="1">
      <c r="B4" s="41"/>
      <c r="C4" s="160"/>
      <c r="D4" s="161" t="s">
        <v>21</v>
      </c>
      <c r="F4" s="49"/>
      <c r="G4" s="41"/>
      <c r="H4" s="49"/>
    </row>
    <row r="5" spans="1:24" s="4" customFormat="1" ht="16.5" customHeight="1">
      <c r="B5" s="41"/>
      <c r="C5" s="42"/>
      <c r="D5" s="42"/>
      <c r="F5" s="49"/>
      <c r="G5" s="41"/>
      <c r="H5" s="49"/>
    </row>
    <row r="6" spans="1:24" s="4" customFormat="1" ht="18.75" customHeight="1">
      <c r="D6" s="41"/>
      <c r="F6" s="49"/>
      <c r="G6" s="41"/>
      <c r="H6" s="49"/>
    </row>
    <row r="7" spans="1:24" ht="18.75">
      <c r="A7" s="163" t="s">
        <v>66</v>
      </c>
      <c r="B7" s="163"/>
      <c r="C7" s="163"/>
      <c r="D7" s="163"/>
      <c r="E7" s="28"/>
    </row>
    <row r="8" spans="1:24" ht="18.75">
      <c r="A8" s="26" t="s">
        <v>22</v>
      </c>
      <c r="B8" s="27"/>
      <c r="C8" s="27"/>
      <c r="D8" s="51"/>
      <c r="E8" s="28"/>
    </row>
    <row r="9" spans="1:24" ht="19.5" customHeight="1">
      <c r="A9" s="2"/>
      <c r="B9" s="2"/>
      <c r="C9" s="2"/>
      <c r="D9" s="2"/>
    </row>
    <row r="10" spans="1:24" ht="23.25" customHeight="1">
      <c r="A10" s="29" t="s">
        <v>0</v>
      </c>
      <c r="B10" s="29" t="s">
        <v>1</v>
      </c>
      <c r="C10" s="29" t="s">
        <v>2</v>
      </c>
      <c r="D10" s="30" t="s">
        <v>10</v>
      </c>
    </row>
    <row r="11" spans="1:24" ht="18.75" customHeight="1">
      <c r="A11" s="164" t="s">
        <v>67</v>
      </c>
      <c r="B11" s="165"/>
      <c r="C11" s="166"/>
      <c r="D11" s="31">
        <f>D12+D16</f>
        <v>1004</v>
      </c>
    </row>
    <row r="12" spans="1:24" ht="21" customHeight="1">
      <c r="A12" s="157">
        <v>1000</v>
      </c>
      <c r="B12" s="157" t="s">
        <v>3</v>
      </c>
      <c r="C12" s="32" t="s">
        <v>11</v>
      </c>
      <c r="D12" s="33">
        <f>ROUNDUP(D13+D15,0)</f>
        <v>135</v>
      </c>
    </row>
    <row r="13" spans="1:24" s="4" customFormat="1" ht="26.25" customHeight="1">
      <c r="A13" s="43">
        <v>1100</v>
      </c>
      <c r="B13" s="7" t="s">
        <v>4</v>
      </c>
      <c r="C13" s="3" t="s">
        <v>11</v>
      </c>
      <c r="D13" s="105">
        <f>SUM(D14:D14)</f>
        <v>108.99</v>
      </c>
      <c r="F13" s="106"/>
      <c r="G13" s="107"/>
      <c r="H13" s="49"/>
    </row>
    <row r="14" spans="1:24" s="4" customFormat="1" ht="46.5" customHeight="1">
      <c r="A14" s="92">
        <v>1145</v>
      </c>
      <c r="B14" s="93" t="s">
        <v>9</v>
      </c>
      <c r="C14" s="8" t="s">
        <v>62</v>
      </c>
      <c r="D14" s="105">
        <f>'1.tabula'!H7</f>
        <v>108.99</v>
      </c>
      <c r="F14" s="94"/>
      <c r="G14" s="100"/>
      <c r="H14" s="95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1:24" s="4" customFormat="1" ht="37.5" customHeight="1">
      <c r="A15" s="43">
        <v>1210</v>
      </c>
      <c r="B15" s="93" t="s">
        <v>5</v>
      </c>
      <c r="C15" s="111" t="s">
        <v>7</v>
      </c>
      <c r="D15" s="6">
        <f>'1.tabula'!I7</f>
        <v>25.720000000000002</v>
      </c>
      <c r="E15" s="91"/>
      <c r="F15" s="108"/>
      <c r="G15" s="109"/>
      <c r="H15" s="110"/>
      <c r="I15" s="110"/>
      <c r="J15" s="110"/>
      <c r="K15" s="110"/>
      <c r="L15" s="110"/>
      <c r="M15" s="110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</row>
    <row r="16" spans="1:24" ht="19.5" customHeight="1">
      <c r="A16" s="155">
        <v>2000</v>
      </c>
      <c r="B16" s="156" t="s">
        <v>6</v>
      </c>
      <c r="C16" s="34" t="s">
        <v>11</v>
      </c>
      <c r="D16" s="35">
        <f>ROUNDUP((D17),0)</f>
        <v>869</v>
      </c>
      <c r="F16" s="97"/>
      <c r="G16" s="101"/>
      <c r="H16" s="98"/>
      <c r="I16" s="97"/>
      <c r="J16" s="97"/>
      <c r="K16" s="97"/>
      <c r="L16" s="97"/>
      <c r="M16" s="97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</row>
    <row r="17" spans="1:10" s="4" customFormat="1" ht="122.25" customHeight="1">
      <c r="A17" s="8">
        <v>2322</v>
      </c>
      <c r="B17" s="7" t="s">
        <v>8</v>
      </c>
      <c r="C17" s="8" t="s">
        <v>37</v>
      </c>
      <c r="D17" s="6">
        <f>'2.tabula'!F6</f>
        <v>868.62</v>
      </c>
      <c r="E17" s="87"/>
      <c r="F17" s="90"/>
      <c r="G17" s="118"/>
      <c r="H17" s="88"/>
      <c r="J17" s="89"/>
    </row>
    <row r="18" spans="1:10" ht="25.5" customHeight="1"/>
    <row r="19" spans="1:10">
      <c r="H19" s="9"/>
      <c r="I19" s="10"/>
    </row>
    <row r="20" spans="1:10">
      <c r="H20" s="85"/>
      <c r="I20" s="61"/>
    </row>
    <row r="21" spans="1:10">
      <c r="H21" s="9"/>
      <c r="I21" s="10"/>
    </row>
    <row r="22" spans="1:10">
      <c r="H22" s="9"/>
      <c r="I22" s="10"/>
    </row>
    <row r="23" spans="1:10">
      <c r="H23" s="86"/>
      <c r="I23" s="10"/>
    </row>
    <row r="24" spans="1:10">
      <c r="H24" s="9"/>
      <c r="I24" s="10"/>
    </row>
    <row r="25" spans="1:10">
      <c r="H25" s="9"/>
      <c r="I25" s="10"/>
    </row>
  </sheetData>
  <mergeCells count="3">
    <mergeCell ref="C3:D3"/>
    <mergeCell ref="A7:D7"/>
    <mergeCell ref="A11:C11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6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07A80-9E8C-412B-960F-1BE833BC5686}">
  <sheetPr>
    <pageSetUpPr fitToPage="1"/>
  </sheetPr>
  <dimension ref="A1:M78"/>
  <sheetViews>
    <sheetView zoomScale="85" zoomScaleNormal="85" zoomScaleSheetLayoutView="100" workbookViewId="0">
      <pane ySplit="7" topLeftCell="A8" activePane="bottomLeft" state="frozen"/>
      <selection pane="bottomLeft" activeCell="T15" sqref="T15"/>
    </sheetView>
  </sheetViews>
  <sheetFormatPr defaultColWidth="9.140625" defaultRowHeight="15"/>
  <cols>
    <col min="1" max="1" width="6.28515625" style="123" customWidth="1"/>
    <col min="2" max="2" width="60.7109375" style="124" customWidth="1"/>
    <col min="3" max="3" width="25.42578125" style="125" customWidth="1"/>
    <col min="4" max="4" width="12.85546875" style="123" customWidth="1"/>
    <col min="5" max="5" width="12.5703125" style="123" customWidth="1"/>
    <col min="6" max="6" width="12.140625" style="123" customWidth="1"/>
    <col min="7" max="7" width="12" style="123" customWidth="1"/>
    <col min="8" max="8" width="13.140625" style="126" customWidth="1"/>
    <col min="9" max="9" width="12.5703125" style="123" customWidth="1"/>
    <col min="10" max="10" width="11.28515625" style="123" customWidth="1"/>
    <col min="11" max="11" width="11.28515625" style="128" customWidth="1"/>
    <col min="12" max="12" width="9.140625" style="129"/>
    <col min="14" max="16384" width="9.140625" style="129"/>
  </cols>
  <sheetData>
    <row r="1" spans="1:13">
      <c r="F1" s="152"/>
      <c r="G1" s="152"/>
      <c r="J1" s="127" t="s">
        <v>25</v>
      </c>
    </row>
    <row r="2" spans="1:13" ht="18.75">
      <c r="A2" s="130" t="s">
        <v>23</v>
      </c>
      <c r="F2" s="152"/>
      <c r="H2" s="131"/>
      <c r="I2" s="131"/>
      <c r="J2" s="131"/>
      <c r="M2" s="129"/>
    </row>
    <row r="3" spans="1:13" ht="37.5" customHeight="1">
      <c r="A3" s="169" t="s">
        <v>61</v>
      </c>
      <c r="B3" s="169"/>
      <c r="C3" s="169"/>
      <c r="D3" s="169"/>
      <c r="E3" s="169"/>
      <c r="F3" s="169"/>
      <c r="G3" s="169"/>
      <c r="H3" s="169"/>
      <c r="I3" s="169"/>
      <c r="J3" s="169"/>
      <c r="M3" s="129"/>
    </row>
    <row r="4" spans="1:13" ht="15.75">
      <c r="A4" s="132"/>
      <c r="B4" s="132"/>
      <c r="C4" s="132"/>
      <c r="D4" s="132"/>
      <c r="E4" s="132"/>
      <c r="F4" s="153">
        <v>166.92</v>
      </c>
      <c r="G4" s="133"/>
      <c r="H4" s="134"/>
      <c r="I4" s="134"/>
      <c r="J4" s="134"/>
      <c r="M4" s="129"/>
    </row>
    <row r="5" spans="1:13" ht="15" customHeight="1">
      <c r="A5" s="170" t="s">
        <v>38</v>
      </c>
      <c r="B5" s="171" t="s">
        <v>39</v>
      </c>
      <c r="C5" s="171" t="s">
        <v>40</v>
      </c>
      <c r="D5" s="171" t="s">
        <v>41</v>
      </c>
      <c r="E5" s="171" t="s">
        <v>42</v>
      </c>
      <c r="F5" s="171" t="s">
        <v>43</v>
      </c>
      <c r="G5" s="172" t="s">
        <v>44</v>
      </c>
      <c r="H5" s="174" t="s">
        <v>45</v>
      </c>
      <c r="I5" s="175" t="s">
        <v>46</v>
      </c>
      <c r="J5" s="167" t="s">
        <v>3</v>
      </c>
      <c r="M5" s="129"/>
    </row>
    <row r="6" spans="1:13" s="123" customFormat="1" ht="48" customHeight="1">
      <c r="A6" s="170"/>
      <c r="B6" s="171"/>
      <c r="C6" s="171"/>
      <c r="D6" s="171"/>
      <c r="E6" s="171"/>
      <c r="F6" s="171"/>
      <c r="G6" s="173"/>
      <c r="H6" s="174"/>
      <c r="I6" s="175"/>
      <c r="J6" s="167"/>
      <c r="K6" s="128"/>
    </row>
    <row r="7" spans="1:13" s="137" customFormat="1" ht="24.75" customHeight="1">
      <c r="A7" s="168" t="s">
        <v>47</v>
      </c>
      <c r="B7" s="168"/>
      <c r="C7" s="168"/>
      <c r="D7" s="168"/>
      <c r="E7" s="168"/>
      <c r="F7" s="168"/>
      <c r="G7" s="135">
        <f>SUM(G8:G17)</f>
        <v>120</v>
      </c>
      <c r="H7" s="135">
        <f>SUM(H8:H17)</f>
        <v>108.99</v>
      </c>
      <c r="I7" s="135">
        <f>SUM(I8:I17)</f>
        <v>25.720000000000002</v>
      </c>
      <c r="J7" s="135">
        <f>SUM(J8:J17)</f>
        <v>134.70999999999998</v>
      </c>
      <c r="K7" s="136"/>
    </row>
    <row r="8" spans="1:13" ht="29.25" customHeight="1">
      <c r="A8" s="138">
        <v>1</v>
      </c>
      <c r="B8" s="139" t="s">
        <v>52</v>
      </c>
      <c r="C8" s="139" t="s">
        <v>50</v>
      </c>
      <c r="D8" s="140">
        <v>1523</v>
      </c>
      <c r="E8" s="141" t="s">
        <v>49</v>
      </c>
      <c r="F8" s="142">
        <f>ROUND(D8/$F$4,3)</f>
        <v>9.1240000000000006</v>
      </c>
      <c r="G8" s="143">
        <v>12</v>
      </c>
      <c r="H8" s="144">
        <v>10.95</v>
      </c>
      <c r="I8" s="143">
        <f t="shared" ref="I8:I17" si="0">ROUND(H8*23.59%,2)</f>
        <v>2.58</v>
      </c>
      <c r="J8" s="143">
        <f t="shared" ref="J8:J17" si="1">H8+I8</f>
        <v>13.53</v>
      </c>
      <c r="K8" s="145"/>
      <c r="L8" s="154"/>
      <c r="M8" s="146"/>
    </row>
    <row r="9" spans="1:13" ht="30" customHeight="1">
      <c r="A9" s="147">
        <f>A8+1</f>
        <v>2</v>
      </c>
      <c r="B9" s="148" t="s">
        <v>53</v>
      </c>
      <c r="C9" s="148" t="s">
        <v>54</v>
      </c>
      <c r="D9" s="149">
        <v>1242</v>
      </c>
      <c r="E9" s="150" t="s">
        <v>49</v>
      </c>
      <c r="F9" s="142">
        <f>ROUND(D9/$F$4,3)</f>
        <v>7.4409999999999998</v>
      </c>
      <c r="G9" s="143">
        <v>12</v>
      </c>
      <c r="H9" s="151">
        <v>8.93</v>
      </c>
      <c r="I9" s="143">
        <f t="shared" si="0"/>
        <v>2.11</v>
      </c>
      <c r="J9" s="143">
        <f t="shared" si="1"/>
        <v>11.04</v>
      </c>
      <c r="K9" s="145"/>
      <c r="L9" s="154"/>
      <c r="M9" s="146"/>
    </row>
    <row r="10" spans="1:13" ht="36.75" customHeight="1">
      <c r="A10" s="147">
        <f t="shared" ref="A10:A17" si="2">A9+1</f>
        <v>3</v>
      </c>
      <c r="B10" s="148" t="s">
        <v>55</v>
      </c>
      <c r="C10" s="148" t="s">
        <v>50</v>
      </c>
      <c r="D10" s="149">
        <v>1495</v>
      </c>
      <c r="E10" s="150" t="s">
        <v>49</v>
      </c>
      <c r="F10" s="142">
        <f t="shared" ref="F10:F17" si="3">ROUND(D10/$F$4,3)</f>
        <v>8.9559999999999995</v>
      </c>
      <c r="G10" s="143">
        <v>12</v>
      </c>
      <c r="H10" s="151">
        <v>10.75</v>
      </c>
      <c r="I10" s="143">
        <f t="shared" si="0"/>
        <v>2.54</v>
      </c>
      <c r="J10" s="143">
        <f t="shared" si="1"/>
        <v>13.29</v>
      </c>
      <c r="K10" s="145"/>
      <c r="L10" s="154"/>
      <c r="M10" s="146"/>
    </row>
    <row r="11" spans="1:13" ht="36.75" customHeight="1">
      <c r="A11" s="147">
        <f t="shared" si="2"/>
        <v>4</v>
      </c>
      <c r="B11" s="148" t="s">
        <v>56</v>
      </c>
      <c r="C11" s="148" t="s">
        <v>50</v>
      </c>
      <c r="D11" s="149">
        <v>1495</v>
      </c>
      <c r="E11" s="150" t="s">
        <v>49</v>
      </c>
      <c r="F11" s="142">
        <f t="shared" si="3"/>
        <v>8.9559999999999995</v>
      </c>
      <c r="G11" s="143">
        <v>12</v>
      </c>
      <c r="H11" s="151">
        <v>10.75</v>
      </c>
      <c r="I11" s="143">
        <f t="shared" si="0"/>
        <v>2.54</v>
      </c>
      <c r="J11" s="143">
        <f t="shared" si="1"/>
        <v>13.29</v>
      </c>
      <c r="K11" s="145"/>
      <c r="L11" s="154"/>
      <c r="M11" s="146"/>
    </row>
    <row r="12" spans="1:13" ht="28.5" customHeight="1">
      <c r="A12" s="147">
        <f t="shared" si="2"/>
        <v>5</v>
      </c>
      <c r="B12" s="148" t="s">
        <v>57</v>
      </c>
      <c r="C12" s="148" t="s">
        <v>50</v>
      </c>
      <c r="D12" s="149">
        <v>1523</v>
      </c>
      <c r="E12" s="150" t="s">
        <v>49</v>
      </c>
      <c r="F12" s="142">
        <f t="shared" si="3"/>
        <v>9.1240000000000006</v>
      </c>
      <c r="G12" s="143">
        <v>12</v>
      </c>
      <c r="H12" s="151">
        <v>10.95</v>
      </c>
      <c r="I12" s="143">
        <f t="shared" si="0"/>
        <v>2.58</v>
      </c>
      <c r="J12" s="143">
        <f t="shared" si="1"/>
        <v>13.53</v>
      </c>
      <c r="K12" s="145"/>
      <c r="L12" s="154"/>
      <c r="M12" s="146"/>
    </row>
    <row r="13" spans="1:13" ht="27" customHeight="1">
      <c r="A13" s="147">
        <f t="shared" si="2"/>
        <v>6</v>
      </c>
      <c r="B13" s="148" t="s">
        <v>59</v>
      </c>
      <c r="C13" s="148" t="s">
        <v>51</v>
      </c>
      <c r="D13" s="149">
        <v>1425</v>
      </c>
      <c r="E13" s="150" t="s">
        <v>49</v>
      </c>
      <c r="F13" s="142">
        <f t="shared" si="3"/>
        <v>8.5370000000000008</v>
      </c>
      <c r="G13" s="143">
        <v>12</v>
      </c>
      <c r="H13" s="151">
        <v>10.24</v>
      </c>
      <c r="I13" s="143">
        <f>ROUND(H13*23.59%,2)</f>
        <v>2.42</v>
      </c>
      <c r="J13" s="143">
        <f t="shared" si="1"/>
        <v>12.66</v>
      </c>
      <c r="K13" s="145"/>
      <c r="L13" s="154"/>
      <c r="M13" s="146"/>
    </row>
    <row r="14" spans="1:13" ht="30" customHeight="1">
      <c r="A14" s="147">
        <f t="shared" si="2"/>
        <v>7</v>
      </c>
      <c r="B14" s="148" t="s">
        <v>60</v>
      </c>
      <c r="C14" s="148" t="s">
        <v>48</v>
      </c>
      <c r="D14" s="149">
        <v>2244</v>
      </c>
      <c r="E14" s="150" t="s">
        <v>49</v>
      </c>
      <c r="F14" s="142">
        <f t="shared" si="3"/>
        <v>13.444000000000001</v>
      </c>
      <c r="G14" s="143">
        <v>12</v>
      </c>
      <c r="H14" s="151">
        <v>16.13</v>
      </c>
      <c r="I14" s="143">
        <f>ROUND(H14*23.59%,2)-0.01</f>
        <v>3.8000000000000003</v>
      </c>
      <c r="J14" s="143">
        <f t="shared" si="1"/>
        <v>19.93</v>
      </c>
      <c r="K14" s="145"/>
      <c r="L14" s="154"/>
      <c r="M14" s="146"/>
    </row>
    <row r="15" spans="1:13" ht="31.5" customHeight="1">
      <c r="A15" s="147">
        <f t="shared" si="2"/>
        <v>8</v>
      </c>
      <c r="B15" s="148" t="s">
        <v>52</v>
      </c>
      <c r="C15" s="148" t="s">
        <v>51</v>
      </c>
      <c r="D15" s="149">
        <v>1425</v>
      </c>
      <c r="E15" s="150" t="s">
        <v>49</v>
      </c>
      <c r="F15" s="142">
        <f t="shared" si="3"/>
        <v>8.5370000000000008</v>
      </c>
      <c r="G15" s="143">
        <v>12</v>
      </c>
      <c r="H15" s="151">
        <v>10.24</v>
      </c>
      <c r="I15" s="143">
        <f t="shared" si="0"/>
        <v>2.42</v>
      </c>
      <c r="J15" s="143">
        <f t="shared" si="1"/>
        <v>12.66</v>
      </c>
      <c r="K15" s="145"/>
      <c r="L15" s="154"/>
      <c r="M15" s="146"/>
    </row>
    <row r="16" spans="1:13" ht="30.75" customHeight="1">
      <c r="A16" s="147">
        <f t="shared" si="2"/>
        <v>9</v>
      </c>
      <c r="B16" s="148" t="s">
        <v>58</v>
      </c>
      <c r="C16" s="148" t="s">
        <v>51</v>
      </c>
      <c r="D16" s="149">
        <v>1425</v>
      </c>
      <c r="E16" s="150" t="s">
        <v>49</v>
      </c>
      <c r="F16" s="142">
        <f t="shared" si="3"/>
        <v>8.5370000000000008</v>
      </c>
      <c r="G16" s="143">
        <v>12</v>
      </c>
      <c r="H16" s="151">
        <v>10.24</v>
      </c>
      <c r="I16" s="143">
        <f t="shared" si="0"/>
        <v>2.42</v>
      </c>
      <c r="J16" s="143">
        <f t="shared" si="1"/>
        <v>12.66</v>
      </c>
      <c r="K16" s="145"/>
      <c r="L16" s="154"/>
      <c r="M16" s="146"/>
    </row>
    <row r="17" spans="1:13" ht="31.5" customHeight="1">
      <c r="A17" s="147">
        <f t="shared" si="2"/>
        <v>10</v>
      </c>
      <c r="B17" s="148" t="s">
        <v>58</v>
      </c>
      <c r="C17" s="148" t="s">
        <v>51</v>
      </c>
      <c r="D17" s="149">
        <v>1365</v>
      </c>
      <c r="E17" s="150" t="s">
        <v>49</v>
      </c>
      <c r="F17" s="142">
        <f t="shared" si="3"/>
        <v>8.1780000000000008</v>
      </c>
      <c r="G17" s="143">
        <v>12</v>
      </c>
      <c r="H17" s="151">
        <v>9.81</v>
      </c>
      <c r="I17" s="143">
        <f t="shared" si="0"/>
        <v>2.31</v>
      </c>
      <c r="J17" s="143">
        <f t="shared" si="1"/>
        <v>12.120000000000001</v>
      </c>
      <c r="K17" s="145"/>
      <c r="L17" s="154"/>
      <c r="M17" s="146"/>
    </row>
    <row r="18" spans="1:13" ht="12.75">
      <c r="M18" s="129"/>
    </row>
    <row r="19" spans="1:13" ht="12.75">
      <c r="M19" s="129"/>
    </row>
    <row r="20" spans="1:13" ht="12.75">
      <c r="M20" s="129"/>
    </row>
    <row r="21" spans="1:13" ht="12.75">
      <c r="M21" s="129"/>
    </row>
    <row r="22" spans="1:13" ht="12.75">
      <c r="M22" s="129"/>
    </row>
    <row r="23" spans="1:13" ht="12.75">
      <c r="M23" s="129"/>
    </row>
    <row r="24" spans="1:13" ht="12.75">
      <c r="M24" s="129"/>
    </row>
    <row r="25" spans="1:13" ht="12.75">
      <c r="M25" s="129"/>
    </row>
    <row r="26" spans="1:13" ht="12.75">
      <c r="M26" s="129"/>
    </row>
    <row r="27" spans="1:13" ht="12.75">
      <c r="M27" s="129"/>
    </row>
    <row r="28" spans="1:13" ht="12.75">
      <c r="M28" s="129"/>
    </row>
    <row r="29" spans="1:13" ht="12.75">
      <c r="M29" s="129"/>
    </row>
    <row r="30" spans="1:13" ht="12.75">
      <c r="M30" s="129"/>
    </row>
    <row r="31" spans="1:13" ht="12.75">
      <c r="M31" s="129"/>
    </row>
    <row r="32" spans="1:13" ht="12.75">
      <c r="M32" s="129"/>
    </row>
    <row r="33" spans="13:13" ht="12.75">
      <c r="M33" s="129"/>
    </row>
    <row r="34" spans="13:13" ht="12.75">
      <c r="M34" s="129"/>
    </row>
    <row r="35" spans="13:13" ht="12.75">
      <c r="M35" s="129"/>
    </row>
    <row r="36" spans="13:13" ht="12.75">
      <c r="M36" s="129"/>
    </row>
    <row r="37" spans="13:13" ht="12.75">
      <c r="M37" s="129"/>
    </row>
    <row r="38" spans="13:13" ht="12.75">
      <c r="M38" s="129"/>
    </row>
    <row r="39" spans="13:13" ht="12.75">
      <c r="M39" s="129"/>
    </row>
    <row r="40" spans="13:13" ht="12.75">
      <c r="M40" s="129"/>
    </row>
    <row r="41" spans="13:13" ht="12.75">
      <c r="M41" s="129"/>
    </row>
    <row r="42" spans="13:13" ht="12.75">
      <c r="M42" s="129"/>
    </row>
    <row r="43" spans="13:13" ht="12.75">
      <c r="M43" s="129"/>
    </row>
    <row r="44" spans="13:13" ht="12.75">
      <c r="M44" s="129"/>
    </row>
    <row r="45" spans="13:13" ht="12.75">
      <c r="M45" s="129"/>
    </row>
    <row r="46" spans="13:13" ht="12.75">
      <c r="M46" s="129"/>
    </row>
    <row r="47" spans="13:13" ht="12.75">
      <c r="M47" s="129"/>
    </row>
    <row r="48" spans="13:13" ht="12.75">
      <c r="M48" s="129"/>
    </row>
    <row r="49" spans="13:13" ht="12.75">
      <c r="M49" s="129"/>
    </row>
    <row r="50" spans="13:13" ht="12.75">
      <c r="M50" s="129"/>
    </row>
    <row r="51" spans="13:13" ht="12.75">
      <c r="M51" s="129"/>
    </row>
    <row r="52" spans="13:13" ht="12.75">
      <c r="M52" s="129"/>
    </row>
    <row r="53" spans="13:13" ht="12.75">
      <c r="M53" s="129"/>
    </row>
    <row r="54" spans="13:13" ht="12.75">
      <c r="M54" s="129"/>
    </row>
    <row r="55" spans="13:13" ht="12.75">
      <c r="M55" s="129"/>
    </row>
    <row r="56" spans="13:13" ht="12.75">
      <c r="M56" s="129"/>
    </row>
    <row r="57" spans="13:13" ht="12.75">
      <c r="M57" s="129"/>
    </row>
    <row r="58" spans="13:13" ht="12.75">
      <c r="M58" s="129"/>
    </row>
    <row r="59" spans="13:13" ht="12.75">
      <c r="M59" s="129"/>
    </row>
    <row r="60" spans="13:13" ht="12.75">
      <c r="M60" s="129"/>
    </row>
    <row r="61" spans="13:13" ht="12.75">
      <c r="M61" s="129"/>
    </row>
    <row r="62" spans="13:13" ht="12.75">
      <c r="M62" s="129"/>
    </row>
    <row r="63" spans="13:13" ht="12.75">
      <c r="M63" s="129"/>
    </row>
    <row r="64" spans="13:13" ht="12.75">
      <c r="M64" s="129"/>
    </row>
    <row r="65" spans="13:13" ht="12.75">
      <c r="M65" s="129"/>
    </row>
    <row r="66" spans="13:13" ht="12.75">
      <c r="M66" s="129"/>
    </row>
    <row r="67" spans="13:13" ht="12.75">
      <c r="M67" s="129"/>
    </row>
    <row r="68" spans="13:13" ht="12.75">
      <c r="M68" s="129"/>
    </row>
    <row r="69" spans="13:13" ht="12.75">
      <c r="M69" s="129"/>
    </row>
    <row r="70" spans="13:13" ht="12.75">
      <c r="M70" s="129"/>
    </row>
    <row r="71" spans="13:13" ht="12.75">
      <c r="M71" s="129"/>
    </row>
    <row r="72" spans="13:13" ht="12.75">
      <c r="M72" s="129"/>
    </row>
    <row r="73" spans="13:13" ht="12.75">
      <c r="M73" s="129"/>
    </row>
    <row r="74" spans="13:13" ht="12.75">
      <c r="M74" s="129"/>
    </row>
    <row r="75" spans="13:13" ht="12.75">
      <c r="M75" s="129"/>
    </row>
    <row r="76" spans="13:13" ht="12.75">
      <c r="M76" s="129"/>
    </row>
    <row r="77" spans="13:13" ht="12.75">
      <c r="M77" s="129"/>
    </row>
    <row r="78" spans="13:13" ht="12.75">
      <c r="M78" s="129"/>
    </row>
  </sheetData>
  <mergeCells count="12">
    <mergeCell ref="J5:J6"/>
    <mergeCell ref="A7:F7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verticalDpi="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2"/>
  <sheetViews>
    <sheetView zoomScaleNormal="100" workbookViewId="0">
      <pane ySplit="6" topLeftCell="A7" activePane="bottomLeft" state="frozen"/>
      <selection pane="bottomLeft" activeCell="G59" sqref="G59"/>
    </sheetView>
  </sheetViews>
  <sheetFormatPr defaultColWidth="12.5703125" defaultRowHeight="15"/>
  <cols>
    <col min="1" max="1" width="13.28515625" style="9" customWidth="1"/>
    <col min="2" max="2" width="25.5703125" style="10" customWidth="1"/>
    <col min="3" max="3" width="19.5703125" style="9" customWidth="1"/>
    <col min="4" max="4" width="17.5703125" style="9" customWidth="1"/>
    <col min="5" max="5" width="18.140625" style="10" customWidth="1"/>
    <col min="6" max="6" width="19.140625" style="10" customWidth="1"/>
    <col min="7" max="7" width="27.42578125" style="10" customWidth="1"/>
    <col min="8" max="8" width="18" style="10" customWidth="1"/>
    <col min="9" max="16384" width="12.5703125" style="10"/>
  </cols>
  <sheetData>
    <row r="1" spans="1:6" ht="19.5" customHeight="1">
      <c r="F1" s="39" t="s">
        <v>36</v>
      </c>
    </row>
    <row r="2" spans="1:6" ht="21" customHeight="1">
      <c r="A2" s="40" t="s">
        <v>23</v>
      </c>
      <c r="F2" s="39"/>
    </row>
    <row r="3" spans="1:6" ht="51.75" customHeight="1">
      <c r="A3" s="176" t="s">
        <v>35</v>
      </c>
      <c r="B3" s="176"/>
      <c r="C3" s="176"/>
      <c r="D3" s="176"/>
      <c r="E3" s="176"/>
      <c r="F3" s="176"/>
    </row>
    <row r="4" spans="1:6" ht="15.75" customHeight="1"/>
    <row r="5" spans="1:6" s="9" customFormat="1" ht="39.75" customHeight="1">
      <c r="A5" s="11" t="s">
        <v>13</v>
      </c>
      <c r="B5" s="11" t="s">
        <v>14</v>
      </c>
      <c r="C5" s="12" t="s">
        <v>15</v>
      </c>
      <c r="D5" s="12" t="s">
        <v>16</v>
      </c>
      <c r="E5" s="13" t="s">
        <v>17</v>
      </c>
      <c r="F5" s="12" t="s">
        <v>18</v>
      </c>
    </row>
    <row r="6" spans="1:6" s="9" customFormat="1" ht="17.25" customHeight="1">
      <c r="A6" s="177" t="s">
        <v>19</v>
      </c>
      <c r="B6" s="178"/>
      <c r="C6" s="36">
        <f>ROUNDUP(SUM(C8:C52),2)</f>
        <v>15</v>
      </c>
      <c r="D6" s="37">
        <f>ROUNDUP(SUM(D8:D52),2)</f>
        <v>7539</v>
      </c>
      <c r="E6" s="38">
        <f>ROUNDUP(SUM(E8:E52),2)</f>
        <v>601.39</v>
      </c>
      <c r="F6" s="38">
        <f>ROUNDUP(SUM(F8:F52),2)</f>
        <v>868.62</v>
      </c>
    </row>
    <row r="7" spans="1:6" s="9" customFormat="1" ht="18" hidden="1" customHeight="1">
      <c r="A7" s="63" t="s">
        <v>24</v>
      </c>
      <c r="B7" s="62"/>
      <c r="C7" s="62"/>
      <c r="D7" s="14"/>
      <c r="E7" s="14"/>
      <c r="F7" s="15"/>
    </row>
    <row r="8" spans="1:6" s="19" customFormat="1" hidden="1">
      <c r="A8" s="16"/>
      <c r="B8" s="17"/>
      <c r="C8" s="18"/>
      <c r="D8" s="44"/>
      <c r="E8" s="52"/>
      <c r="F8" s="53"/>
    </row>
    <row r="9" spans="1:6" s="19" customFormat="1" hidden="1">
      <c r="A9" s="20"/>
      <c r="B9" s="17"/>
      <c r="C9" s="21"/>
      <c r="D9" s="45"/>
      <c r="E9" s="54"/>
      <c r="F9" s="55"/>
    </row>
    <row r="10" spans="1:6" s="19" customFormat="1" hidden="1">
      <c r="A10" s="20"/>
      <c r="B10" s="17"/>
      <c r="C10" s="21"/>
      <c r="D10" s="45"/>
      <c r="E10" s="54"/>
      <c r="F10" s="55"/>
    </row>
    <row r="11" spans="1:6" s="19" customFormat="1" hidden="1">
      <c r="A11" s="20"/>
      <c r="B11" s="17"/>
      <c r="C11" s="21"/>
      <c r="D11" s="45"/>
      <c r="E11" s="54"/>
      <c r="F11" s="55"/>
    </row>
    <row r="12" spans="1:6" s="19" customFormat="1" hidden="1">
      <c r="A12" s="20"/>
      <c r="B12" s="17"/>
      <c r="C12" s="21"/>
      <c r="D12" s="45"/>
      <c r="E12" s="54"/>
      <c r="F12" s="55"/>
    </row>
    <row r="13" spans="1:6" s="19" customFormat="1" hidden="1">
      <c r="A13" s="20"/>
      <c r="B13" s="17"/>
      <c r="C13" s="21"/>
      <c r="D13" s="45"/>
      <c r="E13" s="54"/>
      <c r="F13" s="55"/>
    </row>
    <row r="14" spans="1:6" s="19" customFormat="1" hidden="1">
      <c r="A14" s="20"/>
      <c r="B14" s="17"/>
      <c r="C14" s="21"/>
      <c r="D14" s="45"/>
      <c r="E14" s="54"/>
      <c r="F14" s="55"/>
    </row>
    <row r="15" spans="1:6" s="19" customFormat="1" ht="18" customHeight="1">
      <c r="A15" s="119" t="s">
        <v>20</v>
      </c>
      <c r="B15" s="120"/>
      <c r="C15" s="120"/>
      <c r="D15" s="121"/>
      <c r="E15" s="121"/>
      <c r="F15" s="122"/>
    </row>
    <row r="16" spans="1:6">
      <c r="A16" s="22">
        <v>1</v>
      </c>
      <c r="B16" s="23" t="s">
        <v>31</v>
      </c>
      <c r="C16" s="24">
        <v>1</v>
      </c>
      <c r="D16" s="46">
        <v>599</v>
      </c>
      <c r="E16" s="47">
        <v>38.549999999999997</v>
      </c>
      <c r="F16" s="48">
        <v>55.52</v>
      </c>
    </row>
    <row r="17" spans="1:6">
      <c r="A17" s="22">
        <f>A16+1</f>
        <v>2</v>
      </c>
      <c r="B17" s="25" t="s">
        <v>28</v>
      </c>
      <c r="C17" s="24">
        <v>6</v>
      </c>
      <c r="D17" s="46">
        <v>2004</v>
      </c>
      <c r="E17" s="47">
        <v>162.76</v>
      </c>
      <c r="F17" s="48">
        <v>236.1</v>
      </c>
    </row>
    <row r="18" spans="1:6">
      <c r="A18" s="22">
        <f t="shared" ref="A18:A23" si="0">A17+1</f>
        <v>3</v>
      </c>
      <c r="B18" s="25" t="s">
        <v>27</v>
      </c>
      <c r="C18" s="24">
        <v>1</v>
      </c>
      <c r="D18" s="46">
        <v>1528</v>
      </c>
      <c r="E18" s="47">
        <v>117.66</v>
      </c>
      <c r="F18" s="48">
        <v>169.43</v>
      </c>
    </row>
    <row r="19" spans="1:6">
      <c r="A19" s="22">
        <f t="shared" si="0"/>
        <v>4</v>
      </c>
      <c r="B19" s="25" t="s">
        <v>33</v>
      </c>
      <c r="C19" s="24">
        <v>1</v>
      </c>
      <c r="D19" s="46">
        <v>226</v>
      </c>
      <c r="E19" s="47">
        <v>14.46</v>
      </c>
      <c r="F19" s="48">
        <v>20.97</v>
      </c>
    </row>
    <row r="20" spans="1:6">
      <c r="A20" s="22">
        <f t="shared" si="0"/>
        <v>5</v>
      </c>
      <c r="B20" s="25" t="s">
        <v>29</v>
      </c>
      <c r="C20" s="24">
        <v>3</v>
      </c>
      <c r="D20" s="46">
        <v>1997</v>
      </c>
      <c r="E20" s="47">
        <v>149.49</v>
      </c>
      <c r="F20" s="48">
        <v>215.81</v>
      </c>
    </row>
    <row r="21" spans="1:6" ht="16.5" customHeight="1">
      <c r="A21" s="22">
        <f t="shared" si="0"/>
        <v>6</v>
      </c>
      <c r="B21" s="25" t="s">
        <v>30</v>
      </c>
      <c r="C21" s="24">
        <v>1</v>
      </c>
      <c r="D21" s="46">
        <v>135</v>
      </c>
      <c r="E21" s="47">
        <v>14.72</v>
      </c>
      <c r="F21" s="48">
        <v>21.35</v>
      </c>
    </row>
    <row r="22" spans="1:6" ht="16.5" customHeight="1">
      <c r="A22" s="22">
        <f t="shared" si="0"/>
        <v>7</v>
      </c>
      <c r="B22" s="25" t="s">
        <v>34</v>
      </c>
      <c r="C22" s="24">
        <v>1</v>
      </c>
      <c r="D22" s="46">
        <v>1000</v>
      </c>
      <c r="E22" s="47">
        <v>100.8</v>
      </c>
      <c r="F22" s="48">
        <v>145.16</v>
      </c>
    </row>
    <row r="23" spans="1:6" ht="16.5" customHeight="1">
      <c r="A23" s="102">
        <f t="shared" si="0"/>
        <v>8</v>
      </c>
      <c r="B23" s="117" t="s">
        <v>32</v>
      </c>
      <c r="C23" s="78">
        <v>1</v>
      </c>
      <c r="D23" s="79">
        <v>50</v>
      </c>
      <c r="E23" s="80">
        <v>2.95</v>
      </c>
      <c r="F23" s="81">
        <v>4.28</v>
      </c>
    </row>
    <row r="24" spans="1:6" ht="16.5" hidden="1" customHeight="1">
      <c r="A24" s="112"/>
      <c r="B24" s="82"/>
      <c r="C24" s="113"/>
      <c r="D24" s="114"/>
      <c r="E24" s="115"/>
      <c r="F24" s="116"/>
    </row>
    <row r="25" spans="1:6" ht="16.5" hidden="1" customHeight="1">
      <c r="A25" s="22"/>
      <c r="B25" s="25"/>
      <c r="C25" s="24"/>
      <c r="D25" s="46"/>
      <c r="E25" s="47"/>
      <c r="F25" s="48"/>
    </row>
    <row r="26" spans="1:6" ht="16.5" hidden="1" customHeight="1">
      <c r="A26" s="22"/>
      <c r="B26" s="25"/>
      <c r="C26" s="24"/>
      <c r="D26" s="46"/>
      <c r="E26" s="47"/>
      <c r="F26" s="48"/>
    </row>
    <row r="27" spans="1:6" ht="16.5" hidden="1" customHeight="1">
      <c r="A27" s="22"/>
      <c r="B27" s="25"/>
      <c r="C27" s="24"/>
      <c r="D27" s="46"/>
      <c r="E27" s="47"/>
      <c r="F27" s="48"/>
    </row>
    <row r="28" spans="1:6" ht="16.5" hidden="1" customHeight="1">
      <c r="A28" s="22"/>
      <c r="B28" s="82"/>
      <c r="C28" s="24"/>
      <c r="D28" s="46"/>
      <c r="E28" s="47"/>
      <c r="F28" s="48"/>
    </row>
    <row r="29" spans="1:6" ht="16.5" hidden="1" customHeight="1">
      <c r="A29" s="22"/>
      <c r="B29" s="82"/>
      <c r="C29" s="24"/>
      <c r="D29" s="46"/>
      <c r="E29" s="47"/>
      <c r="F29" s="48"/>
    </row>
    <row r="30" spans="1:6" ht="16.5" hidden="1" customHeight="1">
      <c r="A30" s="22"/>
      <c r="B30" s="82"/>
      <c r="C30" s="56"/>
      <c r="D30" s="46"/>
      <c r="E30" s="47"/>
      <c r="F30" s="48"/>
    </row>
    <row r="31" spans="1:6" ht="16.5" hidden="1" customHeight="1">
      <c r="A31" s="22"/>
      <c r="B31" s="25"/>
      <c r="C31" s="56"/>
      <c r="D31" s="46"/>
      <c r="E31" s="47"/>
      <c r="F31" s="48"/>
    </row>
    <row r="32" spans="1:6" ht="16.5" hidden="1" customHeight="1">
      <c r="A32" s="22"/>
      <c r="B32" s="83"/>
      <c r="C32" s="56"/>
      <c r="D32" s="46"/>
      <c r="E32" s="47"/>
      <c r="F32" s="48"/>
    </row>
    <row r="33" spans="1:6" ht="16.5" hidden="1" customHeight="1">
      <c r="A33" s="22"/>
      <c r="B33" s="25"/>
      <c r="C33" s="56"/>
      <c r="D33" s="46"/>
      <c r="E33" s="47"/>
      <c r="F33" s="48"/>
    </row>
    <row r="34" spans="1:6" ht="16.5" hidden="1" customHeight="1">
      <c r="A34" s="22"/>
      <c r="B34" s="83"/>
      <c r="C34" s="56"/>
      <c r="D34" s="46"/>
      <c r="E34" s="47"/>
      <c r="F34" s="48"/>
    </row>
    <row r="35" spans="1:6" ht="16.5" hidden="1" customHeight="1">
      <c r="A35" s="22"/>
      <c r="B35" s="84"/>
      <c r="C35" s="56"/>
      <c r="D35" s="46"/>
      <c r="E35" s="47"/>
      <c r="F35" s="48"/>
    </row>
    <row r="36" spans="1:6" ht="16.5" hidden="1" customHeight="1">
      <c r="A36" s="102"/>
      <c r="B36" s="103"/>
      <c r="C36" s="104"/>
      <c r="D36" s="79"/>
      <c r="E36" s="80"/>
      <c r="F36" s="81"/>
    </row>
    <row r="37" spans="1:6" ht="15" hidden="1" customHeight="1">
      <c r="A37" s="63"/>
      <c r="B37" s="64"/>
      <c r="C37" s="64"/>
      <c r="D37" s="14"/>
      <c r="E37" s="14"/>
      <c r="F37" s="15"/>
    </row>
    <row r="38" spans="1:6" hidden="1">
      <c r="A38" s="16"/>
      <c r="B38" s="17"/>
      <c r="C38" s="18"/>
      <c r="D38" s="44"/>
      <c r="E38" s="52"/>
      <c r="F38" s="53"/>
    </row>
    <row r="39" spans="1:6" hidden="1">
      <c r="A39" s="16"/>
      <c r="B39" s="17"/>
      <c r="C39" s="18"/>
      <c r="D39" s="44"/>
      <c r="E39" s="52"/>
      <c r="F39" s="53"/>
    </row>
    <row r="40" spans="1:6" hidden="1">
      <c r="A40" s="16"/>
      <c r="B40" s="17"/>
      <c r="C40" s="18"/>
      <c r="D40" s="44"/>
      <c r="E40" s="52"/>
      <c r="F40" s="53"/>
    </row>
    <row r="41" spans="1:6" hidden="1">
      <c r="A41" s="16"/>
      <c r="B41" s="17"/>
      <c r="C41" s="18"/>
      <c r="D41" s="44"/>
      <c r="E41" s="52"/>
      <c r="F41" s="53"/>
    </row>
    <row r="42" spans="1:6" hidden="1">
      <c r="A42" s="16"/>
      <c r="B42" s="17"/>
      <c r="C42" s="18"/>
      <c r="D42" s="44"/>
      <c r="E42" s="52"/>
      <c r="F42" s="53"/>
    </row>
    <row r="43" spans="1:6" hidden="1">
      <c r="A43" s="63" t="s">
        <v>26</v>
      </c>
      <c r="B43" s="64"/>
      <c r="C43" s="64"/>
      <c r="D43" s="14"/>
      <c r="E43" s="14"/>
      <c r="F43" s="15"/>
    </row>
    <row r="44" spans="1:6" hidden="1">
      <c r="A44" s="16"/>
      <c r="B44" s="66"/>
      <c r="C44" s="24"/>
      <c r="D44" s="46"/>
      <c r="E44" s="47"/>
      <c r="F44" s="48"/>
    </row>
    <row r="45" spans="1:6" ht="15.75" hidden="1" customHeight="1">
      <c r="A45" s="20"/>
      <c r="B45" s="25"/>
      <c r="C45" s="24"/>
      <c r="D45" s="46"/>
      <c r="E45" s="47"/>
      <c r="F45" s="48"/>
    </row>
    <row r="46" spans="1:6" ht="15.75" hidden="1" customHeight="1">
      <c r="A46" s="65" t="s">
        <v>12</v>
      </c>
      <c r="B46" s="65"/>
      <c r="C46" s="65"/>
      <c r="D46" s="59"/>
      <c r="E46" s="60"/>
      <c r="F46" s="60"/>
    </row>
    <row r="47" spans="1:6" ht="15.75" hidden="1" customHeight="1">
      <c r="A47" s="58"/>
      <c r="B47" s="66"/>
      <c r="C47" s="67"/>
      <c r="D47" s="68"/>
      <c r="E47" s="69"/>
      <c r="F47" s="70"/>
    </row>
    <row r="48" spans="1:6" ht="15.75" hidden="1" customHeight="1">
      <c r="A48" s="57"/>
      <c r="B48" s="66"/>
      <c r="C48" s="71"/>
      <c r="D48" s="72"/>
      <c r="E48" s="73"/>
      <c r="F48" s="74"/>
    </row>
    <row r="49" spans="1:6" hidden="1">
      <c r="A49" s="75"/>
      <c r="B49" s="66"/>
      <c r="C49" s="71"/>
      <c r="D49" s="72"/>
      <c r="E49" s="73"/>
      <c r="F49" s="74"/>
    </row>
    <row r="50" spans="1:6" hidden="1">
      <c r="A50" s="75"/>
      <c r="B50" s="66"/>
      <c r="C50" s="71"/>
      <c r="D50" s="72"/>
      <c r="E50" s="73"/>
      <c r="F50" s="74"/>
    </row>
    <row r="51" spans="1:6" hidden="1">
      <c r="A51" s="75"/>
      <c r="B51" s="66"/>
      <c r="C51" s="71"/>
      <c r="D51" s="72"/>
      <c r="E51" s="73"/>
      <c r="F51" s="74"/>
    </row>
    <row r="52" spans="1:6" hidden="1">
      <c r="A52" s="76"/>
      <c r="B52" s="77"/>
      <c r="C52" s="78"/>
      <c r="D52" s="79"/>
      <c r="E52" s="80"/>
      <c r="F52" s="81"/>
    </row>
  </sheetData>
  <mergeCells count="2">
    <mergeCell ref="A3:F3"/>
    <mergeCell ref="A6:B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VP kopsavikums</vt:lpstr>
      <vt:lpstr>1.tabula</vt:lpstr>
      <vt:lpstr>2.tabula</vt:lpstr>
      <vt:lpstr>'1.tabula'!Print_Area</vt:lpstr>
      <vt:lpstr>'1.tabula'!Print_Titles</vt:lpstr>
      <vt:lpstr>'2.tabula'!Print_Titles</vt:lpstr>
      <vt:lpstr>'VP kopsavikums'!Print_Titles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Inga.Osina@iem.gov.lv</dc:creator>
  <cp:lastModifiedBy>Inga Ošiņa</cp:lastModifiedBy>
  <cp:lastPrinted>2024-02-14T13:36:51Z</cp:lastPrinted>
  <dcterms:created xsi:type="dcterms:W3CDTF">2021-01-18T07:02:06Z</dcterms:created>
  <dcterms:modified xsi:type="dcterms:W3CDTF">2024-03-25T09:00:29Z</dcterms:modified>
</cp:coreProperties>
</file>