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m-ds.iem.gov.lv\U disks\inga.osina\Dokumenti\Inga\LNG PIEPRASĪJUMI\Robežapsardze_ārkārtējā situācija_Baltkrievija\2024\2024.jan_feb\Uz FM\TAP\"/>
    </mc:Choice>
  </mc:AlternateContent>
  <xr:revisionPtr revIDLastSave="0" documentId="13_ncr:1_{85A5B028-28DD-4111-8F43-5581DDA826B3}" xr6:coauthVersionLast="47" xr6:coauthVersionMax="47" xr10:uidLastSave="{00000000-0000-0000-0000-000000000000}"/>
  <bookViews>
    <workbookView xWindow="2610" yWindow="2040" windowWidth="12015" windowHeight="13095" xr2:uid="{00000000-000D-0000-FFFF-FFFF00000000}"/>
  </bookViews>
  <sheets>
    <sheet name="VRS_dec" sheetId="26" r:id="rId1"/>
    <sheet name="1.tabula" sheetId="34" r:id="rId2"/>
  </sheets>
  <definedNames>
    <definedName name="_xlnm.Print_Titles" localSheetId="1">'1.tabula'!$6:$6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4" l="1"/>
  <c r="J18" i="34" s="1"/>
  <c r="I17" i="34"/>
  <c r="J17" i="34" s="1"/>
  <c r="I16" i="34"/>
  <c r="J16" i="34" s="1"/>
  <c r="I15" i="34"/>
  <c r="J15" i="34" s="1"/>
  <c r="I14" i="34"/>
  <c r="J14" i="34" s="1"/>
  <c r="I13" i="34"/>
  <c r="J13" i="34" s="1"/>
  <c r="I12" i="34"/>
  <c r="J12" i="34" s="1"/>
  <c r="I11" i="34"/>
  <c r="J11" i="34" s="1"/>
  <c r="I10" i="34"/>
  <c r="J10" i="34" s="1"/>
  <c r="I9" i="34"/>
  <c r="J9" i="34" s="1"/>
  <c r="I8" i="34"/>
  <c r="J8" i="34" s="1"/>
  <c r="K8" i="34" l="1"/>
  <c r="L8" i="34" s="1"/>
  <c r="K11" i="34"/>
  <c r="L11" i="34" s="1"/>
  <c r="K12" i="34"/>
  <c r="L12" i="34" s="1"/>
  <c r="K13" i="34"/>
  <c r="L13" i="34" s="1"/>
  <c r="K14" i="34"/>
  <c r="L14" i="34" s="1"/>
  <c r="K15" i="34"/>
  <c r="L15" i="34" s="1"/>
  <c r="K16" i="34"/>
  <c r="L16" i="34" s="1"/>
  <c r="K9" i="34"/>
  <c r="L9" i="34" s="1"/>
  <c r="K17" i="34"/>
  <c r="L17" i="34" s="1"/>
  <c r="K10" i="34"/>
  <c r="L10" i="34"/>
  <c r="K18" i="34"/>
  <c r="L18" i="34"/>
  <c r="H7" i="34" l="1"/>
  <c r="J7" i="34" l="1"/>
  <c r="D13" i="26" s="1"/>
  <c r="K7" i="34" l="1"/>
  <c r="D14" i="26" s="1"/>
  <c r="L7" i="34"/>
  <c r="D12" i="26" l="1"/>
  <c r="D11" i="26" l="1"/>
  <c r="D10" i="26" s="1"/>
</calcChain>
</file>

<file path=xl/sharedStrings.xml><?xml version="1.0" encoding="utf-8"?>
<sst xmlns="http://schemas.openxmlformats.org/spreadsheetml/2006/main" count="76" uniqueCount="45">
  <si>
    <t>Struktūrvienība</t>
  </si>
  <si>
    <t>Valsts robežsardze</t>
  </si>
  <si>
    <t>Mēneš-alga</t>
  </si>
  <si>
    <t xml:space="preserve">Stundas likme </t>
  </si>
  <si>
    <t>Amats</t>
  </si>
  <si>
    <t>galvenais inspektors</t>
  </si>
  <si>
    <t>Pārvalde</t>
  </si>
  <si>
    <t>Tabeles Nr.</t>
  </si>
  <si>
    <t>Piemaksas apmērs</t>
  </si>
  <si>
    <t>Atlīdzība (EKK1000)</t>
  </si>
  <si>
    <t xml:space="preserve">Iesaistes stundas </t>
  </si>
  <si>
    <r>
      <t>Izdevumi,</t>
    </r>
    <r>
      <rPr>
        <b/>
        <i/>
        <sz val="10"/>
        <color indexed="8"/>
        <rFont val="Times New Roman"/>
        <family val="1"/>
        <charset val="186"/>
      </rPr>
      <t xml:space="preserve"> euro</t>
    </r>
  </si>
  <si>
    <t>Atlīdzība</t>
  </si>
  <si>
    <t>Kods</t>
  </si>
  <si>
    <t>Koda nosaukums</t>
  </si>
  <si>
    <t>Detalizēts izdevumu aprēķins</t>
  </si>
  <si>
    <t>Atalgojums</t>
  </si>
  <si>
    <t>Darba devēja valsts sociālās apdrošināšanas obligātās iemaksas</t>
  </si>
  <si>
    <t>23,59% no aprēķinātā atalgojuma</t>
  </si>
  <si>
    <t xml:space="preserve">Kopsavilkums </t>
  </si>
  <si>
    <t>vecākais inspektors</t>
  </si>
  <si>
    <t>Ministru kabineta rīkojuma projekta</t>
  </si>
  <si>
    <t>VRS RĪGAS PĀRVALDE</t>
  </si>
  <si>
    <t>sākotnējās ietekmes novērtējuma ziņojumam (anotācijai)</t>
  </si>
  <si>
    <t>1.tabula</t>
  </si>
  <si>
    <t>3.pielikums</t>
  </si>
  <si>
    <t>Nr. p.k.</t>
  </si>
  <si>
    <t>Mērķa piemaksa (EKK1149)</t>
  </si>
  <si>
    <t>VSAOI 23,59%</t>
  </si>
  <si>
    <t>VRS RĪGAS PĀRVALDES ATGRIEŠANAS UN PATVĒRUMA MEKLĒTĀJU DIENESTS</t>
  </si>
  <si>
    <t>34340</t>
  </si>
  <si>
    <t>17743</t>
  </si>
  <si>
    <t>20596</t>
  </si>
  <si>
    <t>18659</t>
  </si>
  <si>
    <t>20847</t>
  </si>
  <si>
    <t>17277</t>
  </si>
  <si>
    <t>20557</t>
  </si>
  <si>
    <t>Citas normatīvajos aktos noteiktās piemaksas, kas nav iepriekš klasificētas</t>
  </si>
  <si>
    <t>Valsts robežsardzes izdevumi</t>
  </si>
  <si>
    <t>"Par apropriācijas pārdali no budžeta resora "74. Gadskārtējā valsts budžeta izpildes procesā pārdalāmais finansējums" programmas 22.00.00 "Valsts ārējās robežas drošības pasākumu nodrošināšana""</t>
  </si>
  <si>
    <t>20158</t>
  </si>
  <si>
    <t>19268</t>
  </si>
  <si>
    <t>Piemaksas par nozīmīgu ieguldījumu attiecīgās institūcijas stratēģisko mērķu sasniegšanā amatpersonām ar speciālajām dienesta pakāpēm laika periodā no 2024.gada 1. janvāra līdz 31. janvārim</t>
  </si>
  <si>
    <t>Detalizēts aprēķins piemaksām par nozīmīgu ieguldījumu attiecīgās institūcijas stratēģisko mērķu sasniegšanā  par laika periodu no 2024.gada 1. janvāra līdz 31. janvārim 1.tabulā.
Iesaistītas 11 amatpersonas, iesaistes laiks - 1328 stundas.</t>
  </si>
  <si>
    <t xml:space="preserve"> Izdevumi saistībā ar rīkojuma Nr. 514 izpildei nepieciešamo pasākumu īstenošanu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</si>
</sst>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8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BaltHelvetica"/>
    </font>
    <font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3">
    <xf numFmtId="0" fontId="0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3" fillId="0" borderId="0"/>
    <xf numFmtId="0" fontId="13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9" fillId="0" borderId="0"/>
    <xf numFmtId="0" fontId="8" fillId="0" borderId="0"/>
    <xf numFmtId="0" fontId="22" fillId="0" borderId="0"/>
    <xf numFmtId="0" fontId="7" fillId="0" borderId="0"/>
    <xf numFmtId="9" fontId="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34" fillId="0" borderId="0"/>
    <xf numFmtId="0" fontId="35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0" fontId="44" fillId="0" borderId="0"/>
    <xf numFmtId="9" fontId="44" fillId="0" borderId="0" applyFont="0" applyFill="0" applyBorder="0" applyAlignment="0" applyProtection="0"/>
    <xf numFmtId="0" fontId="45" fillId="0" borderId="0"/>
    <xf numFmtId="0" fontId="2" fillId="0" borderId="0"/>
    <xf numFmtId="0" fontId="22" fillId="0" borderId="0"/>
    <xf numFmtId="9" fontId="2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0" borderId="0"/>
    <xf numFmtId="0" fontId="1" fillId="0" borderId="0"/>
    <xf numFmtId="9" fontId="22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7" fillId="0" borderId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65">
    <xf numFmtId="0" fontId="0" fillId="0" borderId="0" xfId="0"/>
    <xf numFmtId="1" fontId="23" fillId="2" borderId="0" xfId="0" applyNumberFormat="1" applyFont="1" applyFill="1" applyAlignment="1">
      <alignment horizontal="right"/>
    </xf>
    <xf numFmtId="0" fontId="30" fillId="0" borderId="0" xfId="0" applyFont="1" applyAlignment="1">
      <alignment vertical="center"/>
    </xf>
    <xf numFmtId="0" fontId="28" fillId="0" borderId="0" xfId="58" applyFont="1" applyFill="1" applyAlignment="1">
      <alignment vertical="top"/>
    </xf>
    <xf numFmtId="0" fontId="28" fillId="0" borderId="0" xfId="58" applyFont="1" applyFill="1" applyAlignment="1">
      <alignment vertical="top" wrapText="1"/>
    </xf>
    <xf numFmtId="0" fontId="36" fillId="0" borderId="0" xfId="52" applyFont="1" applyAlignment="1">
      <alignment horizontal="right"/>
    </xf>
    <xf numFmtId="0" fontId="6" fillId="0" borderId="0" xfId="63" applyAlignment="1">
      <alignment vertical="center"/>
    </xf>
    <xf numFmtId="3" fontId="37" fillId="0" borderId="1" xfId="63" applyNumberFormat="1" applyFont="1" applyBorder="1" applyAlignment="1">
      <alignment horizontal="center" vertical="center" wrapText="1"/>
    </xf>
    <xf numFmtId="0" fontId="37" fillId="0" borderId="1" xfId="63" applyFont="1" applyBorder="1" applyAlignment="1">
      <alignment horizontal="center" vertical="center"/>
    </xf>
    <xf numFmtId="0" fontId="6" fillId="0" borderId="0" xfId="63" applyFont="1" applyAlignment="1">
      <alignment vertical="center"/>
    </xf>
    <xf numFmtId="0" fontId="41" fillId="2" borderId="1" xfId="63" applyFont="1" applyFill="1" applyBorder="1" applyAlignment="1">
      <alignment horizontal="center" vertical="center"/>
    </xf>
    <xf numFmtId="0" fontId="41" fillId="2" borderId="1" xfId="63" applyFont="1" applyFill="1" applyBorder="1" applyAlignment="1">
      <alignment vertical="center"/>
    </xf>
    <xf numFmtId="0" fontId="37" fillId="2" borderId="1" xfId="63" applyFont="1" applyFill="1" applyBorder="1" applyAlignment="1">
      <alignment horizontal="center" vertical="center"/>
    </xf>
    <xf numFmtId="4" fontId="41" fillId="2" borderId="1" xfId="63" applyNumberFormat="1" applyFont="1" applyFill="1" applyBorder="1" applyAlignment="1">
      <alignment horizontal="center" vertical="center" wrapText="1"/>
    </xf>
    <xf numFmtId="4" fontId="41" fillId="2" borderId="1" xfId="63" applyNumberFormat="1" applyFont="1" applyFill="1" applyBorder="1" applyAlignment="1">
      <alignment horizontal="right" vertical="center"/>
    </xf>
    <xf numFmtId="0" fontId="41" fillId="2" borderId="1" xfId="63" applyFont="1" applyFill="1" applyBorder="1" applyAlignment="1">
      <alignment vertical="center" wrapText="1"/>
    </xf>
    <xf numFmtId="0" fontId="36" fillId="0" borderId="0" xfId="52" applyFont="1"/>
    <xf numFmtId="0" fontId="28" fillId="0" borderId="0" xfId="0" applyFont="1" applyFill="1" applyAlignment="1">
      <alignment vertical="top"/>
    </xf>
    <xf numFmtId="0" fontId="28" fillId="0" borderId="0" xfId="0" applyFont="1" applyFill="1" applyAlignment="1">
      <alignment vertical="top" wrapText="1"/>
    </xf>
    <xf numFmtId="2" fontId="22" fillId="0" borderId="0" xfId="69" applyNumberFormat="1" applyFill="1" applyAlignment="1">
      <alignment vertical="top"/>
    </xf>
    <xf numFmtId="0" fontId="28" fillId="0" borderId="0" xfId="70" applyFont="1"/>
    <xf numFmtId="0" fontId="30" fillId="0" borderId="0" xfId="0" applyFont="1" applyFill="1" applyAlignment="1">
      <alignment vertical="top"/>
    </xf>
    <xf numFmtId="0" fontId="22" fillId="0" borderId="0" xfId="69" applyFill="1" applyAlignment="1">
      <alignment vertical="top" wrapText="1"/>
    </xf>
    <xf numFmtId="0" fontId="22" fillId="0" borderId="0" xfId="69" applyFill="1" applyAlignment="1">
      <alignment vertical="top"/>
    </xf>
    <xf numFmtId="0" fontId="28" fillId="0" borderId="0" xfId="70" applyFont="1" applyAlignment="1">
      <alignment vertical="top"/>
    </xf>
    <xf numFmtId="0" fontId="28" fillId="0" borderId="0" xfId="70" applyFont="1" applyAlignment="1">
      <alignment vertical="top" wrapText="1"/>
    </xf>
    <xf numFmtId="2" fontId="28" fillId="0" borderId="0" xfId="70" applyNumberFormat="1" applyFont="1" applyAlignment="1">
      <alignment vertical="top"/>
    </xf>
    <xf numFmtId="0" fontId="37" fillId="4" borderId="1" xfId="63" applyFont="1" applyFill="1" applyBorder="1" applyAlignment="1">
      <alignment horizontal="left" vertical="center"/>
    </xf>
    <xf numFmtId="0" fontId="37" fillId="4" borderId="1" xfId="63" applyFont="1" applyFill="1" applyBorder="1" applyAlignment="1">
      <alignment vertical="center"/>
    </xf>
    <xf numFmtId="0" fontId="37" fillId="4" borderId="1" xfId="63" applyFont="1" applyFill="1" applyBorder="1" applyAlignment="1">
      <alignment horizontal="center" vertical="center"/>
    </xf>
    <xf numFmtId="4" fontId="37" fillId="4" borderId="1" xfId="63" applyNumberFormat="1" applyFont="1" applyFill="1" applyBorder="1" applyAlignment="1">
      <alignment horizontal="center" vertical="center" wrapText="1"/>
    </xf>
    <xf numFmtId="4" fontId="6" fillId="0" borderId="0" xfId="63" applyNumberFormat="1" applyAlignment="1">
      <alignment vertical="center"/>
    </xf>
    <xf numFmtId="1" fontId="23" fillId="2" borderId="0" xfId="72" applyNumberFormat="1" applyFont="1" applyFill="1" applyAlignment="1">
      <alignment horizontal="right"/>
    </xf>
    <xf numFmtId="0" fontId="23" fillId="2" borderId="0" xfId="72" applyFont="1" applyFill="1" applyAlignment="1">
      <alignment horizontal="right"/>
    </xf>
    <xf numFmtId="0" fontId="3" fillId="0" borderId="0" xfId="63" applyFont="1" applyAlignment="1">
      <alignment vertical="center"/>
    </xf>
    <xf numFmtId="0" fontId="2" fillId="0" borderId="0" xfId="83"/>
    <xf numFmtId="0" fontId="28" fillId="0" borderId="0" xfId="70" applyFont="1" applyFill="1" applyAlignment="1">
      <alignment vertical="top"/>
    </xf>
    <xf numFmtId="0" fontId="28" fillId="0" borderId="0" xfId="70" applyFont="1" applyFill="1" applyAlignment="1">
      <alignment vertical="top" wrapText="1"/>
    </xf>
    <xf numFmtId="0" fontId="28" fillId="0" borderId="0" xfId="84" applyFont="1"/>
    <xf numFmtId="9" fontId="0" fillId="0" borderId="0" xfId="85" applyFont="1" applyFill="1" applyAlignment="1">
      <alignment vertical="top" wrapText="1"/>
    </xf>
    <xf numFmtId="0" fontId="28" fillId="0" borderId="0" xfId="84" applyFont="1" applyAlignment="1">
      <alignment vertical="top"/>
    </xf>
    <xf numFmtId="2" fontId="22" fillId="0" borderId="0" xfId="69" applyNumberFormat="1" applyFill="1" applyAlignment="1">
      <alignment vertical="top" wrapText="1"/>
    </xf>
    <xf numFmtId="0" fontId="28" fillId="0" borderId="1" xfId="66" applyFont="1" applyFill="1" applyBorder="1" applyAlignment="1">
      <alignment vertical="center" wrapText="1"/>
    </xf>
    <xf numFmtId="0" fontId="41" fillId="0" borderId="2" xfId="1" applyFont="1" applyFill="1" applyBorder="1" applyAlignment="1">
      <alignment horizontal="center" vertical="center"/>
    </xf>
    <xf numFmtId="0" fontId="41" fillId="0" borderId="2" xfId="1" applyFont="1" applyFill="1" applyBorder="1" applyAlignment="1">
      <alignment horizontal="center" vertical="center" wrapText="1"/>
    </xf>
    <xf numFmtId="0" fontId="28" fillId="0" borderId="1" xfId="91" applyFont="1" applyBorder="1" applyAlignment="1">
      <alignment vertical="top"/>
    </xf>
    <xf numFmtId="0" fontId="28" fillId="0" borderId="1" xfId="91" applyFont="1" applyBorder="1" applyAlignment="1">
      <alignment vertical="top" wrapText="1"/>
    </xf>
    <xf numFmtId="9" fontId="28" fillId="0" borderId="1" xfId="162" applyFont="1" applyFill="1" applyBorder="1" applyAlignment="1">
      <alignment vertical="top"/>
    </xf>
    <xf numFmtId="2" fontId="28" fillId="0" borderId="1" xfId="91" applyNumberFormat="1" applyFont="1" applyBorder="1" applyAlignment="1">
      <alignment vertical="top"/>
    </xf>
    <xf numFmtId="165" fontId="28" fillId="0" borderId="1" xfId="91" applyNumberFormat="1" applyFont="1" applyBorder="1" applyAlignment="1">
      <alignment vertical="top"/>
    </xf>
    <xf numFmtId="0" fontId="29" fillId="2" borderId="1" xfId="0" applyFont="1" applyFill="1" applyBorder="1" applyAlignment="1">
      <alignment horizontal="center" vertical="top" wrapText="1"/>
    </xf>
    <xf numFmtId="2" fontId="29" fillId="0" borderId="1" xfId="84" applyNumberFormat="1" applyFont="1" applyBorder="1" applyAlignment="1">
      <alignment horizontal="center" vertical="top" wrapText="1"/>
    </xf>
    <xf numFmtId="9" fontId="29" fillId="2" borderId="1" xfId="57" applyFont="1" applyFill="1" applyBorder="1" applyAlignment="1">
      <alignment horizontal="center" vertical="top" wrapText="1"/>
    </xf>
    <xf numFmtId="2" fontId="29" fillId="2" borderId="1" xfId="57" applyNumberFormat="1" applyFont="1" applyFill="1" applyBorder="1" applyAlignment="1">
      <alignment horizontal="center" vertical="top" wrapText="1"/>
    </xf>
    <xf numFmtId="164" fontId="29" fillId="2" borderId="1" xfId="57" applyNumberFormat="1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vertical="top" wrapText="1"/>
    </xf>
    <xf numFmtId="9" fontId="29" fillId="3" borderId="1" xfId="57" applyFont="1" applyFill="1" applyBorder="1" applyAlignment="1">
      <alignment vertical="top" wrapText="1"/>
    </xf>
    <xf numFmtId="2" fontId="29" fillId="3" borderId="1" xfId="57" applyNumberFormat="1" applyFont="1" applyFill="1" applyBorder="1" applyAlignment="1">
      <alignment vertical="top" wrapText="1"/>
    </xf>
    <xf numFmtId="4" fontId="42" fillId="3" borderId="1" xfId="86" applyNumberFormat="1" applyFont="1" applyFill="1" applyBorder="1" applyAlignment="1">
      <alignment horizontal="center" vertical="top" wrapText="1"/>
    </xf>
    <xf numFmtId="0" fontId="28" fillId="0" borderId="1" xfId="70" applyFont="1" applyBorder="1" applyAlignment="1">
      <alignment vertical="top"/>
    </xf>
    <xf numFmtId="0" fontId="23" fillId="2" borderId="0" xfId="159" applyFont="1" applyFill="1" applyAlignment="1">
      <alignment horizontal="right" vertical="top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9" fillId="0" borderId="0" xfId="63" applyFont="1" applyAlignment="1">
      <alignment horizontal="center" vertical="center" wrapText="1"/>
    </xf>
    <xf numFmtId="0" fontId="26" fillId="0" borderId="0" xfId="51" applyFont="1" applyFill="1" applyBorder="1" applyAlignment="1">
      <alignment horizontal="center" vertical="center" wrapText="1"/>
    </xf>
  </cellXfs>
  <cellStyles count="163">
    <cellStyle name="Hyperlink 2 2" xfId="59" xr:uid="{00000000-0005-0000-0000-000000000000}"/>
    <cellStyle name="Normal" xfId="0" builtinId="0"/>
    <cellStyle name="Normal 10" xfId="4" xr:uid="{00000000-0005-0000-0000-000002000000}"/>
    <cellStyle name="Normal 10 2" xfId="100" xr:uid="{3C425CE5-D652-4AB1-9FBF-A4C3FF32E0C9}"/>
    <cellStyle name="Normal 11" xfId="5" xr:uid="{00000000-0005-0000-0000-000003000000}"/>
    <cellStyle name="Normal 11 10" xfId="41" xr:uid="{00000000-0005-0000-0000-000004000000}"/>
    <cellStyle name="Normal 11 10 2" xfId="136" xr:uid="{43A971C5-F8B0-4C28-A18B-6C7DC92D9E68}"/>
    <cellStyle name="Normal 11 11" xfId="47" xr:uid="{00000000-0005-0000-0000-000005000000}"/>
    <cellStyle name="Normal 11 11 2" xfId="142" xr:uid="{C6368736-A820-4779-A47F-BD9B3BD3C6FA}"/>
    <cellStyle name="Normal 11 12" xfId="101" xr:uid="{9316A106-10ED-48CE-B636-83FAB1B19423}"/>
    <cellStyle name="Normal 11 2" xfId="7" xr:uid="{00000000-0005-0000-0000-000006000000}"/>
    <cellStyle name="Normal 11 2 2" xfId="103" xr:uid="{F52B3A0E-BCCD-4D88-A2E8-8C73AA374175}"/>
    <cellStyle name="Normal 11 3" xfId="8" xr:uid="{00000000-0005-0000-0000-000007000000}"/>
    <cellStyle name="Normal 11 3 2" xfId="104" xr:uid="{A1805E71-C2A3-4DAA-BC24-B33859A4D018}"/>
    <cellStyle name="Normal 11 4" xfId="12" xr:uid="{00000000-0005-0000-0000-000008000000}"/>
    <cellStyle name="Normal 11 4 2" xfId="108" xr:uid="{AC79C3A3-23B7-40BB-AC84-2D01868D5321}"/>
    <cellStyle name="Normal 11 5" xfId="16" xr:uid="{00000000-0005-0000-0000-000009000000}"/>
    <cellStyle name="Normal 11 5 2" xfId="112" xr:uid="{8FDF86DD-2ABC-49D3-8CDE-BA9E02F37D74}"/>
    <cellStyle name="Normal 11 6" xfId="20" xr:uid="{00000000-0005-0000-0000-00000A000000}"/>
    <cellStyle name="Normal 11 6 2" xfId="116" xr:uid="{069AF654-02B1-4E3E-912E-CE51ECC1D1E8}"/>
    <cellStyle name="Normal 11 7" xfId="26" xr:uid="{00000000-0005-0000-0000-00000B000000}"/>
    <cellStyle name="Normal 11 7 2" xfId="122" xr:uid="{6D55F743-0C79-4CEC-B657-75DCB919FB3E}"/>
    <cellStyle name="Normal 11 8" xfId="28" xr:uid="{00000000-0005-0000-0000-00000C000000}"/>
    <cellStyle name="Normal 11 8 2" xfId="123" xr:uid="{A6F96DCC-5968-4561-8343-C2509922B1FD}"/>
    <cellStyle name="Normal 11 9" xfId="36" xr:uid="{00000000-0005-0000-0000-00000D000000}"/>
    <cellStyle name="Normal 11 9 2" xfId="131" xr:uid="{BF3C7E5C-2CFF-4C5B-B1DD-078DD4662451}"/>
    <cellStyle name="Normal 12" xfId="9" xr:uid="{00000000-0005-0000-0000-00000E000000}"/>
    <cellStyle name="Normal 12 10" xfId="71" xr:uid="{7677E28C-0DDD-4982-A80E-424911623EF5}"/>
    <cellStyle name="Normal 12 10 2" xfId="86" xr:uid="{6DB11C0C-3154-4AF8-AC8F-DAB40105ADC6}"/>
    <cellStyle name="Normal 12 10 3" xfId="145" xr:uid="{08F6F5ED-F7DF-4FA0-9FD7-3FE0D5C5BAD0}"/>
    <cellStyle name="Normal 12 11" xfId="105" xr:uid="{DCC84F4C-ECA2-461A-92AA-3FB525103887}"/>
    <cellStyle name="Normal 12 2" xfId="13" xr:uid="{00000000-0005-0000-0000-00000F000000}"/>
    <cellStyle name="Normal 12 2 2" xfId="109" xr:uid="{2DD3848E-4CA0-468B-8B3A-A76A0F2848C2}"/>
    <cellStyle name="Normal 12 3" xfId="19" xr:uid="{00000000-0005-0000-0000-000010000000}"/>
    <cellStyle name="Normal 12 3 2" xfId="115" xr:uid="{FB84AE3A-B3B4-43B8-AA38-F709BF431940}"/>
    <cellStyle name="Normal 12 4" xfId="21" xr:uid="{00000000-0005-0000-0000-000011000000}"/>
    <cellStyle name="Normal 12 4 2" xfId="117" xr:uid="{32CE3FF4-8B87-4FDD-A506-9DC5F107D10C}"/>
    <cellStyle name="Normal 12 5" xfId="29" xr:uid="{00000000-0005-0000-0000-000012000000}"/>
    <cellStyle name="Normal 12 5 2" xfId="124" xr:uid="{2B4324D0-A603-4B68-9E83-BE94F594575A}"/>
    <cellStyle name="Normal 12 6" xfId="30" xr:uid="{00000000-0005-0000-0000-000013000000}"/>
    <cellStyle name="Normal 12 6 2" xfId="125" xr:uid="{5D4A0B8A-A814-4965-9DE8-EB6DF9BC2757}"/>
    <cellStyle name="Normal 12 7" xfId="40" xr:uid="{00000000-0005-0000-0000-000014000000}"/>
    <cellStyle name="Normal 12 7 2" xfId="135" xr:uid="{311AE1EC-CB6A-4BF6-8F39-63A660C097AB}"/>
    <cellStyle name="Normal 12 8" xfId="46" xr:uid="{00000000-0005-0000-0000-000015000000}"/>
    <cellStyle name="Normal 12 8 2" xfId="141" xr:uid="{CE02E301-4454-49DB-ADF3-2B6861C6A06E}"/>
    <cellStyle name="Normal 12 9" xfId="64" xr:uid="{C1332917-C737-44CC-9A93-19532DA22DEA}"/>
    <cellStyle name="Normal 12 9 2" xfId="151" xr:uid="{5B223DE5-5905-4D9B-A016-FEE6CF9C9B61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2 2" xfId="113" xr:uid="{47AFBEB3-0BC5-4CBF-8451-6E1BAB9CE650}"/>
    <cellStyle name="Normal 14 3" xfId="24" xr:uid="{00000000-0005-0000-0000-000019000000}"/>
    <cellStyle name="Normal 14 3 2" xfId="120" xr:uid="{3444403B-7FA7-4EF8-A198-E495D79F6FEC}"/>
    <cellStyle name="Normal 14 4" xfId="34" xr:uid="{00000000-0005-0000-0000-00001A000000}"/>
    <cellStyle name="Normal 14 4 2" xfId="129" xr:uid="{5236820D-CE9B-452F-B66F-03CD2F76AA23}"/>
    <cellStyle name="Normal 14 5" xfId="39" xr:uid="{00000000-0005-0000-0000-00001B000000}"/>
    <cellStyle name="Normal 14 5 2" xfId="134" xr:uid="{6E5DC7AD-5967-42CF-AEF1-D5D1E736294B}"/>
    <cellStyle name="Normal 14 6" xfId="44" xr:uid="{00000000-0005-0000-0000-00001C000000}"/>
    <cellStyle name="Normal 14 6 2" xfId="139" xr:uid="{FA29FD4D-AC0E-44D2-A3FA-BA59EBBB67D1}"/>
    <cellStyle name="Normal 14 7" xfId="110" xr:uid="{BCD95747-D6AD-453E-BCCA-01A66E7B0072}"/>
    <cellStyle name="Normal 15" xfId="58" xr:uid="{00000000-0005-0000-0000-00001D000000}"/>
    <cellStyle name="Normal 15 2" xfId="70" xr:uid="{52D08D18-1035-479D-9BD8-DA5BA20B3D04}"/>
    <cellStyle name="Normal 16" xfId="18" xr:uid="{00000000-0005-0000-0000-00001E000000}"/>
    <cellStyle name="Normal 16 2" xfId="25" xr:uid="{00000000-0005-0000-0000-00001F000000}"/>
    <cellStyle name="Normal 16 2 2" xfId="121" xr:uid="{716D9D78-9544-4442-BB0C-C369F718ADE0}"/>
    <cellStyle name="Normal 16 3" xfId="35" xr:uid="{00000000-0005-0000-0000-000020000000}"/>
    <cellStyle name="Normal 16 3 2" xfId="130" xr:uid="{26C32A82-68C9-4BC0-838D-671511558ADA}"/>
    <cellStyle name="Normal 16 4" xfId="114" xr:uid="{93AE0E00-1106-4148-AF1D-44883B04D6E0}"/>
    <cellStyle name="Normal 17" xfId="22" xr:uid="{00000000-0005-0000-0000-000021000000}"/>
    <cellStyle name="Normal 17 2" xfId="37" xr:uid="{00000000-0005-0000-0000-000022000000}"/>
    <cellStyle name="Normal 17 2 2" xfId="132" xr:uid="{C9933790-DF1E-44A4-8AD5-1FAA27AD6798}"/>
    <cellStyle name="Normal 17 3" xfId="45" xr:uid="{00000000-0005-0000-0000-000023000000}"/>
    <cellStyle name="Normal 17 3 2" xfId="140" xr:uid="{7323DD23-8047-4117-B3EF-40634FC625CD}"/>
    <cellStyle name="Normal 17 4" xfId="67" xr:uid="{391879F5-69A8-420D-A3A7-9329532C6C36}"/>
    <cellStyle name="Normal 17 4 2" xfId="157" xr:uid="{5FC846C9-B522-4E6B-8BE8-407B97B763A5}"/>
    <cellStyle name="Normal 17 4 3" xfId="153" xr:uid="{7D4E9685-5013-4EC7-9F03-5706206A2AC7}"/>
    <cellStyle name="Normal 17 5" xfId="118" xr:uid="{B2F43679-D0F6-474F-8CFB-11B78485A036}"/>
    <cellStyle name="Normal 18" xfId="61" xr:uid="{00000000-0005-0000-0000-000024000000}"/>
    <cellStyle name="Normal 18 2" xfId="84" xr:uid="{C6031D02-FFAF-4C16-B00F-CC532708DDC1}"/>
    <cellStyle name="Normal 19" xfId="32" xr:uid="{00000000-0005-0000-0000-000025000000}"/>
    <cellStyle name="Normal 19 2" xfId="42" xr:uid="{00000000-0005-0000-0000-000026000000}"/>
    <cellStyle name="Normal 19 2 2" xfId="137" xr:uid="{FC42616F-CC56-4A0F-890C-E52C1660C294}"/>
    <cellStyle name="Normal 19 3" xfId="127" xr:uid="{C584EB6E-14D9-4C4D-A12D-E9B1498B0CF4}"/>
    <cellStyle name="Normal 2" xfId="1" xr:uid="{00000000-0005-0000-0000-000027000000}"/>
    <cellStyle name="Normal 2 2" xfId="160" xr:uid="{26966B07-5E21-41BD-BF61-C028C03CCD11}"/>
    <cellStyle name="Normal 20" xfId="38" xr:uid="{00000000-0005-0000-0000-000028000000}"/>
    <cellStyle name="Normal 20 2" xfId="43" xr:uid="{00000000-0005-0000-0000-000029000000}"/>
    <cellStyle name="Normal 20 2 2" xfId="138" xr:uid="{9D7CB20B-9CC5-41F0-A1B7-08CD51D18508}"/>
    <cellStyle name="Normal 20 3" xfId="133" xr:uid="{F4EF11D7-1AF4-47E8-A3F7-519E20D032E3}"/>
    <cellStyle name="Normal 21" xfId="62" xr:uid="{00000000-0005-0000-0000-00002A000000}"/>
    <cellStyle name="Normal 21 2" xfId="148" xr:uid="{AD732D61-2331-4CE7-899A-F628810EBFCF}"/>
    <cellStyle name="Normal 22" xfId="72" xr:uid="{00000000-0005-0000-0000-000075000000}"/>
    <cellStyle name="Normal 22 2" xfId="155" xr:uid="{DE54891C-8BD4-4487-BA54-0B757B3A1C90}"/>
    <cellStyle name="Normal 22 3" xfId="159" xr:uid="{B42C8C0E-07D9-47C8-AEBE-D7BC9D291F11}"/>
    <cellStyle name="Normal 23" xfId="77" xr:uid="{857D2AAD-0EE4-46B6-9B9E-88D46CD6A8B9}"/>
    <cellStyle name="Normal 24" xfId="66" xr:uid="{63444D7B-6448-49F4-BD57-9581854DBD83}"/>
    <cellStyle name="Normal 24 2" xfId="152" xr:uid="{1CA53BDC-388D-4E08-A30E-6DAE4F11E9D4}"/>
    <cellStyle name="Normal 25" xfId="80" xr:uid="{3DE63CD2-B6F0-4EC3-A95A-50B063F6279E}"/>
    <cellStyle name="Normal 26" xfId="82" xr:uid="{9FF39193-B271-48CF-BEDB-A37888B9DBF2}"/>
    <cellStyle name="Normal 27" xfId="87" xr:uid="{6FB2A0C7-8670-42B1-A14D-D8D2D84E4771}"/>
    <cellStyle name="Normal 28" xfId="91" xr:uid="{33730BE5-962D-4FC6-863D-DB8FAD6C3D17}"/>
    <cellStyle name="Normal 3" xfId="2" xr:uid="{00000000-0005-0000-0000-00002B000000}"/>
    <cellStyle name="Normal 32 2" xfId="156" xr:uid="{4F5F2695-D2D1-4BF6-85F1-A8706FCC6048}"/>
    <cellStyle name="Normal 4" xfId="10" xr:uid="{00000000-0005-0000-0000-00002C000000}"/>
    <cellStyle name="Normal 4 2" xfId="106" xr:uid="{6CEF236E-3D98-46B0-81CF-80E3DE4D70EC}"/>
    <cellStyle name="Normal 5" xfId="31" xr:uid="{00000000-0005-0000-0000-00002D000000}"/>
    <cellStyle name="Normal 5 2" xfId="126" xr:uid="{33FBE5C8-C2B7-48A4-BAF8-0703493A08F8}"/>
    <cellStyle name="Normal 6" xfId="48" xr:uid="{00000000-0005-0000-0000-00002E000000}"/>
    <cellStyle name="Normal 6 2" xfId="51" xr:uid="{00000000-0005-0000-0000-00002F000000}"/>
    <cellStyle name="Normal 7" xfId="3" xr:uid="{00000000-0005-0000-0000-000030000000}"/>
    <cellStyle name="Normal 7 2" xfId="6" xr:uid="{00000000-0005-0000-0000-000031000000}"/>
    <cellStyle name="Normal 7 2 2" xfId="102" xr:uid="{C4505440-6F06-45A4-BCCA-3B7A580E4CFE}"/>
    <cellStyle name="Normal 7 3" xfId="11" xr:uid="{00000000-0005-0000-0000-000032000000}"/>
    <cellStyle name="Normal 7 3 2" xfId="107" xr:uid="{E29AB0B6-D0BB-4E5A-A536-373F2FE629D8}"/>
    <cellStyle name="Normal 7 4" xfId="15" xr:uid="{00000000-0005-0000-0000-000033000000}"/>
    <cellStyle name="Normal 7 4 2" xfId="111" xr:uid="{6ACA5E3F-BE94-4912-AF10-813DB855D7B0}"/>
    <cellStyle name="Normal 7 5" xfId="23" xr:uid="{00000000-0005-0000-0000-000034000000}"/>
    <cellStyle name="Normal 7 5 2" xfId="119" xr:uid="{4664D548-20B2-4F1D-9030-DBC6A7816884}"/>
    <cellStyle name="Normal 7 6" xfId="33" xr:uid="{00000000-0005-0000-0000-000035000000}"/>
    <cellStyle name="Normal 7 6 2" xfId="128" xr:uid="{2EBA4671-B5E0-4BAC-B2D3-4458CD62A172}"/>
    <cellStyle name="Normal 7 7" xfId="63" xr:uid="{8C33678D-293D-407F-B5E5-D57969A3A288}"/>
    <cellStyle name="Normal 7 7 2" xfId="150" xr:uid="{86338F5B-2CFD-427A-86B9-039AE388B053}"/>
    <cellStyle name="Normal 7 8" xfId="79" xr:uid="{B7BCB423-C89D-45AC-9D70-170AA5D1EB73}"/>
    <cellStyle name="Normal 7 9" xfId="99" xr:uid="{6CFD7618-64A7-4F04-8E92-A359FA6BD357}"/>
    <cellStyle name="Normal 8" xfId="52" xr:uid="{00000000-0005-0000-0000-000036000000}"/>
    <cellStyle name="Normal 8 2" xfId="68" xr:uid="{B5827FC1-E168-4CF5-8757-A6C0A567630A}"/>
    <cellStyle name="Normal 8 2 2" xfId="83" xr:uid="{941403A8-DBEB-46A9-99AE-B62852C8D7FB}"/>
    <cellStyle name="Normal 8 2 3" xfId="154" xr:uid="{DB234794-9FA6-494B-9A2E-EDD8DDB4184D}"/>
    <cellStyle name="Normal 8 3" xfId="143" xr:uid="{C700B11A-283A-47F0-B21F-39B092FCAA1D}"/>
    <cellStyle name="Normal 9" xfId="54" xr:uid="{00000000-0005-0000-0000-000037000000}"/>
    <cellStyle name="Normal 9 2" xfId="69" xr:uid="{96497227-5F20-47F9-B7F0-1D26D4CC44AF}"/>
    <cellStyle name="Parastais_FMLikp01_p05_221205_pap_afp_makp" xfId="65" xr:uid="{39AC592A-F93F-44B0-A5F1-9631B65BE50B}"/>
    <cellStyle name="Parasts 2" xfId="49" xr:uid="{00000000-0005-0000-0000-000038000000}"/>
    <cellStyle name="Parasts 2 2" xfId="50" xr:uid="{00000000-0005-0000-0000-000039000000}"/>
    <cellStyle name="Parasts 2 2 2" xfId="75" xr:uid="{00000000-0005-0000-0000-000003000000}"/>
    <cellStyle name="Parasts 2 2 3" xfId="95" xr:uid="{1D14E136-9EBD-4355-9ADE-81CEAA231613}"/>
    <cellStyle name="Parasts 2 3" xfId="73" xr:uid="{00000000-0005-0000-0000-000002000000}"/>
    <cellStyle name="Parasts 2 3 2" xfId="98" xr:uid="{CB9F0B37-20DD-42D6-A327-1E697F8AB63D}"/>
    <cellStyle name="Parasts 2 4" xfId="88" xr:uid="{E2CAE9BE-8824-429A-8564-6ACB1A3584A1}"/>
    <cellStyle name="Parasts 3" xfId="74" xr:uid="{00000000-0005-0000-0000-000004000000}"/>
    <cellStyle name="Parasts 3 2" xfId="92" xr:uid="{37981AF5-C1E4-471F-9503-0286FF0D9EA2}"/>
    <cellStyle name="Parasts 3 3" xfId="90" xr:uid="{E916A264-8E96-401C-A330-0DB34DEDDB56}"/>
    <cellStyle name="Parasts 4" xfId="76" xr:uid="{00000000-0005-0000-0000-000005000000}"/>
    <cellStyle name="Parasts 5" xfId="89" xr:uid="{CB0A461C-B763-4FDC-AE50-4F86B7216915}"/>
    <cellStyle name="Parasts 5 2" xfId="96" xr:uid="{5E5A835F-70D1-4F65-B8FC-2F61BC0109F2}"/>
    <cellStyle name="Parasts 6" xfId="94" xr:uid="{76583ADF-FC44-449B-830B-5C145AECDBBD}"/>
    <cellStyle name="Parasts 6 2" xfId="97" xr:uid="{A763D341-BAE5-4E32-BFB2-E5221AB3E90F}"/>
    <cellStyle name="Parasts 7" xfId="158" xr:uid="{CFE65127-230B-47DF-B5EB-710AFC16E5C1}"/>
    <cellStyle name="Percent" xfId="57" builtinId="5"/>
    <cellStyle name="Percent 2" xfId="53" xr:uid="{00000000-0005-0000-0000-00003B000000}"/>
    <cellStyle name="Percent 2 2" xfId="56" xr:uid="{00000000-0005-0000-0000-00003C000000}"/>
    <cellStyle name="Percent 2 2 2" xfId="161" xr:uid="{C16CC64E-727D-4CC9-B7C9-E3C44820AC4E}"/>
    <cellStyle name="Percent 2 3" xfId="144" xr:uid="{D9613C6C-8F92-4181-B9CB-A74BDB7593CA}"/>
    <cellStyle name="Percent 3" xfId="55" xr:uid="{00000000-0005-0000-0000-00003D000000}"/>
    <cellStyle name="Percent 3 2" xfId="85" xr:uid="{A4CB784E-0C13-47C6-A9B8-415AD73F912E}"/>
    <cellStyle name="Percent 3 3" xfId="147" xr:uid="{4D11A3F2-4B49-4E80-85E0-95ABE18DAF34}"/>
    <cellStyle name="Percent 4" xfId="60" xr:uid="{00000000-0005-0000-0000-00003E000000}"/>
    <cellStyle name="Percent 4 2" xfId="149" xr:uid="{D737F974-888C-4D33-B2A9-10F13553069E}"/>
    <cellStyle name="Percent 5" xfId="78" xr:uid="{205CD53D-67EA-402C-AFAC-211F411B49C7}"/>
    <cellStyle name="Percent 5 2" xfId="146" xr:uid="{2DEAAEE2-CEF4-4B33-8DEB-BF03EF6DACE2}"/>
    <cellStyle name="Percent 6" xfId="81" xr:uid="{7D080A20-867E-40C4-A1E2-FA337CD963EC}"/>
    <cellStyle name="Percent 7" xfId="162" xr:uid="{F7EB77BC-EA53-419E-9A81-FC7806000FE5}"/>
    <cellStyle name="Procenti 2" xfId="93" xr:uid="{FB3DA830-E176-44C3-9A8F-1B70D515A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9DCF-CF2D-4458-897F-5F79410979C9}">
  <sheetPr>
    <pageSetUpPr fitToPage="1"/>
  </sheetPr>
  <dimension ref="A1:S15"/>
  <sheetViews>
    <sheetView tabSelected="1" workbookViewId="0">
      <selection activeCell="C3" sqref="C3:D3"/>
    </sheetView>
  </sheetViews>
  <sheetFormatPr defaultColWidth="9.140625" defaultRowHeight="15"/>
  <cols>
    <col min="1" max="1" width="8.140625" style="6" customWidth="1"/>
    <col min="2" max="2" width="29.140625" style="6" customWidth="1"/>
    <col min="3" max="3" width="80.140625" style="6" customWidth="1"/>
    <col min="4" max="4" width="15.42578125" style="6" customWidth="1"/>
    <col min="5" max="16384" width="9.140625" style="6"/>
  </cols>
  <sheetData>
    <row r="1" spans="1:19">
      <c r="A1" s="3"/>
      <c r="B1" s="4"/>
      <c r="C1" s="16"/>
      <c r="D1" s="32" t="s">
        <v>25</v>
      </c>
    </row>
    <row r="2" spans="1:19">
      <c r="A2" s="3"/>
      <c r="B2" s="4"/>
      <c r="C2" s="16"/>
      <c r="D2" s="33" t="s">
        <v>21</v>
      </c>
    </row>
    <row r="3" spans="1:19" ht="32.25" customHeight="1">
      <c r="A3" s="3"/>
      <c r="B3" s="4"/>
      <c r="C3" s="60" t="s">
        <v>39</v>
      </c>
      <c r="D3" s="60"/>
    </row>
    <row r="4" spans="1:19">
      <c r="A4" s="3"/>
      <c r="B4" s="4"/>
      <c r="C4" s="16"/>
      <c r="D4" s="33" t="s">
        <v>23</v>
      </c>
    </row>
    <row r="5" spans="1:19">
      <c r="A5" s="3"/>
      <c r="B5" s="4"/>
      <c r="C5" s="16"/>
      <c r="D5" s="5"/>
    </row>
    <row r="6" spans="1:19" ht="24" customHeight="1">
      <c r="A6" s="61" t="s">
        <v>38</v>
      </c>
      <c r="B6" s="61"/>
      <c r="C6" s="61"/>
      <c r="D6" s="61"/>
    </row>
    <row r="7" spans="1:19" ht="18.75">
      <c r="A7" s="62" t="s">
        <v>19</v>
      </c>
      <c r="B7" s="62"/>
      <c r="C7" s="62"/>
      <c r="D7" s="62"/>
    </row>
    <row r="8" spans="1:19" ht="15" customHeight="1">
      <c r="A8" s="63"/>
      <c r="B8" s="63"/>
      <c r="C8" s="63"/>
      <c r="D8" s="63"/>
    </row>
    <row r="9" spans="1:19">
      <c r="A9" s="8" t="s">
        <v>13</v>
      </c>
      <c r="B9" s="8" t="s">
        <v>14</v>
      </c>
      <c r="C9" s="8" t="s">
        <v>15</v>
      </c>
      <c r="D9" s="7" t="s">
        <v>11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>
      <c r="A10" s="28" t="s">
        <v>44</v>
      </c>
      <c r="B10" s="28"/>
      <c r="C10" s="28"/>
      <c r="D10" s="30">
        <f>D11</f>
        <v>2274</v>
      </c>
    </row>
    <row r="11" spans="1:19">
      <c r="A11" s="27">
        <v>1000</v>
      </c>
      <c r="B11" s="28" t="s">
        <v>12</v>
      </c>
      <c r="C11" s="29"/>
      <c r="D11" s="30">
        <f>ROUNDUP(D12+D14,0)</f>
        <v>2274</v>
      </c>
    </row>
    <row r="12" spans="1:19">
      <c r="A12" s="10">
        <v>1100</v>
      </c>
      <c r="B12" s="11" t="s">
        <v>16</v>
      </c>
      <c r="C12" s="12"/>
      <c r="D12" s="13">
        <f>SUM(D13:D13)</f>
        <v>1839.53</v>
      </c>
    </row>
    <row r="13" spans="1:19" ht="38.25">
      <c r="A13" s="43">
        <v>1149</v>
      </c>
      <c r="B13" s="44" t="s">
        <v>37</v>
      </c>
      <c r="C13" s="42" t="s">
        <v>43</v>
      </c>
      <c r="D13" s="14">
        <f>'1.tabula'!J7</f>
        <v>1839.53</v>
      </c>
    </row>
    <row r="14" spans="1:19" ht="25.5">
      <c r="A14" s="10">
        <v>1210</v>
      </c>
      <c r="B14" s="15" t="s">
        <v>17</v>
      </c>
      <c r="C14" s="15" t="s">
        <v>18</v>
      </c>
      <c r="D14" s="13">
        <f>'1.tabula'!K7</f>
        <v>433.91999999999996</v>
      </c>
    </row>
    <row r="15" spans="1:19">
      <c r="A15" s="9"/>
      <c r="D15" s="31"/>
    </row>
  </sheetData>
  <mergeCells count="4">
    <mergeCell ref="C3:D3"/>
    <mergeCell ref="A6:D6"/>
    <mergeCell ref="A7:D7"/>
    <mergeCell ref="A8:D8"/>
  </mergeCells>
  <pageMargins left="0.7" right="0.7" top="0.75" bottom="0.75" header="0.3" footer="0.3"/>
  <pageSetup paperSize="9" scale="90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27AE-0814-42A2-AB61-22499FBF941F}">
  <sheetPr>
    <tabColor theme="8" tint="0.79998168889431442"/>
    <pageSetUpPr fitToPage="1"/>
  </sheetPr>
  <dimension ref="A1:L18"/>
  <sheetViews>
    <sheetView zoomScaleNormal="100" workbookViewId="0">
      <selection activeCell="R9" sqref="R9"/>
    </sheetView>
  </sheetViews>
  <sheetFormatPr defaultColWidth="9.140625" defaultRowHeight="12.75"/>
  <cols>
    <col min="1" max="1" width="5.5703125" style="24" customWidth="1"/>
    <col min="2" max="2" width="26.140625" style="25" customWidth="1"/>
    <col min="3" max="3" width="35.7109375" style="25" customWidth="1"/>
    <col min="4" max="4" width="24.140625" style="25" customWidth="1"/>
    <col min="5" max="5" width="9.140625" style="20"/>
    <col min="6" max="6" width="10.7109375" style="24" customWidth="1"/>
    <col min="7" max="7" width="9.140625" style="26" customWidth="1"/>
    <col min="8" max="8" width="10.140625" style="24" bestFit="1" customWidth="1"/>
    <col min="9" max="9" width="8" style="24" customWidth="1"/>
    <col min="10" max="10" width="11.28515625" style="26" customWidth="1"/>
    <col min="11" max="11" width="10.42578125" style="26" customWidth="1"/>
    <col min="12" max="12" width="11.7109375" style="26" customWidth="1"/>
    <col min="13" max="16384" width="9.140625" style="20"/>
  </cols>
  <sheetData>
    <row r="1" spans="1:12" ht="15">
      <c r="A1" s="17"/>
      <c r="B1" s="18"/>
      <c r="C1" s="18"/>
      <c r="D1" s="18"/>
      <c r="F1" s="35"/>
      <c r="G1" s="35"/>
      <c r="H1" s="35"/>
      <c r="I1" s="35"/>
      <c r="J1" s="35"/>
      <c r="K1" s="19"/>
      <c r="L1" s="1" t="s">
        <v>24</v>
      </c>
    </row>
    <row r="2" spans="1:12" ht="18.75">
      <c r="A2" s="17"/>
      <c r="B2" s="21" t="s">
        <v>1</v>
      </c>
      <c r="C2" s="18"/>
      <c r="D2" s="18"/>
      <c r="F2" s="2"/>
      <c r="G2" s="35"/>
      <c r="H2" s="35"/>
      <c r="I2" s="35"/>
      <c r="J2" s="35"/>
      <c r="K2" s="35"/>
      <c r="L2" s="19"/>
    </row>
    <row r="3" spans="1:12">
      <c r="A3" s="17"/>
      <c r="B3" s="18"/>
      <c r="C3" s="18"/>
      <c r="D3" s="18"/>
      <c r="F3" s="22"/>
      <c r="G3" s="23"/>
      <c r="H3" s="23"/>
      <c r="I3" s="23"/>
      <c r="J3" s="19"/>
      <c r="K3" s="19"/>
      <c r="L3" s="19"/>
    </row>
    <row r="4" spans="1:12" ht="33.6" customHeight="1">
      <c r="A4" s="64" t="s">
        <v>42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>
      <c r="A5" s="36"/>
      <c r="B5" s="37"/>
      <c r="C5" s="22"/>
      <c r="D5" s="22"/>
      <c r="E5" s="38"/>
      <c r="F5" s="39"/>
      <c r="G5" s="22"/>
      <c r="H5" s="40"/>
      <c r="I5" s="22"/>
      <c r="J5" s="41"/>
      <c r="K5" s="41"/>
      <c r="L5" s="41"/>
    </row>
    <row r="6" spans="1:12" ht="38.25">
      <c r="A6" s="50" t="s">
        <v>26</v>
      </c>
      <c r="B6" s="50" t="s">
        <v>6</v>
      </c>
      <c r="C6" s="50" t="s">
        <v>0</v>
      </c>
      <c r="D6" s="50" t="s">
        <v>4</v>
      </c>
      <c r="E6" s="51" t="s">
        <v>7</v>
      </c>
      <c r="F6" s="52" t="s">
        <v>8</v>
      </c>
      <c r="G6" s="53" t="s">
        <v>2</v>
      </c>
      <c r="H6" s="54" t="s">
        <v>10</v>
      </c>
      <c r="I6" s="53" t="s">
        <v>3</v>
      </c>
      <c r="J6" s="53" t="s">
        <v>27</v>
      </c>
      <c r="K6" s="53" t="s">
        <v>28</v>
      </c>
      <c r="L6" s="53" t="s">
        <v>9</v>
      </c>
    </row>
    <row r="7" spans="1:12" ht="14.25">
      <c r="A7" s="55"/>
      <c r="B7" s="55"/>
      <c r="C7" s="55"/>
      <c r="D7" s="55"/>
      <c r="E7" s="55"/>
      <c r="F7" s="56"/>
      <c r="G7" s="57"/>
      <c r="H7" s="58">
        <f>SUM(H8:H18)</f>
        <v>1328</v>
      </c>
      <c r="I7" s="58"/>
      <c r="J7" s="58">
        <f>SUM(J8:J18)</f>
        <v>1839.53</v>
      </c>
      <c r="K7" s="58">
        <f>SUM(K8:K18)</f>
        <v>433.91999999999996</v>
      </c>
      <c r="L7" s="58">
        <f>SUM(L8:L18)</f>
        <v>2273.4500000000003</v>
      </c>
    </row>
    <row r="8" spans="1:12" ht="38.25">
      <c r="A8" s="45">
        <v>1</v>
      </c>
      <c r="B8" s="46" t="s">
        <v>22</v>
      </c>
      <c r="C8" s="46" t="s">
        <v>29</v>
      </c>
      <c r="D8" s="45" t="s">
        <v>20</v>
      </c>
      <c r="E8" s="59" t="s">
        <v>30</v>
      </c>
      <c r="F8" s="47">
        <v>0.21000000000000002</v>
      </c>
      <c r="G8" s="45">
        <v>1365</v>
      </c>
      <c r="H8" s="48">
        <v>176</v>
      </c>
      <c r="I8" s="49">
        <f t="shared" ref="I8:I18" si="0">ROUND(G8/(176),3)</f>
        <v>7.7560000000000002</v>
      </c>
      <c r="J8" s="48">
        <f t="shared" ref="J8:J18" si="1">ROUND(I8*H8*F8,2)</f>
        <v>286.66000000000003</v>
      </c>
      <c r="K8" s="48">
        <f t="shared" ref="K8:K18" si="2">ROUND(J8*0.2359,2)</f>
        <v>67.62</v>
      </c>
      <c r="L8" s="48">
        <f t="shared" ref="L8:L18" si="3">J8+K8</f>
        <v>354.28000000000003</v>
      </c>
    </row>
    <row r="9" spans="1:12" ht="38.25">
      <c r="A9" s="45">
        <v>2</v>
      </c>
      <c r="B9" s="46" t="s">
        <v>22</v>
      </c>
      <c r="C9" s="46" t="s">
        <v>29</v>
      </c>
      <c r="D9" s="45" t="s">
        <v>5</v>
      </c>
      <c r="E9" s="59" t="s">
        <v>31</v>
      </c>
      <c r="F9" s="47">
        <v>0.18000000000000002</v>
      </c>
      <c r="G9" s="45">
        <v>1505</v>
      </c>
      <c r="H9" s="48">
        <v>72</v>
      </c>
      <c r="I9" s="49">
        <f>ROUND(G9/(176),3)</f>
        <v>8.5510000000000002</v>
      </c>
      <c r="J9" s="48">
        <f t="shared" si="1"/>
        <v>110.82</v>
      </c>
      <c r="K9" s="48">
        <f>ROUND(J9*0.2359,2)</f>
        <v>26.14</v>
      </c>
      <c r="L9" s="48">
        <f t="shared" si="3"/>
        <v>136.95999999999998</v>
      </c>
    </row>
    <row r="10" spans="1:12" ht="38.25">
      <c r="A10" s="45">
        <v>3</v>
      </c>
      <c r="B10" s="46" t="s">
        <v>22</v>
      </c>
      <c r="C10" s="46" t="s">
        <v>29</v>
      </c>
      <c r="D10" s="45" t="s">
        <v>5</v>
      </c>
      <c r="E10" s="59" t="s">
        <v>31</v>
      </c>
      <c r="F10" s="47">
        <v>0.13</v>
      </c>
      <c r="G10" s="45">
        <v>1505</v>
      </c>
      <c r="H10" s="48">
        <v>56</v>
      </c>
      <c r="I10" s="49">
        <f t="shared" si="0"/>
        <v>8.5510000000000002</v>
      </c>
      <c r="J10" s="48">
        <f t="shared" si="1"/>
        <v>62.25</v>
      </c>
      <c r="K10" s="48">
        <f t="shared" si="2"/>
        <v>14.68</v>
      </c>
      <c r="L10" s="48">
        <f t="shared" si="3"/>
        <v>76.930000000000007</v>
      </c>
    </row>
    <row r="11" spans="1:12" ht="38.25">
      <c r="A11" s="45">
        <v>4</v>
      </c>
      <c r="B11" s="46" t="s">
        <v>22</v>
      </c>
      <c r="C11" s="46" t="s">
        <v>29</v>
      </c>
      <c r="D11" s="45" t="s">
        <v>5</v>
      </c>
      <c r="E11" s="59" t="s">
        <v>40</v>
      </c>
      <c r="F11" s="47">
        <v>0.19</v>
      </c>
      <c r="G11" s="45">
        <v>1465</v>
      </c>
      <c r="H11" s="48">
        <v>160</v>
      </c>
      <c r="I11" s="49">
        <f t="shared" si="0"/>
        <v>8.3239999999999998</v>
      </c>
      <c r="J11" s="48">
        <f t="shared" si="1"/>
        <v>253.05</v>
      </c>
      <c r="K11" s="48">
        <f t="shared" si="2"/>
        <v>59.69</v>
      </c>
      <c r="L11" s="48">
        <f t="shared" si="3"/>
        <v>312.74</v>
      </c>
    </row>
    <row r="12" spans="1:12" ht="38.25">
      <c r="A12" s="45">
        <v>5</v>
      </c>
      <c r="B12" s="46" t="s">
        <v>22</v>
      </c>
      <c r="C12" s="46" t="s">
        <v>29</v>
      </c>
      <c r="D12" s="45" t="s">
        <v>5</v>
      </c>
      <c r="E12" s="59" t="s">
        <v>32</v>
      </c>
      <c r="F12" s="47">
        <v>0.2</v>
      </c>
      <c r="G12" s="45">
        <v>1485</v>
      </c>
      <c r="H12" s="48">
        <v>128</v>
      </c>
      <c r="I12" s="49">
        <f t="shared" si="0"/>
        <v>8.4380000000000006</v>
      </c>
      <c r="J12" s="48">
        <f t="shared" si="1"/>
        <v>216.01</v>
      </c>
      <c r="K12" s="48">
        <f t="shared" si="2"/>
        <v>50.96</v>
      </c>
      <c r="L12" s="48">
        <f t="shared" si="3"/>
        <v>266.96999999999997</v>
      </c>
    </row>
    <row r="13" spans="1:12" ht="38.25">
      <c r="A13" s="45">
        <v>6</v>
      </c>
      <c r="B13" s="46" t="s">
        <v>22</v>
      </c>
      <c r="C13" s="46" t="s">
        <v>29</v>
      </c>
      <c r="D13" s="45" t="s">
        <v>5</v>
      </c>
      <c r="E13" s="59" t="s">
        <v>41</v>
      </c>
      <c r="F13" s="47">
        <v>0.04</v>
      </c>
      <c r="G13" s="45">
        <v>1465</v>
      </c>
      <c r="H13" s="48">
        <v>176</v>
      </c>
      <c r="I13" s="49">
        <f t="shared" si="0"/>
        <v>8.3239999999999998</v>
      </c>
      <c r="J13" s="48">
        <f t="shared" si="1"/>
        <v>58.6</v>
      </c>
      <c r="K13" s="48">
        <f t="shared" si="2"/>
        <v>13.82</v>
      </c>
      <c r="L13" s="48">
        <f t="shared" si="3"/>
        <v>72.42</v>
      </c>
    </row>
    <row r="14" spans="1:12" ht="38.25">
      <c r="A14" s="45">
        <v>7</v>
      </c>
      <c r="B14" s="46" t="s">
        <v>22</v>
      </c>
      <c r="C14" s="46" t="s">
        <v>29</v>
      </c>
      <c r="D14" s="45" t="s">
        <v>5</v>
      </c>
      <c r="E14" s="59" t="s">
        <v>33</v>
      </c>
      <c r="F14" s="47">
        <v>0.21000000000000002</v>
      </c>
      <c r="G14" s="45">
        <v>1505</v>
      </c>
      <c r="H14" s="48">
        <v>176</v>
      </c>
      <c r="I14" s="49">
        <f t="shared" si="0"/>
        <v>8.5510000000000002</v>
      </c>
      <c r="J14" s="48">
        <f t="shared" si="1"/>
        <v>316.04000000000002</v>
      </c>
      <c r="K14" s="48">
        <f t="shared" si="2"/>
        <v>74.55</v>
      </c>
      <c r="L14" s="48">
        <f t="shared" si="3"/>
        <v>390.59000000000003</v>
      </c>
    </row>
    <row r="15" spans="1:12" ht="38.25">
      <c r="A15" s="45">
        <v>8</v>
      </c>
      <c r="B15" s="46" t="s">
        <v>22</v>
      </c>
      <c r="C15" s="46" t="s">
        <v>29</v>
      </c>
      <c r="D15" s="45" t="s">
        <v>5</v>
      </c>
      <c r="E15" s="59" t="s">
        <v>34</v>
      </c>
      <c r="F15" s="47">
        <v>0.21000000000000002</v>
      </c>
      <c r="G15" s="45">
        <v>1505</v>
      </c>
      <c r="H15" s="48">
        <v>176</v>
      </c>
      <c r="I15" s="49">
        <f t="shared" si="0"/>
        <v>8.5510000000000002</v>
      </c>
      <c r="J15" s="48">
        <f t="shared" si="1"/>
        <v>316.04000000000002</v>
      </c>
      <c r="K15" s="48">
        <f t="shared" si="2"/>
        <v>74.55</v>
      </c>
      <c r="L15" s="48">
        <f t="shared" si="3"/>
        <v>390.59000000000003</v>
      </c>
    </row>
    <row r="16" spans="1:12" ht="38.25">
      <c r="A16" s="45">
        <v>9</v>
      </c>
      <c r="B16" s="46" t="s">
        <v>22</v>
      </c>
      <c r="C16" s="46" t="s">
        <v>29</v>
      </c>
      <c r="D16" s="45" t="s">
        <v>5</v>
      </c>
      <c r="E16" s="59" t="s">
        <v>35</v>
      </c>
      <c r="F16" s="47">
        <v>0.03</v>
      </c>
      <c r="G16" s="45">
        <v>1485</v>
      </c>
      <c r="H16" s="48">
        <v>64</v>
      </c>
      <c r="I16" s="49">
        <f t="shared" si="0"/>
        <v>8.4380000000000006</v>
      </c>
      <c r="J16" s="48">
        <f t="shared" si="1"/>
        <v>16.2</v>
      </c>
      <c r="K16" s="48">
        <f t="shared" si="2"/>
        <v>3.82</v>
      </c>
      <c r="L16" s="48">
        <f t="shared" si="3"/>
        <v>20.02</v>
      </c>
    </row>
    <row r="17" spans="1:12" ht="38.25">
      <c r="A17" s="45">
        <v>10</v>
      </c>
      <c r="B17" s="46" t="s">
        <v>22</v>
      </c>
      <c r="C17" s="46" t="s">
        <v>29</v>
      </c>
      <c r="D17" s="45" t="s">
        <v>5</v>
      </c>
      <c r="E17" s="59" t="s">
        <v>36</v>
      </c>
      <c r="F17" s="47">
        <v>0.19</v>
      </c>
      <c r="G17" s="45">
        <v>1485</v>
      </c>
      <c r="H17" s="48">
        <v>80</v>
      </c>
      <c r="I17" s="49">
        <f t="shared" si="0"/>
        <v>8.4380000000000006</v>
      </c>
      <c r="J17" s="48">
        <f t="shared" si="1"/>
        <v>128.26</v>
      </c>
      <c r="K17" s="48">
        <f t="shared" si="2"/>
        <v>30.26</v>
      </c>
      <c r="L17" s="48">
        <f t="shared" si="3"/>
        <v>158.51999999999998</v>
      </c>
    </row>
    <row r="18" spans="1:12" ht="38.25">
      <c r="A18" s="45">
        <v>11</v>
      </c>
      <c r="B18" s="46" t="s">
        <v>22</v>
      </c>
      <c r="C18" s="46" t="s">
        <v>29</v>
      </c>
      <c r="D18" s="45" t="s">
        <v>5</v>
      </c>
      <c r="E18" s="59" t="s">
        <v>36</v>
      </c>
      <c r="F18" s="47">
        <v>0.14000000000000001</v>
      </c>
      <c r="G18" s="45">
        <v>1485</v>
      </c>
      <c r="H18" s="48">
        <v>64</v>
      </c>
      <c r="I18" s="49">
        <f t="shared" si="0"/>
        <v>8.4380000000000006</v>
      </c>
      <c r="J18" s="48">
        <f t="shared" si="1"/>
        <v>75.599999999999994</v>
      </c>
      <c r="K18" s="48">
        <f t="shared" si="2"/>
        <v>17.829999999999998</v>
      </c>
      <c r="L18" s="48">
        <f t="shared" si="3"/>
        <v>93.429999999999993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VRS_dec</vt:lpstr>
      <vt:lpstr>1.tabula</vt:lpstr>
      <vt:lpstr>'1.tabula'!Print_Titles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Inga Ošiņa</dc:creator>
  <dc:description>67219608, inga.osina@iem.gov.lv</dc:description>
  <cp:lastModifiedBy>Inga Ošiņa</cp:lastModifiedBy>
  <cp:lastPrinted>2023-10-20T07:32:22Z</cp:lastPrinted>
  <dcterms:created xsi:type="dcterms:W3CDTF">2021-01-19T10:53:51Z</dcterms:created>
  <dcterms:modified xsi:type="dcterms:W3CDTF">2024-03-25T12:49:17Z</dcterms:modified>
</cp:coreProperties>
</file>