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iem-ds.iem.gov.lv\U disks\inga.osina\Dokumenti\Inga\LNG PIEPRASĪJUMI\Robežapsardze_ārkārtējā situācija_Baltkrievija\2024\2024.jan_feb\Uz FM\"/>
    </mc:Choice>
  </mc:AlternateContent>
  <xr:revisionPtr revIDLastSave="0" documentId="13_ncr:1_{3DAF431C-DB29-43C0-B01E-63EEDCA80603}" xr6:coauthVersionLast="47" xr6:coauthVersionMax="47" xr10:uidLastSave="{00000000-0000-0000-0000-000000000000}"/>
  <bookViews>
    <workbookView xWindow="1170" yWindow="1170" windowWidth="15345" windowHeight="14805" xr2:uid="{00000000-000D-0000-FFFF-FFFF00000000}"/>
  </bookViews>
  <sheets>
    <sheet name="PMLP jan" sheetId="10" r:id="rId1"/>
    <sheet name="1.tabula" sheetId="15" r:id="rId2"/>
    <sheet name="2.tabula" sheetId="14" r:id="rId3"/>
  </sheets>
  <definedNames>
    <definedName name="_xlnm.Print_Titles" localSheetId="1">'1.tabula'!$6:$6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10" l="1"/>
  <c r="D14" i="10"/>
  <c r="D22" i="10"/>
  <c r="H8" i="14"/>
  <c r="I8" i="14" s="1"/>
  <c r="H9" i="14"/>
  <c r="H10" i="14"/>
  <c r="H11" i="14"/>
  <c r="H12" i="14"/>
  <c r="I12" i="14" s="1"/>
  <c r="H13" i="14"/>
  <c r="I13" i="14" s="1"/>
  <c r="H14" i="14"/>
  <c r="H15" i="14"/>
  <c r="I15" i="14" s="1"/>
  <c r="H16" i="14"/>
  <c r="H17" i="14"/>
  <c r="H18" i="14"/>
  <c r="H21" i="14"/>
  <c r="H22" i="14"/>
  <c r="H23" i="14"/>
  <c r="H26" i="14"/>
  <c r="I26" i="14" s="1"/>
  <c r="H33" i="14"/>
  <c r="H34" i="14"/>
  <c r="H35" i="14"/>
  <c r="H36" i="14"/>
  <c r="H37" i="14"/>
  <c r="H38" i="14"/>
  <c r="H39" i="14"/>
  <c r="I39" i="14" s="1"/>
  <c r="H40" i="14"/>
  <c r="I40" i="14" s="1"/>
  <c r="H41" i="14"/>
  <c r="H42" i="14"/>
  <c r="H43" i="14"/>
  <c r="H44" i="14"/>
  <c r="H45" i="14"/>
  <c r="H46" i="14"/>
  <c r="H47" i="14"/>
  <c r="I47" i="14" s="1"/>
  <c r="H48" i="14"/>
  <c r="I48" i="14" s="1"/>
  <c r="H49" i="14"/>
  <c r="H50" i="14"/>
  <c r="H51" i="14"/>
  <c r="H52" i="14"/>
  <c r="H53" i="14"/>
  <c r="H54" i="14"/>
  <c r="I54" i="14" s="1"/>
  <c r="H55" i="14"/>
  <c r="I55" i="14" s="1"/>
  <c r="H56" i="14"/>
  <c r="I56" i="14" s="1"/>
  <c r="H31" i="14"/>
  <c r="I31" i="14" s="1"/>
  <c r="H30" i="14"/>
  <c r="H28" i="14"/>
  <c r="H25" i="14"/>
  <c r="I25" i="14" s="1"/>
  <c r="H19" i="14"/>
  <c r="I19" i="14" s="1"/>
  <c r="H20" i="14"/>
  <c r="G7" i="14"/>
  <c r="H8" i="15"/>
  <c r="I8" i="15" s="1"/>
  <c r="H9" i="15"/>
  <c r="I9" i="15"/>
  <c r="H10" i="15"/>
  <c r="I10" i="15"/>
  <c r="H11" i="15"/>
  <c r="I11" i="15"/>
  <c r="H12" i="15"/>
  <c r="I12" i="15" s="1"/>
  <c r="H13" i="15"/>
  <c r="I13" i="15" s="1"/>
  <c r="H14" i="15"/>
  <c r="I14" i="15"/>
  <c r="H15" i="15"/>
  <c r="I15" i="15"/>
  <c r="H16" i="15"/>
  <c r="I16" i="15" s="1"/>
  <c r="H17" i="15"/>
  <c r="I17" i="15" s="1"/>
  <c r="H18" i="15"/>
  <c r="I18" i="15" s="1"/>
  <c r="H19" i="15"/>
  <c r="I19" i="15"/>
  <c r="H20" i="15"/>
  <c r="I20" i="15" s="1"/>
  <c r="H21" i="15"/>
  <c r="I21" i="15"/>
  <c r="H22" i="15"/>
  <c r="I22" i="15"/>
  <c r="H23" i="15"/>
  <c r="I23" i="15"/>
  <c r="H24" i="15"/>
  <c r="I24" i="15" s="1"/>
  <c r="H25" i="15"/>
  <c r="I25" i="15"/>
  <c r="H26" i="15"/>
  <c r="I26" i="15" s="1"/>
  <c r="H27" i="15"/>
  <c r="I27" i="15"/>
  <c r="H28" i="15"/>
  <c r="I28" i="15" s="1"/>
  <c r="H29" i="15"/>
  <c r="I29" i="15"/>
  <c r="H30" i="15"/>
  <c r="I30" i="15"/>
  <c r="H31" i="15"/>
  <c r="I31" i="15" s="1"/>
  <c r="H32" i="15"/>
  <c r="I32" i="15" s="1"/>
  <c r="H33" i="15"/>
  <c r="I33" i="15" s="1"/>
  <c r="H34" i="15"/>
  <c r="I34" i="15"/>
  <c r="H35" i="15"/>
  <c r="I35" i="15" s="1"/>
  <c r="H36" i="15"/>
  <c r="I36" i="15"/>
  <c r="H37" i="15"/>
  <c r="I37" i="15"/>
  <c r="H38" i="15"/>
  <c r="I38" i="15"/>
  <c r="H39" i="15"/>
  <c r="I39" i="15" s="1"/>
  <c r="F7" i="15"/>
  <c r="G7" i="15"/>
  <c r="I53" i="14"/>
  <c r="I52" i="14"/>
  <c r="I51" i="14"/>
  <c r="I50" i="14"/>
  <c r="I49" i="14"/>
  <c r="I46" i="14"/>
  <c r="I45" i="14"/>
  <c r="I44" i="14"/>
  <c r="I43" i="14"/>
  <c r="I42" i="14"/>
  <c r="I41" i="14"/>
  <c r="I38" i="14"/>
  <c r="I37" i="14"/>
  <c r="I36" i="14"/>
  <c r="I35" i="14"/>
  <c r="I34" i="14"/>
  <c r="I33" i="14"/>
  <c r="H32" i="14"/>
  <c r="I32" i="14" s="1"/>
  <c r="I30" i="14"/>
  <c r="H29" i="14"/>
  <c r="I29" i="14" s="1"/>
  <c r="I28" i="14"/>
  <c r="H27" i="14"/>
  <c r="I27" i="14" s="1"/>
  <c r="H24" i="14"/>
  <c r="I24" i="14" s="1"/>
  <c r="I23" i="14"/>
  <c r="I22" i="14"/>
  <c r="I21" i="14"/>
  <c r="I20" i="14"/>
  <c r="I17" i="14"/>
  <c r="I16" i="14"/>
  <c r="I14" i="14"/>
  <c r="I11" i="14"/>
  <c r="I10" i="14"/>
  <c r="I9" i="14"/>
  <c r="H7" i="14" l="1"/>
  <c r="I18" i="14"/>
  <c r="I7" i="14" s="1"/>
  <c r="H7" i="15"/>
  <c r="I7" i="15"/>
  <c r="D21" i="10" l="1"/>
  <c r="D20" i="10"/>
  <c r="D19" i="10"/>
  <c r="D18" i="10" l="1"/>
  <c r="D17" i="10" s="1"/>
  <c r="D16" i="10" s="1"/>
  <c r="D27" i="10" l="1"/>
  <c r="D28" i="10" l="1"/>
  <c r="D26" i="10" s="1"/>
  <c r="D12" i="10"/>
  <c r="D25" i="10" l="1"/>
  <c r="D13" i="10"/>
  <c r="D11" i="10" s="1"/>
</calcChain>
</file>

<file path=xl/sharedStrings.xml><?xml version="1.0" encoding="utf-8"?>
<sst xmlns="http://schemas.openxmlformats.org/spreadsheetml/2006/main" count="301" uniqueCount="87">
  <si>
    <t>Nr. p.k.</t>
  </si>
  <si>
    <t>Struktūrvienība</t>
  </si>
  <si>
    <t>Amats</t>
  </si>
  <si>
    <t>Stundas likme</t>
  </si>
  <si>
    <t>Stundu skaits</t>
  </si>
  <si>
    <t>Samaksa par virsstundu darbu
(EKK1142)</t>
  </si>
  <si>
    <t>DD VSAOI
(EKK1210)</t>
  </si>
  <si>
    <t>Atlīdzība
(EKK1000)</t>
  </si>
  <si>
    <t>Pilsonības un migrācijas lietu pārvalde</t>
  </si>
  <si>
    <t>Patvēruma meklētāju izmitināšanas nodaļa</t>
  </si>
  <si>
    <t>Referents</t>
  </si>
  <si>
    <t>Patvēruma lietu nodaļa</t>
  </si>
  <si>
    <t>Vecākais referents</t>
  </si>
  <si>
    <t>kopā</t>
  </si>
  <si>
    <t>Vecākais eksperts</t>
  </si>
  <si>
    <t>Juridiskā nodaļa</t>
  </si>
  <si>
    <t>Personu statusa kontroles nodaļa</t>
  </si>
  <si>
    <r>
      <t>Izdevumi,</t>
    </r>
    <r>
      <rPr>
        <b/>
        <i/>
        <sz val="10"/>
        <color indexed="8"/>
        <rFont val="Times New Roman"/>
        <family val="1"/>
        <charset val="186"/>
      </rPr>
      <t xml:space="preserve"> euro</t>
    </r>
  </si>
  <si>
    <t>Atlīdzība</t>
  </si>
  <si>
    <t>Kods</t>
  </si>
  <si>
    <t>Koda nosaukums</t>
  </si>
  <si>
    <t>Detalizēts izdevumu aprēķins</t>
  </si>
  <si>
    <t>Izdevumi kopā ar vidējās izpeļņas pieauguma kompensēšanu</t>
  </si>
  <si>
    <t>Atalgojums</t>
  </si>
  <si>
    <t>Samaksa par virsstundu darbu un darbu svētku dienās</t>
  </si>
  <si>
    <t>Citas normatīvajos aktos noteiktās piemaksas, kas nav iepriekš klasificētas</t>
  </si>
  <si>
    <t>Darba devēja valsts sociālās apdrošināšanas obligātās iemaksas</t>
  </si>
  <si>
    <t>23,59% no aprēķinātā atalgojuma</t>
  </si>
  <si>
    <t>2) Vidējās izpeļņas pieauguma kompensēšanai</t>
  </si>
  <si>
    <t>Piemaksas apmērs %</t>
  </si>
  <si>
    <t xml:space="preserve">Kopsavilkums </t>
  </si>
  <si>
    <t>Ministru kabineta rīkojuma projekta</t>
  </si>
  <si>
    <t>Attīstības un Projektu nodaļa</t>
  </si>
  <si>
    <t>sākotnējās ietekmes novērtējuma ziņojumam (anotācijai)</t>
  </si>
  <si>
    <t>1.tabula</t>
  </si>
  <si>
    <t>2.tabula</t>
  </si>
  <si>
    <t>1)    Izdevumi saistībā ar rīkojuma Nr. 514 izpildei nepieciešamo pasākumu īstenošanu</t>
  </si>
  <si>
    <t>Piemaksa par nozīmīgu ieguldījumu attiecīgās institūcijas stratēģisko  mērķu sasniegšanā
(EKK1149)</t>
  </si>
  <si>
    <t>Piezīmes</t>
  </si>
  <si>
    <t>Summētā darba laika režīms. Izdienas pensionārs (likme 21.94%)</t>
  </si>
  <si>
    <t>Nodaļas vadītājs</t>
  </si>
  <si>
    <t>Nodaļas vadītāja vietnieks</t>
  </si>
  <si>
    <t>Summētā darba laika režīms un stundas likme noteikta pārskata gadam</t>
  </si>
  <si>
    <t>referents</t>
  </si>
  <si>
    <t>vecākais referents</t>
  </si>
  <si>
    <t>Vadošais vecākais referents</t>
  </si>
  <si>
    <t>nodaļas vadītājs</t>
  </si>
  <si>
    <t>vadītāja vietnieks</t>
  </si>
  <si>
    <t>jurists</t>
  </si>
  <si>
    <t>vadošais jurists</t>
  </si>
  <si>
    <t>vadošais vecākais referents</t>
  </si>
  <si>
    <t>Projekta eksperts patvēruma procedūras jautājumos</t>
  </si>
  <si>
    <t>Nr, p,k,</t>
  </si>
  <si>
    <t>"Par apropriācijas pārdali no budžeta resora "74. Gadskārtējā valsts budžeta izpildes procesā pārdalāmais finansējums" programmas 22.00.00 "Valsts ārējās robežas drošības pasākumu nodrošināšana""</t>
  </si>
  <si>
    <t>Projekta Patvēruma meklētāju izmitināšanas centra Liepnā vadītājs</t>
  </si>
  <si>
    <t>Projekta Patvēruma meklētāju izmitināšanas centra vecākais eksperts</t>
  </si>
  <si>
    <t>Projekta eksperts izmitināšanas jautājumos</t>
  </si>
  <si>
    <t>Projekta palīdzības sniegšanas eksperts</t>
  </si>
  <si>
    <t>4.pielikums</t>
  </si>
  <si>
    <t>Nodarbinātajam noteiktā mēnešalga</t>
  </si>
  <si>
    <t>Nodarbinātajam 2023. gada decembra mēnesī aprēķinātā mēnešalga, ievērojot nostrādāto laiku*</t>
  </si>
  <si>
    <t>* Piemaksas aprēķiniem tiek izmantota nodarbinātā mēnešalga konkrētajā mēnesī  proporcionāli nostrādātajam laikam.</t>
  </si>
  <si>
    <t>Piemaksa par nozīmīgu ieguldījumu attiecīgās institūcijas stratēģisko mērķu sasniegšanā nodarbinātajiem, nodrošinot atbalstu Patvēruma meklētāju izmitināšanas nodaļai "Mucenieki" pastiprināta robežapsardzības sistēmas darbības režīma laikā, par laika periodu no 2024. gada 1. janvāra līdz 31.janvārim</t>
  </si>
  <si>
    <t>Samaksa par virsstundu darbu nodarbinātajiem, nodrošinot atbalstu Patvēruma meklētāju izmitināšanas nodaļai "Mucenieki" pastiprināta robežapsardzības sistēmas darbības režīma laikā par laika periodu no 2024. gada 1. janvāra līdz 31.janvārim</t>
  </si>
  <si>
    <t>2345.00</t>
  </si>
  <si>
    <t>1510.00</t>
  </si>
  <si>
    <t>1509.00</t>
  </si>
  <si>
    <t>1248.00</t>
  </si>
  <si>
    <t>1048.00</t>
  </si>
  <si>
    <t>1050.00</t>
  </si>
  <si>
    <t>1300.00</t>
  </si>
  <si>
    <t>2635.00</t>
  </si>
  <si>
    <t>1885.00</t>
  </si>
  <si>
    <t>1333.00</t>
  </si>
  <si>
    <t>1100.00</t>
  </si>
  <si>
    <t>2174.00</t>
  </si>
  <si>
    <t>1954.00</t>
  </si>
  <si>
    <t>1400.00</t>
  </si>
  <si>
    <t>1215.00</t>
  </si>
  <si>
    <t>Summētā darba laika režīms.</t>
  </si>
  <si>
    <t>Detalizēts aprēķins par laika periodu no 2024.gada 1. janvāra līdz 31. janvārim 1.tabulā.
Iesaistītas 32 personas, kopējais iesaistes laiks 678 stundas.</t>
  </si>
  <si>
    <t>Detalizēts aprēķins piemaksām par nozīmīgu ieguldījumu attiecīgās institūcijas stratēģisko mērķu sasniegšanā par laika periodu no 2024.gada 1. janvāra līdz 31. janvārim 2.tabulā.
Iesaistītas 48 personas.</t>
  </si>
  <si>
    <t>Sociālie pabalsti</t>
  </si>
  <si>
    <t>Pārējie valsts pabalsti un kompensācijas</t>
  </si>
  <si>
    <t>No   01. janvāra līdz 31. janvārim veikti izdevumi 18 000 euro, lai nodrošinātu  Dienas uzturnaudas 3 euro izmaksu par 30 dienu vidēji 194 patvēruma meklētājiem</t>
  </si>
  <si>
    <r>
      <t xml:space="preserve">29 867,89 </t>
    </r>
    <r>
      <rPr>
        <i/>
        <sz val="10"/>
        <rFont val="Times New Roman"/>
        <family val="1"/>
        <charset val="186"/>
      </rPr>
      <t>euro</t>
    </r>
    <r>
      <rPr>
        <sz val="10"/>
        <rFont val="Times New Roman"/>
        <family val="1"/>
        <charset val="186"/>
      </rPr>
      <t xml:space="preserve"> * 8,33% = 2488,00 </t>
    </r>
    <r>
      <rPr>
        <i/>
        <sz val="10"/>
        <rFont val="Times New Roman"/>
        <family val="1"/>
        <charset val="186"/>
      </rPr>
      <t>euro</t>
    </r>
  </si>
  <si>
    <t>Pilsonības un migrācijas lietu pārvaldes izdevumi 2024. gada janvārī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</si>
</sst>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0.00#"/>
    <numFmt numFmtId="166" formatCode="#0.00##"/>
    <numFmt numFmtId="167" formatCode="#,##0.000"/>
  </numFmts>
  <fonts count="25" x14ac:knownFonts="1">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Times New Roman"/>
      <family val="1"/>
      <charset val="186"/>
    </font>
    <font>
      <sz val="10"/>
      <color theme="1"/>
      <name val="Times New Roman"/>
      <family val="1"/>
      <charset val="186"/>
    </font>
    <font>
      <b/>
      <sz val="10"/>
      <name val="Times New Roman"/>
      <family val="1"/>
      <charset val="186"/>
    </font>
    <font>
      <sz val="10"/>
      <name val="Arial"/>
      <family val="2"/>
      <charset val="186"/>
    </font>
    <font>
      <sz val="11"/>
      <name val="Times New Roman"/>
      <family val="1"/>
      <charset val="186"/>
    </font>
    <font>
      <b/>
      <sz val="12"/>
      <color theme="1"/>
      <name val="Times New Roman"/>
      <family val="1"/>
      <charset val="186"/>
    </font>
    <font>
      <sz val="11"/>
      <color theme="1"/>
      <name val="Calibri"/>
      <family val="2"/>
      <scheme val="minor"/>
    </font>
    <font>
      <b/>
      <sz val="14"/>
      <name val="Times New Roman"/>
      <family val="1"/>
      <charset val="186"/>
    </font>
    <font>
      <b/>
      <sz val="12"/>
      <color rgb="FFFF0000"/>
      <name val="Times New Roman"/>
      <family val="1"/>
      <charset val="186"/>
    </font>
    <font>
      <sz val="11"/>
      <color theme="1"/>
      <name val="Times New Roman"/>
      <family val="1"/>
      <charset val="186"/>
    </font>
    <font>
      <b/>
      <sz val="12"/>
      <name val="Times New Roman"/>
      <family val="1"/>
      <charset val="186"/>
    </font>
    <font>
      <b/>
      <sz val="10"/>
      <color theme="1"/>
      <name val="Times New Roman"/>
      <family val="1"/>
      <charset val="186"/>
    </font>
    <font>
      <b/>
      <i/>
      <sz val="10"/>
      <color indexed="8"/>
      <name val="Times New Roman"/>
      <family val="1"/>
      <charset val="186"/>
    </font>
    <font>
      <b/>
      <sz val="11"/>
      <color theme="1"/>
      <name val="Times New Roman"/>
      <family val="1"/>
      <charset val="186"/>
    </font>
    <font>
      <b/>
      <sz val="14"/>
      <color theme="1"/>
      <name val="Times New Roman"/>
      <family val="1"/>
      <charset val="186"/>
    </font>
    <font>
      <i/>
      <sz val="1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style="thin">
        <color indexed="64"/>
      </right>
      <top style="thin">
        <color indexed="64"/>
      </top>
      <bottom style="thin">
        <color indexed="64"/>
      </bottom>
      <diagonal/>
    </border>
  </borders>
  <cellStyleXfs count="22">
    <xf numFmtId="0" fontId="0" fillId="0" borderId="0"/>
    <xf numFmtId="0" fontId="8" fillId="0" borderId="0"/>
    <xf numFmtId="0" fontId="12" fillId="0" borderId="0"/>
    <xf numFmtId="0" fontId="15"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4" fillId="0" borderId="0"/>
    <xf numFmtId="0" fontId="3" fillId="0" borderId="0"/>
    <xf numFmtId="0" fontId="3" fillId="0" borderId="0"/>
    <xf numFmtId="0" fontId="2" fillId="0" borderId="0"/>
    <xf numFmtId="0" fontId="1" fillId="0" borderId="0"/>
  </cellStyleXfs>
  <cellXfs count="123">
    <xf numFmtId="0" fontId="0" fillId="0" borderId="0" xfId="0"/>
    <xf numFmtId="1" fontId="13" fillId="2" borderId="0" xfId="0" applyNumberFormat="1" applyFont="1" applyFill="1" applyAlignment="1">
      <alignment horizontal="right"/>
    </xf>
    <xf numFmtId="0" fontId="16" fillId="0" borderId="0" xfId="3" applyFont="1" applyAlignment="1"/>
    <xf numFmtId="0" fontId="9" fillId="0" borderId="0" xfId="2" applyFont="1" applyAlignment="1">
      <alignment horizontal="center" vertical="center"/>
    </xf>
    <xf numFmtId="0" fontId="9" fillId="0" borderId="0" xfId="2" applyFont="1" applyAlignment="1">
      <alignment vertical="center" wrapText="1"/>
    </xf>
    <xf numFmtId="3" fontId="9" fillId="0" borderId="0" xfId="2" applyNumberFormat="1" applyFont="1" applyAlignment="1">
      <alignment horizontal="center" vertical="center"/>
    </xf>
    <xf numFmtId="0" fontId="9" fillId="0" borderId="0" xfId="2" applyFont="1"/>
    <xf numFmtId="0" fontId="9" fillId="0" borderId="0" xfId="2" applyFont="1" applyFill="1"/>
    <xf numFmtId="0" fontId="9" fillId="0" borderId="0" xfId="2" applyFont="1" applyAlignment="1">
      <alignment horizontal="center"/>
    </xf>
    <xf numFmtId="0" fontId="11" fillId="0" borderId="0" xfId="2" applyFont="1"/>
    <xf numFmtId="0" fontId="11" fillId="0" borderId="0" xfId="2" applyFont="1" applyAlignment="1">
      <alignment vertical="center"/>
    </xf>
    <xf numFmtId="0" fontId="17" fillId="0" borderId="0"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9" fillId="0" borderId="1" xfId="2" applyFont="1" applyFill="1" applyBorder="1" applyAlignment="1">
      <alignment horizontal="center" vertical="center" wrapText="1"/>
    </xf>
    <xf numFmtId="3" fontId="10" fillId="2" borderId="1" xfId="2" applyNumberFormat="1"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20" fillId="0" borderId="1" xfId="8" applyFont="1" applyBorder="1" applyAlignment="1">
      <alignment horizontal="center" vertical="center"/>
    </xf>
    <xf numFmtId="3" fontId="20" fillId="0" borderId="1" xfId="8" applyNumberFormat="1" applyFont="1" applyBorder="1" applyAlignment="1">
      <alignment horizontal="center" vertical="center" wrapText="1"/>
    </xf>
    <xf numFmtId="0" fontId="10" fillId="0" borderId="1" xfId="3" applyFont="1" applyBorder="1" applyAlignment="1">
      <alignment horizontal="center" vertical="center"/>
    </xf>
    <xf numFmtId="0" fontId="10" fillId="0" borderId="1" xfId="3" applyFont="1" applyBorder="1" applyAlignment="1">
      <alignment vertical="center"/>
    </xf>
    <xf numFmtId="0" fontId="20" fillId="0" borderId="1" xfId="3" applyFont="1" applyBorder="1" applyAlignment="1">
      <alignment horizontal="center" vertical="center"/>
    </xf>
    <xf numFmtId="4" fontId="9" fillId="0" borderId="1" xfId="3" applyNumberFormat="1" applyFont="1" applyBorder="1" applyAlignment="1">
      <alignment horizontal="center" vertical="center" wrapText="1"/>
    </xf>
    <xf numFmtId="0" fontId="10" fillId="0" borderId="1" xfId="3" applyFont="1" applyBorder="1" applyAlignment="1">
      <alignment vertical="center" wrapText="1"/>
    </xf>
    <xf numFmtId="0" fontId="9" fillId="0" borderId="0" xfId="14" applyFont="1" applyFill="1" applyAlignment="1">
      <alignment vertical="top"/>
    </xf>
    <xf numFmtId="0" fontId="9" fillId="0" borderId="0" xfId="14" applyFont="1" applyFill="1" applyAlignment="1">
      <alignment vertical="top" wrapText="1"/>
    </xf>
    <xf numFmtId="0" fontId="18" fillId="0" borderId="0" xfId="13" applyFont="1"/>
    <xf numFmtId="0" fontId="10" fillId="0" borderId="2" xfId="3" applyFont="1" applyFill="1" applyBorder="1" applyAlignment="1">
      <alignment horizontal="center" vertical="center"/>
    </xf>
    <xf numFmtId="0" fontId="10" fillId="0" borderId="2" xfId="3" applyFont="1" applyBorder="1" applyAlignment="1">
      <alignment horizontal="center" vertical="center" wrapText="1"/>
    </xf>
    <xf numFmtId="0" fontId="10" fillId="0" borderId="2" xfId="3" applyFont="1" applyFill="1" applyBorder="1" applyAlignment="1">
      <alignment horizontal="center" vertical="center" wrapText="1"/>
    </xf>
    <xf numFmtId="0" fontId="22" fillId="4" borderId="1" xfId="10" applyFont="1" applyFill="1" applyBorder="1" applyAlignment="1">
      <alignment horizontal="left" vertical="center"/>
    </xf>
    <xf numFmtId="0" fontId="22" fillId="4" borderId="1" xfId="10" applyFont="1" applyFill="1" applyBorder="1" applyAlignment="1">
      <alignment vertical="center"/>
    </xf>
    <xf numFmtId="0" fontId="13" fillId="4" borderId="1" xfId="10" applyFont="1" applyFill="1" applyBorder="1" applyAlignment="1">
      <alignment vertical="center" wrapText="1"/>
    </xf>
    <xf numFmtId="0" fontId="20" fillId="4" borderId="1" xfId="8" applyFont="1" applyFill="1" applyBorder="1" applyAlignment="1">
      <alignment horizontal="left" vertical="center"/>
    </xf>
    <xf numFmtId="0" fontId="20" fillId="4" borderId="1" xfId="8" applyFont="1" applyFill="1" applyBorder="1" applyAlignment="1">
      <alignment vertical="center"/>
    </xf>
    <xf numFmtId="0" fontId="22" fillId="4" borderId="1" xfId="3" applyFont="1" applyFill="1" applyBorder="1" applyAlignment="1">
      <alignment vertical="center"/>
    </xf>
    <xf numFmtId="0" fontId="22" fillId="4" borderId="1" xfId="11" applyFont="1" applyFill="1" applyBorder="1" applyAlignment="1">
      <alignment vertical="center"/>
    </xf>
    <xf numFmtId="0" fontId="20" fillId="4" borderId="1" xfId="8" applyFont="1" applyFill="1" applyBorder="1" applyAlignment="1">
      <alignment horizontal="center" vertical="center"/>
    </xf>
    <xf numFmtId="0" fontId="18" fillId="0" borderId="0" xfId="8" applyFont="1" applyAlignment="1">
      <alignment vertical="center"/>
    </xf>
    <xf numFmtId="0" fontId="9" fillId="0" borderId="0" xfId="14" applyFont="1" applyAlignment="1">
      <alignment horizontal="center" vertical="center"/>
    </xf>
    <xf numFmtId="0" fontId="9" fillId="0" borderId="0" xfId="14" applyFont="1" applyAlignment="1">
      <alignment vertical="center" wrapText="1"/>
    </xf>
    <xf numFmtId="3" fontId="9" fillId="0" borderId="0" xfId="14" applyNumberFormat="1" applyFont="1" applyAlignment="1">
      <alignment horizontal="center" vertical="center"/>
    </xf>
    <xf numFmtId="0" fontId="9" fillId="0" borderId="0" xfId="14" applyFont="1"/>
    <xf numFmtId="1" fontId="13" fillId="2" borderId="0" xfId="14" applyNumberFormat="1" applyFont="1" applyFill="1" applyAlignment="1">
      <alignment horizontal="right"/>
    </xf>
    <xf numFmtId="0" fontId="18" fillId="0" borderId="0" xfId="17" applyFont="1" applyAlignment="1">
      <alignment horizontal="right"/>
    </xf>
    <xf numFmtId="0" fontId="9" fillId="0" borderId="1" xfId="14" applyFont="1" applyFill="1" applyBorder="1" applyAlignment="1">
      <alignment horizontal="center" vertical="center" wrapText="1"/>
    </xf>
    <xf numFmtId="0" fontId="9" fillId="0" borderId="0" xfId="14" applyFont="1" applyAlignment="1"/>
    <xf numFmtId="0" fontId="9" fillId="0" borderId="0" xfId="14" applyFont="1" applyFill="1" applyAlignment="1"/>
    <xf numFmtId="0" fontId="17" fillId="0" borderId="0" xfId="14" applyFont="1" applyFill="1" applyBorder="1" applyAlignment="1">
      <alignment horizontal="center" vertical="center" wrapText="1"/>
    </xf>
    <xf numFmtId="0" fontId="9" fillId="0" borderId="0" xfId="14" applyFont="1" applyFill="1" applyBorder="1"/>
    <xf numFmtId="0" fontId="9" fillId="2" borderId="1" xfId="14" applyFont="1" applyFill="1" applyBorder="1" applyAlignment="1">
      <alignment horizontal="center" vertical="center" wrapText="1"/>
    </xf>
    <xf numFmtId="0" fontId="9" fillId="0" borderId="0" xfId="14" applyFont="1" applyAlignment="1">
      <alignment horizontal="center"/>
    </xf>
    <xf numFmtId="4" fontId="11" fillId="3" borderId="1" xfId="14" applyNumberFormat="1" applyFont="1" applyFill="1" applyBorder="1" applyAlignment="1">
      <alignment horizontal="center" vertical="center"/>
    </xf>
    <xf numFmtId="0" fontId="11" fillId="0" borderId="0" xfId="14" applyFont="1"/>
    <xf numFmtId="0" fontId="9" fillId="0" borderId="0" xfId="14" applyFont="1" applyFill="1" applyAlignment="1">
      <alignment vertical="center"/>
    </xf>
    <xf numFmtId="0" fontId="9" fillId="0" borderId="1" xfId="0" applyFont="1" applyFill="1" applyBorder="1" applyAlignment="1">
      <alignment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9" fillId="0" borderId="1" xfId="10" applyFont="1" applyFill="1" applyBorder="1" applyAlignment="1">
      <alignment vertical="center" wrapText="1"/>
    </xf>
    <xf numFmtId="4" fontId="10" fillId="2" borderId="1" xfId="3" applyNumberFormat="1" applyFont="1" applyFill="1" applyBorder="1" applyAlignment="1">
      <alignment vertical="top"/>
    </xf>
    <xf numFmtId="0" fontId="9" fillId="0" borderId="1" xfId="0" applyFont="1" applyBorder="1" applyAlignment="1">
      <alignment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0" fontId="10" fillId="0" borderId="1" xfId="15" applyFont="1" applyBorder="1" applyAlignment="1">
      <alignment vertical="center"/>
    </xf>
    <xf numFmtId="4" fontId="10" fillId="0" borderId="1" xfId="15" applyNumberFormat="1" applyFont="1" applyBorder="1" applyAlignment="1">
      <alignment vertical="center"/>
    </xf>
    <xf numFmtId="0" fontId="9" fillId="0" borderId="1" xfId="19" applyFont="1" applyFill="1" applyBorder="1" applyAlignment="1">
      <alignment vertical="center" wrapText="1"/>
    </xf>
    <xf numFmtId="4" fontId="9" fillId="0" borderId="1" xfId="19" applyNumberFormat="1" applyFont="1" applyFill="1" applyBorder="1" applyAlignment="1">
      <alignment horizontal="right" vertical="center" wrapText="1"/>
    </xf>
    <xf numFmtId="4" fontId="9" fillId="0" borderId="1" xfId="19" applyNumberFormat="1" applyFont="1" applyFill="1" applyBorder="1" applyAlignment="1">
      <alignment horizontal="right" vertical="center"/>
    </xf>
    <xf numFmtId="0" fontId="10" fillId="2" borderId="1" xfId="19" applyFont="1" applyFill="1" applyBorder="1" applyAlignment="1">
      <alignment vertical="center" wrapText="1"/>
    </xf>
    <xf numFmtId="4" fontId="9" fillId="0" borderId="1" xfId="19" applyNumberFormat="1" applyFont="1" applyFill="1" applyBorder="1" applyAlignment="1">
      <alignment horizontal="center" vertical="center" wrapText="1"/>
    </xf>
    <xf numFmtId="4" fontId="20" fillId="5" borderId="1" xfId="16" applyNumberFormat="1" applyFont="1" applyFill="1" applyBorder="1" applyAlignment="1">
      <alignment horizontal="center" vertical="center" wrapText="1"/>
    </xf>
    <xf numFmtId="4" fontId="20" fillId="4" borderId="1" xfId="15" applyNumberFormat="1" applyFont="1" applyFill="1" applyBorder="1" applyAlignment="1">
      <alignment horizontal="center" vertical="center" wrapText="1"/>
    </xf>
    <xf numFmtId="4" fontId="18" fillId="0" borderId="0" xfId="8" applyNumberFormat="1" applyFont="1" applyAlignment="1">
      <alignment vertical="center"/>
    </xf>
    <xf numFmtId="4" fontId="20" fillId="4" borderId="1" xfId="8" applyNumberFormat="1" applyFont="1" applyFill="1" applyBorder="1" applyAlignment="1">
      <alignment horizontal="center" vertical="center" wrapText="1"/>
    </xf>
    <xf numFmtId="4" fontId="20" fillId="4" borderId="1" xfId="10" applyNumberFormat="1" applyFont="1" applyFill="1" applyBorder="1" applyAlignment="1">
      <alignment horizontal="center" vertical="center" wrapText="1"/>
    </xf>
    <xf numFmtId="0" fontId="13" fillId="2" borderId="0" xfId="20" applyFont="1" applyFill="1" applyAlignment="1">
      <alignment horizontal="right"/>
    </xf>
    <xf numFmtId="0" fontId="18" fillId="0" borderId="0" xfId="8" applyFont="1" applyAlignment="1">
      <alignment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164"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4" fontId="9" fillId="2" borderId="1" xfId="0" applyNumberFormat="1" applyFont="1" applyFill="1" applyBorder="1" applyAlignment="1">
      <alignment horizontal="center" vertical="center"/>
    </xf>
    <xf numFmtId="164" fontId="9"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xf>
    <xf numFmtId="0" fontId="9" fillId="0" borderId="0" xfId="14" applyNumberFormat="1" applyFont="1" applyAlignment="1">
      <alignment vertical="center"/>
    </xf>
    <xf numFmtId="166" fontId="9" fillId="0" borderId="1" xfId="0" applyNumberFormat="1" applyFont="1" applyBorder="1" applyAlignment="1">
      <alignment horizontal="center" vertical="center"/>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3" borderId="1" xfId="14" applyFont="1" applyFill="1" applyBorder="1" applyAlignment="1">
      <alignment horizontal="right" vertical="center"/>
    </xf>
    <xf numFmtId="49" fontId="9" fillId="0" borderId="1" xfId="0" applyNumberFormat="1" applyFont="1" applyBorder="1" applyAlignment="1">
      <alignment horizontal="left" wrapText="1"/>
    </xf>
    <xf numFmtId="4" fontId="11" fillId="3" borderId="1" xfId="2" applyNumberFormat="1" applyFont="1" applyFill="1" applyBorder="1" applyAlignment="1">
      <alignment horizontal="center" vertical="center" wrapText="1"/>
    </xf>
    <xf numFmtId="165"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 fontId="9" fillId="2" borderId="1" xfId="0" applyNumberFormat="1" applyFont="1" applyFill="1" applyBorder="1" applyAlignment="1">
      <alignment horizontal="center" vertical="center" wrapText="1"/>
    </xf>
    <xf numFmtId="0" fontId="9" fillId="0" borderId="3" xfId="14" applyFont="1" applyBorder="1" applyAlignment="1">
      <alignment vertical="center"/>
    </xf>
    <xf numFmtId="0" fontId="9" fillId="0" borderId="4" xfId="0" applyFont="1" applyBorder="1"/>
    <xf numFmtId="0" fontId="9" fillId="0" borderId="4" xfId="14" applyFont="1" applyBorder="1" applyAlignment="1">
      <alignment horizontal="center"/>
    </xf>
    <xf numFmtId="0" fontId="9" fillId="0" borderId="1" xfId="0" applyFont="1" applyBorder="1" applyAlignment="1">
      <alignment horizontal="center"/>
    </xf>
    <xf numFmtId="4" fontId="11" fillId="0" borderId="0" xfId="14" applyNumberFormat="1" applyFont="1"/>
    <xf numFmtId="0" fontId="11" fillId="3" borderId="1" xfId="2" applyFont="1" applyFill="1" applyBorder="1" applyAlignment="1">
      <alignment horizontal="right" vertical="center" wrapText="1"/>
    </xf>
    <xf numFmtId="0" fontId="9" fillId="0" borderId="1" xfId="2" applyFont="1" applyBorder="1" applyAlignment="1">
      <alignment wrapText="1"/>
    </xf>
    <xf numFmtId="167" fontId="9" fillId="0" borderId="1" xfId="0" applyNumberFormat="1" applyFont="1" applyBorder="1" applyAlignment="1">
      <alignment horizontal="center" vertical="center" wrapText="1"/>
    </xf>
    <xf numFmtId="4" fontId="9" fillId="0" borderId="1" xfId="0" applyNumberFormat="1" applyFont="1" applyBorder="1" applyAlignment="1">
      <alignment vertical="center" wrapText="1"/>
    </xf>
    <xf numFmtId="2" fontId="9" fillId="0" borderId="1" xfId="0" applyNumberFormat="1" applyFont="1" applyBorder="1" applyAlignment="1">
      <alignment horizontal="center" vertical="center"/>
    </xf>
    <xf numFmtId="0" fontId="9" fillId="0" borderId="1" xfId="0" applyFont="1" applyBorder="1" applyAlignment="1">
      <alignment horizontal="left" vertical="center" wrapText="1"/>
    </xf>
    <xf numFmtId="4" fontId="9" fillId="0" borderId="1" xfId="0" applyNumberFormat="1" applyFont="1" applyBorder="1" applyAlignment="1">
      <alignment horizontal="left" vertical="center" wrapText="1"/>
    </xf>
    <xf numFmtId="0" fontId="10" fillId="0" borderId="1" xfId="0" applyFont="1" applyBorder="1" applyAlignment="1">
      <alignment vertical="center"/>
    </xf>
    <xf numFmtId="0" fontId="10" fillId="0" borderId="1" xfId="0" applyFont="1" applyBorder="1" applyAlignment="1">
      <alignment vertical="center" wrapText="1"/>
    </xf>
    <xf numFmtId="3" fontId="9" fillId="0" borderId="1" xfId="0" applyNumberFormat="1" applyFont="1" applyBorder="1" applyAlignment="1">
      <alignment horizontal="center" vertical="center"/>
    </xf>
    <xf numFmtId="0" fontId="20" fillId="4" borderId="1" xfId="0" applyFont="1" applyFill="1" applyBorder="1" applyAlignment="1">
      <alignment horizontal="left" vertical="center"/>
    </xf>
    <xf numFmtId="0" fontId="20" fillId="4" borderId="1" xfId="0" applyFont="1" applyFill="1" applyBorder="1" applyAlignment="1">
      <alignment vertical="center"/>
    </xf>
    <xf numFmtId="3" fontId="11" fillId="4" borderId="1" xfId="0" applyNumberFormat="1" applyFont="1" applyFill="1" applyBorder="1" applyAlignment="1">
      <alignment horizontal="center" vertical="center"/>
    </xf>
    <xf numFmtId="4" fontId="22" fillId="4" borderId="1" xfId="3" applyNumberFormat="1" applyFont="1" applyFill="1" applyBorder="1" applyAlignment="1">
      <alignment horizontal="center" vertical="top"/>
    </xf>
    <xf numFmtId="0" fontId="13" fillId="2" borderId="0" xfId="21" applyFont="1" applyFill="1" applyAlignment="1">
      <alignment horizontal="right" vertical="top" wrapText="1"/>
    </xf>
    <xf numFmtId="0" fontId="22" fillId="4" borderId="1" xfId="3" applyFont="1" applyFill="1" applyBorder="1" applyAlignment="1">
      <alignment horizontal="left"/>
    </xf>
    <xf numFmtId="0" fontId="16" fillId="0" borderId="0" xfId="0" applyFont="1" applyAlignment="1">
      <alignment horizontal="left" vertical="center"/>
    </xf>
    <xf numFmtId="0" fontId="14" fillId="5" borderId="1" xfId="3" applyFont="1" applyFill="1" applyBorder="1" applyAlignment="1">
      <alignment horizontal="left" vertical="center"/>
    </xf>
    <xf numFmtId="0" fontId="23" fillId="0" borderId="0" xfId="6" applyFont="1" applyAlignment="1">
      <alignment horizontal="center" vertical="center" wrapText="1"/>
    </xf>
    <xf numFmtId="0" fontId="14" fillId="0" borderId="0" xfId="14" applyFont="1" applyFill="1" applyBorder="1" applyAlignment="1">
      <alignment horizontal="center" vertical="center" wrapText="1"/>
    </xf>
    <xf numFmtId="0" fontId="11" fillId="3" borderId="1" xfId="2" applyFont="1" applyFill="1" applyBorder="1" applyAlignment="1">
      <alignment horizontal="right" vertical="center" wrapText="1"/>
    </xf>
    <xf numFmtId="0" fontId="19" fillId="0" borderId="0" xfId="14" applyFont="1" applyFill="1" applyBorder="1" applyAlignment="1">
      <alignment horizontal="center" vertical="center" wrapText="1"/>
    </xf>
    <xf numFmtId="0" fontId="11" fillId="3" borderId="1" xfId="14" applyFont="1" applyFill="1" applyBorder="1" applyAlignment="1">
      <alignment horizontal="right" vertical="center"/>
    </xf>
  </cellXfs>
  <cellStyles count="22">
    <cellStyle name="Normal" xfId="0" builtinId="0"/>
    <cellStyle name="Normal 12" xfId="10" xr:uid="{A653A1BE-DA69-40B1-9132-A162682EC256}"/>
    <cellStyle name="Normal 12 9" xfId="16" xr:uid="{BFC9FAA8-C31C-496A-84ED-C492482F66D1}"/>
    <cellStyle name="Normal 13" xfId="11" xr:uid="{8B42D769-A100-4048-A14B-3B93CC81D4A7}"/>
    <cellStyle name="Normal 14" xfId="8" xr:uid="{24BD523F-3E98-49B0-B5F1-DD7DA2A762A4}"/>
    <cellStyle name="Normal 15 2" xfId="14" xr:uid="{47BA6C0C-6C86-4015-A5C2-24F7A675BB45}"/>
    <cellStyle name="Normal 17" xfId="12" xr:uid="{CD477EB4-7B18-4649-BF54-A91407917CE5}"/>
    <cellStyle name="Normal 2" xfId="3" xr:uid="{00000000-0005-0000-0000-000001000000}"/>
    <cellStyle name="Normal 22" xfId="20" xr:uid="{46D82DC6-6217-4FA9-9F7B-D753220DD3C8}"/>
    <cellStyle name="Normal 22 3" xfId="21" xr:uid="{1B704383-3B9F-43B2-95AE-B00896064B97}"/>
    <cellStyle name="Normal 25" xfId="7" xr:uid="{51DC6E56-E6DE-4749-A4FF-5A256459DD32}"/>
    <cellStyle name="Normal 3" xfId="4" xr:uid="{00000000-0005-0000-0000-000002000000}"/>
    <cellStyle name="Normal 30" xfId="6" xr:uid="{4CD22396-EE2C-40E4-9285-B42E31A4ABDF}"/>
    <cellStyle name="Normal 32" xfId="19" xr:uid="{D5974C80-DF34-4336-BD11-757B33EA3FC7}"/>
    <cellStyle name="Normal 6" xfId="2" xr:uid="{00000000-0005-0000-0000-000003000000}"/>
    <cellStyle name="Normal 7" xfId="9" xr:uid="{98DE4E99-E2D2-4D54-B140-9604599292E4}"/>
    <cellStyle name="Normal 7 7" xfId="15" xr:uid="{211CBD84-0AD5-4FC6-931B-0AFE0C27A594}"/>
    <cellStyle name="Normal 8" xfId="5" xr:uid="{4D55351F-9508-4482-B237-F2C4C8D2F0B2}"/>
    <cellStyle name="Normal 8 2" xfId="13" xr:uid="{F7A89356-FBAA-4954-B662-FB1C1BA631F8}"/>
    <cellStyle name="Normal 8 3" xfId="17" xr:uid="{2B728AC9-1DEF-46C6-A4DB-74647D89E9B4}"/>
    <cellStyle name="Normal 8 4" xfId="18" xr:uid="{79457D80-580F-4820-816D-A41018DFCBB0}"/>
    <cellStyle name="Parasts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34ECE-4C50-434E-BEFC-16347AEC6253}">
  <sheetPr>
    <pageSetUpPr fitToPage="1"/>
  </sheetPr>
  <dimension ref="A1:G29"/>
  <sheetViews>
    <sheetView tabSelected="1" topLeftCell="A7" zoomScale="96" zoomScaleNormal="96" workbookViewId="0">
      <selection activeCell="C17" sqref="C17"/>
    </sheetView>
  </sheetViews>
  <sheetFormatPr defaultColWidth="9.140625" defaultRowHeight="15" x14ac:dyDescent="0.2"/>
  <cols>
    <col min="1" max="1" width="8.140625" style="38" customWidth="1"/>
    <col min="2" max="2" width="29.140625" style="38" customWidth="1"/>
    <col min="3" max="3" width="46" style="38" customWidth="1"/>
    <col min="4" max="4" width="15.42578125" style="38" customWidth="1"/>
    <col min="5" max="5" width="9.42578125" style="38" bestFit="1" customWidth="1"/>
    <col min="6" max="6" width="9.5703125" style="38" bestFit="1" customWidth="1"/>
    <col min="7" max="16384" width="9.140625" style="38"/>
  </cols>
  <sheetData>
    <row r="1" spans="1:7" x14ac:dyDescent="0.25">
      <c r="A1" s="24"/>
      <c r="B1" s="25"/>
      <c r="C1" s="26"/>
      <c r="D1" s="1" t="s">
        <v>58</v>
      </c>
    </row>
    <row r="2" spans="1:7" x14ac:dyDescent="0.25">
      <c r="A2" s="24"/>
      <c r="B2" s="25"/>
      <c r="C2" s="26"/>
      <c r="D2" s="75" t="s">
        <v>31</v>
      </c>
    </row>
    <row r="3" spans="1:7" ht="48.75" customHeight="1" x14ac:dyDescent="0.2">
      <c r="A3" s="24"/>
      <c r="B3" s="25"/>
      <c r="C3" s="114" t="s">
        <v>53</v>
      </c>
      <c r="D3" s="114"/>
    </row>
    <row r="4" spans="1:7" x14ac:dyDescent="0.25">
      <c r="A4" s="24"/>
      <c r="B4" s="25"/>
      <c r="C4" s="26"/>
      <c r="D4" s="75" t="s">
        <v>33</v>
      </c>
    </row>
    <row r="5" spans="1:7" x14ac:dyDescent="0.25">
      <c r="A5" s="24"/>
      <c r="B5" s="25"/>
      <c r="C5" s="26"/>
      <c r="D5" s="44"/>
    </row>
    <row r="6" spans="1:7" ht="34.9" customHeight="1" x14ac:dyDescent="0.2">
      <c r="A6" s="118" t="s">
        <v>86</v>
      </c>
      <c r="B6" s="118"/>
      <c r="C6" s="118"/>
      <c r="D6" s="118"/>
    </row>
    <row r="7" spans="1:7" ht="18.75" x14ac:dyDescent="0.2">
      <c r="A7" s="116" t="s">
        <v>30</v>
      </c>
      <c r="B7" s="116"/>
      <c r="C7" s="116"/>
      <c r="D7" s="116"/>
    </row>
    <row r="9" spans="1:7" x14ac:dyDescent="0.2">
      <c r="A9" s="17" t="s">
        <v>19</v>
      </c>
      <c r="B9" s="17" t="s">
        <v>20</v>
      </c>
      <c r="C9" s="17" t="s">
        <v>21</v>
      </c>
      <c r="D9" s="18" t="s">
        <v>17</v>
      </c>
    </row>
    <row r="10" spans="1:7" ht="15.75" x14ac:dyDescent="0.2">
      <c r="A10" s="117" t="s">
        <v>22</v>
      </c>
      <c r="B10" s="117"/>
      <c r="C10" s="117"/>
      <c r="D10" s="70">
        <f>D11+D14</f>
        <v>57968</v>
      </c>
      <c r="E10" s="72"/>
      <c r="F10" s="72"/>
      <c r="G10" s="72"/>
    </row>
    <row r="11" spans="1:7" x14ac:dyDescent="0.2">
      <c r="A11" s="33">
        <v>1000</v>
      </c>
      <c r="B11" s="34" t="s">
        <v>18</v>
      </c>
      <c r="C11" s="37"/>
      <c r="D11" s="71">
        <f>ROUNDUP(D12+D13,0)</f>
        <v>39968</v>
      </c>
      <c r="G11" s="72"/>
    </row>
    <row r="12" spans="1:7" x14ac:dyDescent="0.2">
      <c r="A12" s="61">
        <v>1100</v>
      </c>
      <c r="B12" s="62" t="s">
        <v>23</v>
      </c>
      <c r="C12" s="63"/>
      <c r="D12" s="64">
        <f>D18+D27</f>
        <v>32355.890000000007</v>
      </c>
      <c r="G12" s="72"/>
    </row>
    <row r="13" spans="1:7" ht="25.5" x14ac:dyDescent="0.2">
      <c r="A13" s="61">
        <v>1210</v>
      </c>
      <c r="B13" s="55" t="s">
        <v>26</v>
      </c>
      <c r="C13" s="63"/>
      <c r="D13" s="64">
        <f>D21+D28</f>
        <v>7611.5600000000013</v>
      </c>
      <c r="G13" s="72"/>
    </row>
    <row r="14" spans="1:7" x14ac:dyDescent="0.2">
      <c r="A14" s="110">
        <v>6000</v>
      </c>
      <c r="B14" s="111" t="s">
        <v>82</v>
      </c>
      <c r="C14" s="111"/>
      <c r="D14" s="112">
        <f>D22</f>
        <v>18000</v>
      </c>
      <c r="G14" s="72"/>
    </row>
    <row r="15" spans="1:7" x14ac:dyDescent="0.2">
      <c r="D15" s="72"/>
      <c r="G15" s="72"/>
    </row>
    <row r="16" spans="1:7" x14ac:dyDescent="0.2">
      <c r="A16" s="35" t="s">
        <v>36</v>
      </c>
      <c r="B16" s="36"/>
      <c r="C16" s="36"/>
      <c r="D16" s="73">
        <f>D17+D22</f>
        <v>54893</v>
      </c>
      <c r="G16" s="72"/>
    </row>
    <row r="17" spans="1:7" x14ac:dyDescent="0.2">
      <c r="A17" s="33">
        <v>1000</v>
      </c>
      <c r="B17" s="34" t="s">
        <v>18</v>
      </c>
      <c r="C17" s="37"/>
      <c r="D17" s="74">
        <f>ROUNDUP(D18+D21,0)</f>
        <v>36893</v>
      </c>
      <c r="G17" s="72"/>
    </row>
    <row r="18" spans="1:7" x14ac:dyDescent="0.2">
      <c r="A18" s="19">
        <v>1100</v>
      </c>
      <c r="B18" s="20" t="s">
        <v>23</v>
      </c>
      <c r="C18" s="21"/>
      <c r="D18" s="22">
        <f>SUM(D19:D20)</f>
        <v>29867.890000000007</v>
      </c>
      <c r="G18" s="72"/>
    </row>
    <row r="19" spans="1:7" ht="51" x14ac:dyDescent="0.2">
      <c r="A19" s="27">
        <v>1142</v>
      </c>
      <c r="B19" s="28" t="s">
        <v>24</v>
      </c>
      <c r="C19" s="65" t="s">
        <v>80</v>
      </c>
      <c r="D19" s="66">
        <f>'1.tabula'!G7</f>
        <v>12954.390000000001</v>
      </c>
      <c r="F19" s="76"/>
      <c r="G19" s="72"/>
    </row>
    <row r="20" spans="1:7" ht="66.75" customHeight="1" x14ac:dyDescent="0.2">
      <c r="A20" s="27">
        <v>1149</v>
      </c>
      <c r="B20" s="29" t="s">
        <v>25</v>
      </c>
      <c r="C20" s="65" t="s">
        <v>81</v>
      </c>
      <c r="D20" s="67">
        <f>'2.tabula'!G7</f>
        <v>16913.500000000004</v>
      </c>
      <c r="F20" s="76"/>
      <c r="G20" s="72"/>
    </row>
    <row r="21" spans="1:7" ht="25.5" x14ac:dyDescent="0.2">
      <c r="A21" s="19">
        <v>1210</v>
      </c>
      <c r="B21" s="23" t="s">
        <v>26</v>
      </c>
      <c r="C21" s="68" t="s">
        <v>27</v>
      </c>
      <c r="D21" s="69">
        <f>'1.tabula'!H7+'2.tabula'!H7</f>
        <v>7024.6400000000012</v>
      </c>
    </row>
    <row r="22" spans="1:7" x14ac:dyDescent="0.2">
      <c r="A22" s="110">
        <v>6000</v>
      </c>
      <c r="B22" s="111" t="s">
        <v>82</v>
      </c>
      <c r="C22" s="111"/>
      <c r="D22" s="112">
        <f>D23</f>
        <v>18000</v>
      </c>
    </row>
    <row r="23" spans="1:7" ht="38.25" x14ac:dyDescent="0.2">
      <c r="A23" s="107">
        <v>6239</v>
      </c>
      <c r="B23" s="108" t="s">
        <v>83</v>
      </c>
      <c r="C23" s="60" t="s">
        <v>84</v>
      </c>
      <c r="D23" s="109">
        <v>18000</v>
      </c>
    </row>
    <row r="24" spans="1:7" x14ac:dyDescent="0.2">
      <c r="D24" s="72"/>
      <c r="G24" s="72"/>
    </row>
    <row r="25" spans="1:7" x14ac:dyDescent="0.2">
      <c r="A25" s="115" t="s">
        <v>28</v>
      </c>
      <c r="B25" s="115"/>
      <c r="C25" s="115"/>
      <c r="D25" s="113">
        <f>D26</f>
        <v>3075</v>
      </c>
      <c r="G25" s="72"/>
    </row>
    <row r="26" spans="1:7" x14ac:dyDescent="0.2">
      <c r="A26" s="30">
        <v>1000</v>
      </c>
      <c r="B26" s="31" t="s">
        <v>18</v>
      </c>
      <c r="C26" s="32"/>
      <c r="D26" s="113">
        <f>ROUND(D27+D28,0)</f>
        <v>3075</v>
      </c>
      <c r="G26" s="72"/>
    </row>
    <row r="27" spans="1:7" x14ac:dyDescent="0.2">
      <c r="A27" s="56">
        <v>1100</v>
      </c>
      <c r="B27" s="57" t="s">
        <v>23</v>
      </c>
      <c r="C27" s="58" t="s">
        <v>85</v>
      </c>
      <c r="D27" s="59">
        <f>ROUND(D18*0.0833,2)</f>
        <v>2488</v>
      </c>
      <c r="G27" s="72"/>
    </row>
    <row r="28" spans="1:7" ht="25.5" x14ac:dyDescent="0.2">
      <c r="A28" s="56">
        <v>1210</v>
      </c>
      <c r="B28" s="60" t="s">
        <v>26</v>
      </c>
      <c r="C28" s="55" t="s">
        <v>27</v>
      </c>
      <c r="D28" s="64">
        <f>ROUND(D27*0.2359,2)</f>
        <v>586.91999999999996</v>
      </c>
      <c r="G28" s="72"/>
    </row>
    <row r="29" spans="1:7" x14ac:dyDescent="0.2">
      <c r="G29" s="72"/>
    </row>
  </sheetData>
  <mergeCells count="5">
    <mergeCell ref="C3:D3"/>
    <mergeCell ref="A25:C25"/>
    <mergeCell ref="A7:D7"/>
    <mergeCell ref="A10:C10"/>
    <mergeCell ref="A6:D6"/>
  </mergeCells>
  <pageMargins left="0.7" right="0.7" top="0.75" bottom="0.75" header="0.3" footer="0.3"/>
  <pageSetup paperSize="9" scale="69" fitToHeight="0" orientation="portrait"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A29E9-4A1A-4AE4-88EC-FED96ADE6F06}">
  <sheetPr>
    <pageSetUpPr fitToPage="1"/>
  </sheetPr>
  <dimension ref="A1:L41"/>
  <sheetViews>
    <sheetView topLeftCell="A19" zoomScaleNormal="100" workbookViewId="0">
      <selection activeCell="H16" sqref="H16"/>
    </sheetView>
  </sheetViews>
  <sheetFormatPr defaultColWidth="9.140625" defaultRowHeight="12.75" x14ac:dyDescent="0.2"/>
  <cols>
    <col min="1" max="1" width="5.7109375" style="3" customWidth="1"/>
    <col min="2" max="2" width="27.85546875" style="4" customWidth="1"/>
    <col min="3" max="3" width="19" style="3" customWidth="1"/>
    <col min="4" max="4" width="13" style="3" customWidth="1"/>
    <col min="5" max="5" width="9.42578125" style="3" customWidth="1"/>
    <col min="6" max="6" width="10.42578125" style="3" customWidth="1"/>
    <col min="7" max="7" width="11.140625" style="5" customWidth="1"/>
    <col min="8" max="8" width="11.140625" style="3" customWidth="1"/>
    <col min="9" max="9" width="12" style="3" customWidth="1"/>
    <col min="10" max="10" width="22" style="6" customWidth="1"/>
    <col min="11" max="223" width="9.140625" style="6"/>
    <col min="224" max="224" width="5.7109375" style="6" customWidth="1"/>
    <col min="225" max="225" width="25.85546875" style="6" customWidth="1"/>
    <col min="226" max="226" width="19" style="6" customWidth="1"/>
    <col min="227" max="228" width="9.42578125" style="6" customWidth="1"/>
    <col min="229" max="229" width="10.42578125" style="6" customWidth="1"/>
    <col min="230" max="231" width="11.140625" style="6" customWidth="1"/>
    <col min="232" max="232" width="12" style="6" customWidth="1"/>
    <col min="233" max="233" width="13.42578125" style="6" customWidth="1"/>
    <col min="234" max="479" width="9.140625" style="6"/>
    <col min="480" max="480" width="5.7109375" style="6" customWidth="1"/>
    <col min="481" max="481" width="25.85546875" style="6" customWidth="1"/>
    <col min="482" max="482" width="19" style="6" customWidth="1"/>
    <col min="483" max="484" width="9.42578125" style="6" customWidth="1"/>
    <col min="485" max="485" width="10.42578125" style="6" customWidth="1"/>
    <col min="486" max="487" width="11.140625" style="6" customWidth="1"/>
    <col min="488" max="488" width="12" style="6" customWidth="1"/>
    <col min="489" max="489" width="13.42578125" style="6" customWidth="1"/>
    <col min="490" max="735" width="9.140625" style="6"/>
    <col min="736" max="736" width="5.7109375" style="6" customWidth="1"/>
    <col min="737" max="737" width="25.85546875" style="6" customWidth="1"/>
    <col min="738" max="738" width="19" style="6" customWidth="1"/>
    <col min="739" max="740" width="9.42578125" style="6" customWidth="1"/>
    <col min="741" max="741" width="10.42578125" style="6" customWidth="1"/>
    <col min="742" max="743" width="11.140625" style="6" customWidth="1"/>
    <col min="744" max="744" width="12" style="6" customWidth="1"/>
    <col min="745" max="745" width="13.42578125" style="6" customWidth="1"/>
    <col min="746" max="991" width="9.140625" style="6"/>
    <col min="992" max="992" width="5.7109375" style="6" customWidth="1"/>
    <col min="993" max="993" width="25.85546875" style="6" customWidth="1"/>
    <col min="994" max="994" width="19" style="6" customWidth="1"/>
    <col min="995" max="996" width="9.42578125" style="6" customWidth="1"/>
    <col min="997" max="997" width="10.42578125" style="6" customWidth="1"/>
    <col min="998" max="999" width="11.140625" style="6" customWidth="1"/>
    <col min="1000" max="1000" width="12" style="6" customWidth="1"/>
    <col min="1001" max="1001" width="13.42578125" style="6" customWidth="1"/>
    <col min="1002" max="1247" width="9.140625" style="6"/>
    <col min="1248" max="1248" width="5.7109375" style="6" customWidth="1"/>
    <col min="1249" max="1249" width="25.85546875" style="6" customWidth="1"/>
    <col min="1250" max="1250" width="19" style="6" customWidth="1"/>
    <col min="1251" max="1252" width="9.42578125" style="6" customWidth="1"/>
    <col min="1253" max="1253" width="10.42578125" style="6" customWidth="1"/>
    <col min="1254" max="1255" width="11.140625" style="6" customWidth="1"/>
    <col min="1256" max="1256" width="12" style="6" customWidth="1"/>
    <col min="1257" max="1257" width="13.42578125" style="6" customWidth="1"/>
    <col min="1258" max="1503" width="9.140625" style="6"/>
    <col min="1504" max="1504" width="5.7109375" style="6" customWidth="1"/>
    <col min="1505" max="1505" width="25.85546875" style="6" customWidth="1"/>
    <col min="1506" max="1506" width="19" style="6" customWidth="1"/>
    <col min="1507" max="1508" width="9.42578125" style="6" customWidth="1"/>
    <col min="1509" max="1509" width="10.42578125" style="6" customWidth="1"/>
    <col min="1510" max="1511" width="11.140625" style="6" customWidth="1"/>
    <col min="1512" max="1512" width="12" style="6" customWidth="1"/>
    <col min="1513" max="1513" width="13.42578125" style="6" customWidth="1"/>
    <col min="1514" max="1759" width="9.140625" style="6"/>
    <col min="1760" max="1760" width="5.7109375" style="6" customWidth="1"/>
    <col min="1761" max="1761" width="25.85546875" style="6" customWidth="1"/>
    <col min="1762" max="1762" width="19" style="6" customWidth="1"/>
    <col min="1763" max="1764" width="9.42578125" style="6" customWidth="1"/>
    <col min="1765" max="1765" width="10.42578125" style="6" customWidth="1"/>
    <col min="1766" max="1767" width="11.140625" style="6" customWidth="1"/>
    <col min="1768" max="1768" width="12" style="6" customWidth="1"/>
    <col min="1769" max="1769" width="13.42578125" style="6" customWidth="1"/>
    <col min="1770" max="2015" width="9.140625" style="6"/>
    <col min="2016" max="2016" width="5.7109375" style="6" customWidth="1"/>
    <col min="2017" max="2017" width="25.85546875" style="6" customWidth="1"/>
    <col min="2018" max="2018" width="19" style="6" customWidth="1"/>
    <col min="2019" max="2020" width="9.42578125" style="6" customWidth="1"/>
    <col min="2021" max="2021" width="10.42578125" style="6" customWidth="1"/>
    <col min="2022" max="2023" width="11.140625" style="6" customWidth="1"/>
    <col min="2024" max="2024" width="12" style="6" customWidth="1"/>
    <col min="2025" max="2025" width="13.42578125" style="6" customWidth="1"/>
    <col min="2026" max="2271" width="9.140625" style="6"/>
    <col min="2272" max="2272" width="5.7109375" style="6" customWidth="1"/>
    <col min="2273" max="2273" width="25.85546875" style="6" customWidth="1"/>
    <col min="2274" max="2274" width="19" style="6" customWidth="1"/>
    <col min="2275" max="2276" width="9.42578125" style="6" customWidth="1"/>
    <col min="2277" max="2277" width="10.42578125" style="6" customWidth="1"/>
    <col min="2278" max="2279" width="11.140625" style="6" customWidth="1"/>
    <col min="2280" max="2280" width="12" style="6" customWidth="1"/>
    <col min="2281" max="2281" width="13.42578125" style="6" customWidth="1"/>
    <col min="2282" max="2527" width="9.140625" style="6"/>
    <col min="2528" max="2528" width="5.7109375" style="6" customWidth="1"/>
    <col min="2529" max="2529" width="25.85546875" style="6" customWidth="1"/>
    <col min="2530" max="2530" width="19" style="6" customWidth="1"/>
    <col min="2531" max="2532" width="9.42578125" style="6" customWidth="1"/>
    <col min="2533" max="2533" width="10.42578125" style="6" customWidth="1"/>
    <col min="2534" max="2535" width="11.140625" style="6" customWidth="1"/>
    <col min="2536" max="2536" width="12" style="6" customWidth="1"/>
    <col min="2537" max="2537" width="13.42578125" style="6" customWidth="1"/>
    <col min="2538" max="2783" width="9.140625" style="6"/>
    <col min="2784" max="2784" width="5.7109375" style="6" customWidth="1"/>
    <col min="2785" max="2785" width="25.85546875" style="6" customWidth="1"/>
    <col min="2786" max="2786" width="19" style="6" customWidth="1"/>
    <col min="2787" max="2788" width="9.42578125" style="6" customWidth="1"/>
    <col min="2789" max="2789" width="10.42578125" style="6" customWidth="1"/>
    <col min="2790" max="2791" width="11.140625" style="6" customWidth="1"/>
    <col min="2792" max="2792" width="12" style="6" customWidth="1"/>
    <col min="2793" max="2793" width="13.42578125" style="6" customWidth="1"/>
    <col min="2794" max="3039" width="9.140625" style="6"/>
    <col min="3040" max="3040" width="5.7109375" style="6" customWidth="1"/>
    <col min="3041" max="3041" width="25.85546875" style="6" customWidth="1"/>
    <col min="3042" max="3042" width="19" style="6" customWidth="1"/>
    <col min="3043" max="3044" width="9.42578125" style="6" customWidth="1"/>
    <col min="3045" max="3045" width="10.42578125" style="6" customWidth="1"/>
    <col min="3046" max="3047" width="11.140625" style="6" customWidth="1"/>
    <col min="3048" max="3048" width="12" style="6" customWidth="1"/>
    <col min="3049" max="3049" width="13.42578125" style="6" customWidth="1"/>
    <col min="3050" max="3295" width="9.140625" style="6"/>
    <col min="3296" max="3296" width="5.7109375" style="6" customWidth="1"/>
    <col min="3297" max="3297" width="25.85546875" style="6" customWidth="1"/>
    <col min="3298" max="3298" width="19" style="6" customWidth="1"/>
    <col min="3299" max="3300" width="9.42578125" style="6" customWidth="1"/>
    <col min="3301" max="3301" width="10.42578125" style="6" customWidth="1"/>
    <col min="3302" max="3303" width="11.140625" style="6" customWidth="1"/>
    <col min="3304" max="3304" width="12" style="6" customWidth="1"/>
    <col min="3305" max="3305" width="13.42578125" style="6" customWidth="1"/>
    <col min="3306" max="3551" width="9.140625" style="6"/>
    <col min="3552" max="3552" width="5.7109375" style="6" customWidth="1"/>
    <col min="3553" max="3553" width="25.85546875" style="6" customWidth="1"/>
    <col min="3554" max="3554" width="19" style="6" customWidth="1"/>
    <col min="3555" max="3556" width="9.42578125" style="6" customWidth="1"/>
    <col min="3557" max="3557" width="10.42578125" style="6" customWidth="1"/>
    <col min="3558" max="3559" width="11.140625" style="6" customWidth="1"/>
    <col min="3560" max="3560" width="12" style="6" customWidth="1"/>
    <col min="3561" max="3561" width="13.42578125" style="6" customWidth="1"/>
    <col min="3562" max="3807" width="9.140625" style="6"/>
    <col min="3808" max="3808" width="5.7109375" style="6" customWidth="1"/>
    <col min="3809" max="3809" width="25.85546875" style="6" customWidth="1"/>
    <col min="3810" max="3810" width="19" style="6" customWidth="1"/>
    <col min="3811" max="3812" width="9.42578125" style="6" customWidth="1"/>
    <col min="3813" max="3813" width="10.42578125" style="6" customWidth="1"/>
    <col min="3814" max="3815" width="11.140625" style="6" customWidth="1"/>
    <col min="3816" max="3816" width="12" style="6" customWidth="1"/>
    <col min="3817" max="3817" width="13.42578125" style="6" customWidth="1"/>
    <col min="3818" max="4063" width="9.140625" style="6"/>
    <col min="4064" max="4064" width="5.7109375" style="6" customWidth="1"/>
    <col min="4065" max="4065" width="25.85546875" style="6" customWidth="1"/>
    <col min="4066" max="4066" width="19" style="6" customWidth="1"/>
    <col min="4067" max="4068" width="9.42578125" style="6" customWidth="1"/>
    <col min="4069" max="4069" width="10.42578125" style="6" customWidth="1"/>
    <col min="4070" max="4071" width="11.140625" style="6" customWidth="1"/>
    <col min="4072" max="4072" width="12" style="6" customWidth="1"/>
    <col min="4073" max="4073" width="13.42578125" style="6" customWidth="1"/>
    <col min="4074" max="4319" width="9.140625" style="6"/>
    <col min="4320" max="4320" width="5.7109375" style="6" customWidth="1"/>
    <col min="4321" max="4321" width="25.85546875" style="6" customWidth="1"/>
    <col min="4322" max="4322" width="19" style="6" customWidth="1"/>
    <col min="4323" max="4324" width="9.42578125" style="6" customWidth="1"/>
    <col min="4325" max="4325" width="10.42578125" style="6" customWidth="1"/>
    <col min="4326" max="4327" width="11.140625" style="6" customWidth="1"/>
    <col min="4328" max="4328" width="12" style="6" customWidth="1"/>
    <col min="4329" max="4329" width="13.42578125" style="6" customWidth="1"/>
    <col min="4330" max="4575" width="9.140625" style="6"/>
    <col min="4576" max="4576" width="5.7109375" style="6" customWidth="1"/>
    <col min="4577" max="4577" width="25.85546875" style="6" customWidth="1"/>
    <col min="4578" max="4578" width="19" style="6" customWidth="1"/>
    <col min="4579" max="4580" width="9.42578125" style="6" customWidth="1"/>
    <col min="4581" max="4581" width="10.42578125" style="6" customWidth="1"/>
    <col min="4582" max="4583" width="11.140625" style="6" customWidth="1"/>
    <col min="4584" max="4584" width="12" style="6" customWidth="1"/>
    <col min="4585" max="4585" width="13.42578125" style="6" customWidth="1"/>
    <col min="4586" max="4831" width="9.140625" style="6"/>
    <col min="4832" max="4832" width="5.7109375" style="6" customWidth="1"/>
    <col min="4833" max="4833" width="25.85546875" style="6" customWidth="1"/>
    <col min="4834" max="4834" width="19" style="6" customWidth="1"/>
    <col min="4835" max="4836" width="9.42578125" style="6" customWidth="1"/>
    <col min="4837" max="4837" width="10.42578125" style="6" customWidth="1"/>
    <col min="4838" max="4839" width="11.140625" style="6" customWidth="1"/>
    <col min="4840" max="4840" width="12" style="6" customWidth="1"/>
    <col min="4841" max="4841" width="13.42578125" style="6" customWidth="1"/>
    <col min="4842" max="5087" width="9.140625" style="6"/>
    <col min="5088" max="5088" width="5.7109375" style="6" customWidth="1"/>
    <col min="5089" max="5089" width="25.85546875" style="6" customWidth="1"/>
    <col min="5090" max="5090" width="19" style="6" customWidth="1"/>
    <col min="5091" max="5092" width="9.42578125" style="6" customWidth="1"/>
    <col min="5093" max="5093" width="10.42578125" style="6" customWidth="1"/>
    <col min="5094" max="5095" width="11.140625" style="6" customWidth="1"/>
    <col min="5096" max="5096" width="12" style="6" customWidth="1"/>
    <col min="5097" max="5097" width="13.42578125" style="6" customWidth="1"/>
    <col min="5098" max="5343" width="9.140625" style="6"/>
    <col min="5344" max="5344" width="5.7109375" style="6" customWidth="1"/>
    <col min="5345" max="5345" width="25.85546875" style="6" customWidth="1"/>
    <col min="5346" max="5346" width="19" style="6" customWidth="1"/>
    <col min="5347" max="5348" width="9.42578125" style="6" customWidth="1"/>
    <col min="5349" max="5349" width="10.42578125" style="6" customWidth="1"/>
    <col min="5350" max="5351" width="11.140625" style="6" customWidth="1"/>
    <col min="5352" max="5352" width="12" style="6" customWidth="1"/>
    <col min="5353" max="5353" width="13.42578125" style="6" customWidth="1"/>
    <col min="5354" max="5599" width="9.140625" style="6"/>
    <col min="5600" max="5600" width="5.7109375" style="6" customWidth="1"/>
    <col min="5601" max="5601" width="25.85546875" style="6" customWidth="1"/>
    <col min="5602" max="5602" width="19" style="6" customWidth="1"/>
    <col min="5603" max="5604" width="9.42578125" style="6" customWidth="1"/>
    <col min="5605" max="5605" width="10.42578125" style="6" customWidth="1"/>
    <col min="5606" max="5607" width="11.140625" style="6" customWidth="1"/>
    <col min="5608" max="5608" width="12" style="6" customWidth="1"/>
    <col min="5609" max="5609" width="13.42578125" style="6" customWidth="1"/>
    <col min="5610" max="5855" width="9.140625" style="6"/>
    <col min="5856" max="5856" width="5.7109375" style="6" customWidth="1"/>
    <col min="5857" max="5857" width="25.85546875" style="6" customWidth="1"/>
    <col min="5858" max="5858" width="19" style="6" customWidth="1"/>
    <col min="5859" max="5860" width="9.42578125" style="6" customWidth="1"/>
    <col min="5861" max="5861" width="10.42578125" style="6" customWidth="1"/>
    <col min="5862" max="5863" width="11.140625" style="6" customWidth="1"/>
    <col min="5864" max="5864" width="12" style="6" customWidth="1"/>
    <col min="5865" max="5865" width="13.42578125" style="6" customWidth="1"/>
    <col min="5866" max="6111" width="9.140625" style="6"/>
    <col min="6112" max="6112" width="5.7109375" style="6" customWidth="1"/>
    <col min="6113" max="6113" width="25.85546875" style="6" customWidth="1"/>
    <col min="6114" max="6114" width="19" style="6" customWidth="1"/>
    <col min="6115" max="6116" width="9.42578125" style="6" customWidth="1"/>
    <col min="6117" max="6117" width="10.42578125" style="6" customWidth="1"/>
    <col min="6118" max="6119" width="11.140625" style="6" customWidth="1"/>
    <col min="6120" max="6120" width="12" style="6" customWidth="1"/>
    <col min="6121" max="6121" width="13.42578125" style="6" customWidth="1"/>
    <col min="6122" max="6367" width="9.140625" style="6"/>
    <col min="6368" max="6368" width="5.7109375" style="6" customWidth="1"/>
    <col min="6369" max="6369" width="25.85546875" style="6" customWidth="1"/>
    <col min="6370" max="6370" width="19" style="6" customWidth="1"/>
    <col min="6371" max="6372" width="9.42578125" style="6" customWidth="1"/>
    <col min="6373" max="6373" width="10.42578125" style="6" customWidth="1"/>
    <col min="6374" max="6375" width="11.140625" style="6" customWidth="1"/>
    <col min="6376" max="6376" width="12" style="6" customWidth="1"/>
    <col min="6377" max="6377" width="13.42578125" style="6" customWidth="1"/>
    <col min="6378" max="6623" width="9.140625" style="6"/>
    <col min="6624" max="6624" width="5.7109375" style="6" customWidth="1"/>
    <col min="6625" max="6625" width="25.85546875" style="6" customWidth="1"/>
    <col min="6626" max="6626" width="19" style="6" customWidth="1"/>
    <col min="6627" max="6628" width="9.42578125" style="6" customWidth="1"/>
    <col min="6629" max="6629" width="10.42578125" style="6" customWidth="1"/>
    <col min="6630" max="6631" width="11.140625" style="6" customWidth="1"/>
    <col min="6632" max="6632" width="12" style="6" customWidth="1"/>
    <col min="6633" max="6633" width="13.42578125" style="6" customWidth="1"/>
    <col min="6634" max="6879" width="9.140625" style="6"/>
    <col min="6880" max="6880" width="5.7109375" style="6" customWidth="1"/>
    <col min="6881" max="6881" width="25.85546875" style="6" customWidth="1"/>
    <col min="6882" max="6882" width="19" style="6" customWidth="1"/>
    <col min="6883" max="6884" width="9.42578125" style="6" customWidth="1"/>
    <col min="6885" max="6885" width="10.42578125" style="6" customWidth="1"/>
    <col min="6886" max="6887" width="11.140625" style="6" customWidth="1"/>
    <col min="6888" max="6888" width="12" style="6" customWidth="1"/>
    <col min="6889" max="6889" width="13.42578125" style="6" customWidth="1"/>
    <col min="6890" max="7135" width="9.140625" style="6"/>
    <col min="7136" max="7136" width="5.7109375" style="6" customWidth="1"/>
    <col min="7137" max="7137" width="25.85546875" style="6" customWidth="1"/>
    <col min="7138" max="7138" width="19" style="6" customWidth="1"/>
    <col min="7139" max="7140" width="9.42578125" style="6" customWidth="1"/>
    <col min="7141" max="7141" width="10.42578125" style="6" customWidth="1"/>
    <col min="7142" max="7143" width="11.140625" style="6" customWidth="1"/>
    <col min="7144" max="7144" width="12" style="6" customWidth="1"/>
    <col min="7145" max="7145" width="13.42578125" style="6" customWidth="1"/>
    <col min="7146" max="7391" width="9.140625" style="6"/>
    <col min="7392" max="7392" width="5.7109375" style="6" customWidth="1"/>
    <col min="7393" max="7393" width="25.85546875" style="6" customWidth="1"/>
    <col min="7394" max="7394" width="19" style="6" customWidth="1"/>
    <col min="7395" max="7396" width="9.42578125" style="6" customWidth="1"/>
    <col min="7397" max="7397" width="10.42578125" style="6" customWidth="1"/>
    <col min="7398" max="7399" width="11.140625" style="6" customWidth="1"/>
    <col min="7400" max="7400" width="12" style="6" customWidth="1"/>
    <col min="7401" max="7401" width="13.42578125" style="6" customWidth="1"/>
    <col min="7402" max="7647" width="9.140625" style="6"/>
    <col min="7648" max="7648" width="5.7109375" style="6" customWidth="1"/>
    <col min="7649" max="7649" width="25.85546875" style="6" customWidth="1"/>
    <col min="7650" max="7650" width="19" style="6" customWidth="1"/>
    <col min="7651" max="7652" width="9.42578125" style="6" customWidth="1"/>
    <col min="7653" max="7653" width="10.42578125" style="6" customWidth="1"/>
    <col min="7654" max="7655" width="11.140625" style="6" customWidth="1"/>
    <col min="7656" max="7656" width="12" style="6" customWidth="1"/>
    <col min="7657" max="7657" width="13.42578125" style="6" customWidth="1"/>
    <col min="7658" max="7903" width="9.140625" style="6"/>
    <col min="7904" max="7904" width="5.7109375" style="6" customWidth="1"/>
    <col min="7905" max="7905" width="25.85546875" style="6" customWidth="1"/>
    <col min="7906" max="7906" width="19" style="6" customWidth="1"/>
    <col min="7907" max="7908" width="9.42578125" style="6" customWidth="1"/>
    <col min="7909" max="7909" width="10.42578125" style="6" customWidth="1"/>
    <col min="7910" max="7911" width="11.140625" style="6" customWidth="1"/>
    <col min="7912" max="7912" width="12" style="6" customWidth="1"/>
    <col min="7913" max="7913" width="13.42578125" style="6" customWidth="1"/>
    <col min="7914" max="8159" width="9.140625" style="6"/>
    <col min="8160" max="8160" width="5.7109375" style="6" customWidth="1"/>
    <col min="8161" max="8161" width="25.85546875" style="6" customWidth="1"/>
    <col min="8162" max="8162" width="19" style="6" customWidth="1"/>
    <col min="8163" max="8164" width="9.42578125" style="6" customWidth="1"/>
    <col min="8165" max="8165" width="10.42578125" style="6" customWidth="1"/>
    <col min="8166" max="8167" width="11.140625" style="6" customWidth="1"/>
    <col min="8168" max="8168" width="12" style="6" customWidth="1"/>
    <col min="8169" max="8169" width="13.42578125" style="6" customWidth="1"/>
    <col min="8170" max="8415" width="9.140625" style="6"/>
    <col min="8416" max="8416" width="5.7109375" style="6" customWidth="1"/>
    <col min="8417" max="8417" width="25.85546875" style="6" customWidth="1"/>
    <col min="8418" max="8418" width="19" style="6" customWidth="1"/>
    <col min="8419" max="8420" width="9.42578125" style="6" customWidth="1"/>
    <col min="8421" max="8421" width="10.42578125" style="6" customWidth="1"/>
    <col min="8422" max="8423" width="11.140625" style="6" customWidth="1"/>
    <col min="8424" max="8424" width="12" style="6" customWidth="1"/>
    <col min="8425" max="8425" width="13.42578125" style="6" customWidth="1"/>
    <col min="8426" max="8671" width="9.140625" style="6"/>
    <col min="8672" max="8672" width="5.7109375" style="6" customWidth="1"/>
    <col min="8673" max="8673" width="25.85546875" style="6" customWidth="1"/>
    <col min="8674" max="8674" width="19" style="6" customWidth="1"/>
    <col min="8675" max="8676" width="9.42578125" style="6" customWidth="1"/>
    <col min="8677" max="8677" width="10.42578125" style="6" customWidth="1"/>
    <col min="8678" max="8679" width="11.140625" style="6" customWidth="1"/>
    <col min="8680" max="8680" width="12" style="6" customWidth="1"/>
    <col min="8681" max="8681" width="13.42578125" style="6" customWidth="1"/>
    <col min="8682" max="8927" width="9.140625" style="6"/>
    <col min="8928" max="8928" width="5.7109375" style="6" customWidth="1"/>
    <col min="8929" max="8929" width="25.85546875" style="6" customWidth="1"/>
    <col min="8930" max="8930" width="19" style="6" customWidth="1"/>
    <col min="8931" max="8932" width="9.42578125" style="6" customWidth="1"/>
    <col min="8933" max="8933" width="10.42578125" style="6" customWidth="1"/>
    <col min="8934" max="8935" width="11.140625" style="6" customWidth="1"/>
    <col min="8936" max="8936" width="12" style="6" customWidth="1"/>
    <col min="8937" max="8937" width="13.42578125" style="6" customWidth="1"/>
    <col min="8938" max="9183" width="9.140625" style="6"/>
    <col min="9184" max="9184" width="5.7109375" style="6" customWidth="1"/>
    <col min="9185" max="9185" width="25.85546875" style="6" customWidth="1"/>
    <col min="9186" max="9186" width="19" style="6" customWidth="1"/>
    <col min="9187" max="9188" width="9.42578125" style="6" customWidth="1"/>
    <col min="9189" max="9189" width="10.42578125" style="6" customWidth="1"/>
    <col min="9190" max="9191" width="11.140625" style="6" customWidth="1"/>
    <col min="9192" max="9192" width="12" style="6" customWidth="1"/>
    <col min="9193" max="9193" width="13.42578125" style="6" customWidth="1"/>
    <col min="9194" max="9439" width="9.140625" style="6"/>
    <col min="9440" max="9440" width="5.7109375" style="6" customWidth="1"/>
    <col min="9441" max="9441" width="25.85546875" style="6" customWidth="1"/>
    <col min="9442" max="9442" width="19" style="6" customWidth="1"/>
    <col min="9443" max="9444" width="9.42578125" style="6" customWidth="1"/>
    <col min="9445" max="9445" width="10.42578125" style="6" customWidth="1"/>
    <col min="9446" max="9447" width="11.140625" style="6" customWidth="1"/>
    <col min="9448" max="9448" width="12" style="6" customWidth="1"/>
    <col min="9449" max="9449" width="13.42578125" style="6" customWidth="1"/>
    <col min="9450" max="9695" width="9.140625" style="6"/>
    <col min="9696" max="9696" width="5.7109375" style="6" customWidth="1"/>
    <col min="9697" max="9697" width="25.85546875" style="6" customWidth="1"/>
    <col min="9698" max="9698" width="19" style="6" customWidth="1"/>
    <col min="9699" max="9700" width="9.42578125" style="6" customWidth="1"/>
    <col min="9701" max="9701" width="10.42578125" style="6" customWidth="1"/>
    <col min="9702" max="9703" width="11.140625" style="6" customWidth="1"/>
    <col min="9704" max="9704" width="12" style="6" customWidth="1"/>
    <col min="9705" max="9705" width="13.42578125" style="6" customWidth="1"/>
    <col min="9706" max="9951" width="9.140625" style="6"/>
    <col min="9952" max="9952" width="5.7109375" style="6" customWidth="1"/>
    <col min="9953" max="9953" width="25.85546875" style="6" customWidth="1"/>
    <col min="9954" max="9954" width="19" style="6" customWidth="1"/>
    <col min="9955" max="9956" width="9.42578125" style="6" customWidth="1"/>
    <col min="9957" max="9957" width="10.42578125" style="6" customWidth="1"/>
    <col min="9958" max="9959" width="11.140625" style="6" customWidth="1"/>
    <col min="9960" max="9960" width="12" style="6" customWidth="1"/>
    <col min="9961" max="9961" width="13.42578125" style="6" customWidth="1"/>
    <col min="9962" max="10207" width="9.140625" style="6"/>
    <col min="10208" max="10208" width="5.7109375" style="6" customWidth="1"/>
    <col min="10209" max="10209" width="25.85546875" style="6" customWidth="1"/>
    <col min="10210" max="10210" width="19" style="6" customWidth="1"/>
    <col min="10211" max="10212" width="9.42578125" style="6" customWidth="1"/>
    <col min="10213" max="10213" width="10.42578125" style="6" customWidth="1"/>
    <col min="10214" max="10215" width="11.140625" style="6" customWidth="1"/>
    <col min="10216" max="10216" width="12" style="6" customWidth="1"/>
    <col min="10217" max="10217" width="13.42578125" style="6" customWidth="1"/>
    <col min="10218" max="10463" width="9.140625" style="6"/>
    <col min="10464" max="10464" width="5.7109375" style="6" customWidth="1"/>
    <col min="10465" max="10465" width="25.85546875" style="6" customWidth="1"/>
    <col min="10466" max="10466" width="19" style="6" customWidth="1"/>
    <col min="10467" max="10468" width="9.42578125" style="6" customWidth="1"/>
    <col min="10469" max="10469" width="10.42578125" style="6" customWidth="1"/>
    <col min="10470" max="10471" width="11.140625" style="6" customWidth="1"/>
    <col min="10472" max="10472" width="12" style="6" customWidth="1"/>
    <col min="10473" max="10473" width="13.42578125" style="6" customWidth="1"/>
    <col min="10474" max="10719" width="9.140625" style="6"/>
    <col min="10720" max="10720" width="5.7109375" style="6" customWidth="1"/>
    <col min="10721" max="10721" width="25.85546875" style="6" customWidth="1"/>
    <col min="10722" max="10722" width="19" style="6" customWidth="1"/>
    <col min="10723" max="10724" width="9.42578125" style="6" customWidth="1"/>
    <col min="10725" max="10725" width="10.42578125" style="6" customWidth="1"/>
    <col min="10726" max="10727" width="11.140625" style="6" customWidth="1"/>
    <col min="10728" max="10728" width="12" style="6" customWidth="1"/>
    <col min="10729" max="10729" width="13.42578125" style="6" customWidth="1"/>
    <col min="10730" max="10975" width="9.140625" style="6"/>
    <col min="10976" max="10976" width="5.7109375" style="6" customWidth="1"/>
    <col min="10977" max="10977" width="25.85546875" style="6" customWidth="1"/>
    <col min="10978" max="10978" width="19" style="6" customWidth="1"/>
    <col min="10979" max="10980" width="9.42578125" style="6" customWidth="1"/>
    <col min="10981" max="10981" width="10.42578125" style="6" customWidth="1"/>
    <col min="10982" max="10983" width="11.140625" style="6" customWidth="1"/>
    <col min="10984" max="10984" width="12" style="6" customWidth="1"/>
    <col min="10985" max="10985" width="13.42578125" style="6" customWidth="1"/>
    <col min="10986" max="11231" width="9.140625" style="6"/>
    <col min="11232" max="11232" width="5.7109375" style="6" customWidth="1"/>
    <col min="11233" max="11233" width="25.85546875" style="6" customWidth="1"/>
    <col min="11234" max="11234" width="19" style="6" customWidth="1"/>
    <col min="11235" max="11236" width="9.42578125" style="6" customWidth="1"/>
    <col min="11237" max="11237" width="10.42578125" style="6" customWidth="1"/>
    <col min="11238" max="11239" width="11.140625" style="6" customWidth="1"/>
    <col min="11240" max="11240" width="12" style="6" customWidth="1"/>
    <col min="11241" max="11241" width="13.42578125" style="6" customWidth="1"/>
    <col min="11242" max="11487" width="9.140625" style="6"/>
    <col min="11488" max="11488" width="5.7109375" style="6" customWidth="1"/>
    <col min="11489" max="11489" width="25.85546875" style="6" customWidth="1"/>
    <col min="11490" max="11490" width="19" style="6" customWidth="1"/>
    <col min="11491" max="11492" width="9.42578125" style="6" customWidth="1"/>
    <col min="11493" max="11493" width="10.42578125" style="6" customWidth="1"/>
    <col min="11494" max="11495" width="11.140625" style="6" customWidth="1"/>
    <col min="11496" max="11496" width="12" style="6" customWidth="1"/>
    <col min="11497" max="11497" width="13.42578125" style="6" customWidth="1"/>
    <col min="11498" max="11743" width="9.140625" style="6"/>
    <col min="11744" max="11744" width="5.7109375" style="6" customWidth="1"/>
    <col min="11745" max="11745" width="25.85546875" style="6" customWidth="1"/>
    <col min="11746" max="11746" width="19" style="6" customWidth="1"/>
    <col min="11747" max="11748" width="9.42578125" style="6" customWidth="1"/>
    <col min="11749" max="11749" width="10.42578125" style="6" customWidth="1"/>
    <col min="11750" max="11751" width="11.140625" style="6" customWidth="1"/>
    <col min="11752" max="11752" width="12" style="6" customWidth="1"/>
    <col min="11753" max="11753" width="13.42578125" style="6" customWidth="1"/>
    <col min="11754" max="11999" width="9.140625" style="6"/>
    <col min="12000" max="12000" width="5.7109375" style="6" customWidth="1"/>
    <col min="12001" max="12001" width="25.85546875" style="6" customWidth="1"/>
    <col min="12002" max="12002" width="19" style="6" customWidth="1"/>
    <col min="12003" max="12004" width="9.42578125" style="6" customWidth="1"/>
    <col min="12005" max="12005" width="10.42578125" style="6" customWidth="1"/>
    <col min="12006" max="12007" width="11.140625" style="6" customWidth="1"/>
    <col min="12008" max="12008" width="12" style="6" customWidth="1"/>
    <col min="12009" max="12009" width="13.42578125" style="6" customWidth="1"/>
    <col min="12010" max="12255" width="9.140625" style="6"/>
    <col min="12256" max="12256" width="5.7109375" style="6" customWidth="1"/>
    <col min="12257" max="12257" width="25.85546875" style="6" customWidth="1"/>
    <col min="12258" max="12258" width="19" style="6" customWidth="1"/>
    <col min="12259" max="12260" width="9.42578125" style="6" customWidth="1"/>
    <col min="12261" max="12261" width="10.42578125" style="6" customWidth="1"/>
    <col min="12262" max="12263" width="11.140625" style="6" customWidth="1"/>
    <col min="12264" max="12264" width="12" style="6" customWidth="1"/>
    <col min="12265" max="12265" width="13.42578125" style="6" customWidth="1"/>
    <col min="12266" max="12511" width="9.140625" style="6"/>
    <col min="12512" max="12512" width="5.7109375" style="6" customWidth="1"/>
    <col min="12513" max="12513" width="25.85546875" style="6" customWidth="1"/>
    <col min="12514" max="12514" width="19" style="6" customWidth="1"/>
    <col min="12515" max="12516" width="9.42578125" style="6" customWidth="1"/>
    <col min="12517" max="12517" width="10.42578125" style="6" customWidth="1"/>
    <col min="12518" max="12519" width="11.140625" style="6" customWidth="1"/>
    <col min="12520" max="12520" width="12" style="6" customWidth="1"/>
    <col min="12521" max="12521" width="13.42578125" style="6" customWidth="1"/>
    <col min="12522" max="12767" width="9.140625" style="6"/>
    <col min="12768" max="12768" width="5.7109375" style="6" customWidth="1"/>
    <col min="12769" max="12769" width="25.85546875" style="6" customWidth="1"/>
    <col min="12770" max="12770" width="19" style="6" customWidth="1"/>
    <col min="12771" max="12772" width="9.42578125" style="6" customWidth="1"/>
    <col min="12773" max="12773" width="10.42578125" style="6" customWidth="1"/>
    <col min="12774" max="12775" width="11.140625" style="6" customWidth="1"/>
    <col min="12776" max="12776" width="12" style="6" customWidth="1"/>
    <col min="12777" max="12777" width="13.42578125" style="6" customWidth="1"/>
    <col min="12778" max="13023" width="9.140625" style="6"/>
    <col min="13024" max="13024" width="5.7109375" style="6" customWidth="1"/>
    <col min="13025" max="13025" width="25.85546875" style="6" customWidth="1"/>
    <col min="13026" max="13026" width="19" style="6" customWidth="1"/>
    <col min="13027" max="13028" width="9.42578125" style="6" customWidth="1"/>
    <col min="13029" max="13029" width="10.42578125" style="6" customWidth="1"/>
    <col min="13030" max="13031" width="11.140625" style="6" customWidth="1"/>
    <col min="13032" max="13032" width="12" style="6" customWidth="1"/>
    <col min="13033" max="13033" width="13.42578125" style="6" customWidth="1"/>
    <col min="13034" max="13279" width="9.140625" style="6"/>
    <col min="13280" max="13280" width="5.7109375" style="6" customWidth="1"/>
    <col min="13281" max="13281" width="25.85546875" style="6" customWidth="1"/>
    <col min="13282" max="13282" width="19" style="6" customWidth="1"/>
    <col min="13283" max="13284" width="9.42578125" style="6" customWidth="1"/>
    <col min="13285" max="13285" width="10.42578125" style="6" customWidth="1"/>
    <col min="13286" max="13287" width="11.140625" style="6" customWidth="1"/>
    <col min="13288" max="13288" width="12" style="6" customWidth="1"/>
    <col min="13289" max="13289" width="13.42578125" style="6" customWidth="1"/>
    <col min="13290" max="13535" width="9.140625" style="6"/>
    <col min="13536" max="13536" width="5.7109375" style="6" customWidth="1"/>
    <col min="13537" max="13537" width="25.85546875" style="6" customWidth="1"/>
    <col min="13538" max="13538" width="19" style="6" customWidth="1"/>
    <col min="13539" max="13540" width="9.42578125" style="6" customWidth="1"/>
    <col min="13541" max="13541" width="10.42578125" style="6" customWidth="1"/>
    <col min="13542" max="13543" width="11.140625" style="6" customWidth="1"/>
    <col min="13544" max="13544" width="12" style="6" customWidth="1"/>
    <col min="13545" max="13545" width="13.42578125" style="6" customWidth="1"/>
    <col min="13546" max="13791" width="9.140625" style="6"/>
    <col min="13792" max="13792" width="5.7109375" style="6" customWidth="1"/>
    <col min="13793" max="13793" width="25.85546875" style="6" customWidth="1"/>
    <col min="13794" max="13794" width="19" style="6" customWidth="1"/>
    <col min="13795" max="13796" width="9.42578125" style="6" customWidth="1"/>
    <col min="13797" max="13797" width="10.42578125" style="6" customWidth="1"/>
    <col min="13798" max="13799" width="11.140625" style="6" customWidth="1"/>
    <col min="13800" max="13800" width="12" style="6" customWidth="1"/>
    <col min="13801" max="13801" width="13.42578125" style="6" customWidth="1"/>
    <col min="13802" max="14047" width="9.140625" style="6"/>
    <col min="14048" max="14048" width="5.7109375" style="6" customWidth="1"/>
    <col min="14049" max="14049" width="25.85546875" style="6" customWidth="1"/>
    <col min="14050" max="14050" width="19" style="6" customWidth="1"/>
    <col min="14051" max="14052" width="9.42578125" style="6" customWidth="1"/>
    <col min="14053" max="14053" width="10.42578125" style="6" customWidth="1"/>
    <col min="14054" max="14055" width="11.140625" style="6" customWidth="1"/>
    <col min="14056" max="14056" width="12" style="6" customWidth="1"/>
    <col min="14057" max="14057" width="13.42578125" style="6" customWidth="1"/>
    <col min="14058" max="14303" width="9.140625" style="6"/>
    <col min="14304" max="14304" width="5.7109375" style="6" customWidth="1"/>
    <col min="14305" max="14305" width="25.85546875" style="6" customWidth="1"/>
    <col min="14306" max="14306" width="19" style="6" customWidth="1"/>
    <col min="14307" max="14308" width="9.42578125" style="6" customWidth="1"/>
    <col min="14309" max="14309" width="10.42578125" style="6" customWidth="1"/>
    <col min="14310" max="14311" width="11.140625" style="6" customWidth="1"/>
    <col min="14312" max="14312" width="12" style="6" customWidth="1"/>
    <col min="14313" max="14313" width="13.42578125" style="6" customWidth="1"/>
    <col min="14314" max="14559" width="9.140625" style="6"/>
    <col min="14560" max="14560" width="5.7109375" style="6" customWidth="1"/>
    <col min="14561" max="14561" width="25.85546875" style="6" customWidth="1"/>
    <col min="14562" max="14562" width="19" style="6" customWidth="1"/>
    <col min="14563" max="14564" width="9.42578125" style="6" customWidth="1"/>
    <col min="14565" max="14565" width="10.42578125" style="6" customWidth="1"/>
    <col min="14566" max="14567" width="11.140625" style="6" customWidth="1"/>
    <col min="14568" max="14568" width="12" style="6" customWidth="1"/>
    <col min="14569" max="14569" width="13.42578125" style="6" customWidth="1"/>
    <col min="14570" max="14815" width="9.140625" style="6"/>
    <col min="14816" max="14816" width="5.7109375" style="6" customWidth="1"/>
    <col min="14817" max="14817" width="25.85546875" style="6" customWidth="1"/>
    <col min="14818" max="14818" width="19" style="6" customWidth="1"/>
    <col min="14819" max="14820" width="9.42578125" style="6" customWidth="1"/>
    <col min="14821" max="14821" width="10.42578125" style="6" customWidth="1"/>
    <col min="14822" max="14823" width="11.140625" style="6" customWidth="1"/>
    <col min="14824" max="14824" width="12" style="6" customWidth="1"/>
    <col min="14825" max="14825" width="13.42578125" style="6" customWidth="1"/>
    <col min="14826" max="15071" width="9.140625" style="6"/>
    <col min="15072" max="15072" width="5.7109375" style="6" customWidth="1"/>
    <col min="15073" max="15073" width="25.85546875" style="6" customWidth="1"/>
    <col min="15074" max="15074" width="19" style="6" customWidth="1"/>
    <col min="15075" max="15076" width="9.42578125" style="6" customWidth="1"/>
    <col min="15077" max="15077" width="10.42578125" style="6" customWidth="1"/>
    <col min="15078" max="15079" width="11.140625" style="6" customWidth="1"/>
    <col min="15080" max="15080" width="12" style="6" customWidth="1"/>
    <col min="15081" max="15081" width="13.42578125" style="6" customWidth="1"/>
    <col min="15082" max="15327" width="9.140625" style="6"/>
    <col min="15328" max="15328" width="5.7109375" style="6" customWidth="1"/>
    <col min="15329" max="15329" width="25.85546875" style="6" customWidth="1"/>
    <col min="15330" max="15330" width="19" style="6" customWidth="1"/>
    <col min="15331" max="15332" width="9.42578125" style="6" customWidth="1"/>
    <col min="15333" max="15333" width="10.42578125" style="6" customWidth="1"/>
    <col min="15334" max="15335" width="11.140625" style="6" customWidth="1"/>
    <col min="15336" max="15336" width="12" style="6" customWidth="1"/>
    <col min="15337" max="15337" width="13.42578125" style="6" customWidth="1"/>
    <col min="15338" max="15583" width="9.140625" style="6"/>
    <col min="15584" max="15584" width="5.7109375" style="6" customWidth="1"/>
    <col min="15585" max="15585" width="25.85546875" style="6" customWidth="1"/>
    <col min="15586" max="15586" width="19" style="6" customWidth="1"/>
    <col min="15587" max="15588" width="9.42578125" style="6" customWidth="1"/>
    <col min="15589" max="15589" width="10.42578125" style="6" customWidth="1"/>
    <col min="15590" max="15591" width="11.140625" style="6" customWidth="1"/>
    <col min="15592" max="15592" width="12" style="6" customWidth="1"/>
    <col min="15593" max="15593" width="13.42578125" style="6" customWidth="1"/>
    <col min="15594" max="15839" width="9.140625" style="6"/>
    <col min="15840" max="15840" width="5.7109375" style="6" customWidth="1"/>
    <col min="15841" max="15841" width="25.85546875" style="6" customWidth="1"/>
    <col min="15842" max="15842" width="19" style="6" customWidth="1"/>
    <col min="15843" max="15844" width="9.42578125" style="6" customWidth="1"/>
    <col min="15845" max="15845" width="10.42578125" style="6" customWidth="1"/>
    <col min="15846" max="15847" width="11.140625" style="6" customWidth="1"/>
    <col min="15848" max="15848" width="12" style="6" customWidth="1"/>
    <col min="15849" max="15849" width="13.42578125" style="6" customWidth="1"/>
    <col min="15850" max="16095" width="9.140625" style="6"/>
    <col min="16096" max="16096" width="5.7109375" style="6" customWidth="1"/>
    <col min="16097" max="16097" width="25.85546875" style="6" customWidth="1"/>
    <col min="16098" max="16098" width="19" style="6" customWidth="1"/>
    <col min="16099" max="16100" width="9.42578125" style="6" customWidth="1"/>
    <col min="16101" max="16101" width="10.42578125" style="6" customWidth="1"/>
    <col min="16102" max="16103" width="11.140625" style="6" customWidth="1"/>
    <col min="16104" max="16104" width="12" style="6" customWidth="1"/>
    <col min="16105" max="16105" width="13.42578125" style="6" customWidth="1"/>
    <col min="16106" max="16384" width="9.140625" style="6"/>
  </cols>
  <sheetData>
    <row r="1" spans="1:10" ht="15" x14ac:dyDescent="0.25">
      <c r="A1" s="39"/>
      <c r="B1" s="40"/>
      <c r="C1" s="39"/>
      <c r="D1" s="39"/>
      <c r="E1" s="39"/>
      <c r="F1" s="41"/>
      <c r="G1" s="39"/>
      <c r="H1" s="42"/>
      <c r="I1" s="43" t="s">
        <v>34</v>
      </c>
    </row>
    <row r="2" spans="1:10" ht="18.75" x14ac:dyDescent="0.3">
      <c r="A2" s="39"/>
      <c r="B2" s="2" t="s">
        <v>8</v>
      </c>
      <c r="C2" s="39"/>
      <c r="D2" s="39"/>
      <c r="E2" s="39"/>
      <c r="F2" s="41"/>
      <c r="G2" s="39"/>
      <c r="H2" s="39"/>
      <c r="I2" s="39"/>
    </row>
    <row r="3" spans="1:10" x14ac:dyDescent="0.2">
      <c r="A3" s="39"/>
      <c r="B3" s="40"/>
      <c r="C3" s="39"/>
      <c r="D3" s="39"/>
      <c r="E3" s="39"/>
      <c r="F3" s="41"/>
      <c r="G3" s="39"/>
      <c r="H3" s="39"/>
      <c r="I3" s="39"/>
    </row>
    <row r="4" spans="1:10" ht="40.5" customHeight="1" x14ac:dyDescent="0.2">
      <c r="A4" s="119" t="s">
        <v>63</v>
      </c>
      <c r="B4" s="119"/>
      <c r="C4" s="119"/>
      <c r="D4" s="119"/>
      <c r="E4" s="119"/>
      <c r="F4" s="119"/>
      <c r="G4" s="119"/>
      <c r="H4" s="119"/>
      <c r="I4" s="119"/>
    </row>
    <row r="5" spans="1:10" s="7" customFormat="1" ht="15.75" x14ac:dyDescent="0.2">
      <c r="A5" s="11"/>
      <c r="B5" s="11"/>
      <c r="C5" s="11"/>
      <c r="D5" s="11"/>
      <c r="E5" s="11"/>
      <c r="F5" s="11"/>
      <c r="G5" s="11"/>
      <c r="H5" s="11"/>
      <c r="I5" s="11"/>
      <c r="J5" s="6"/>
    </row>
    <row r="6" spans="1:10" s="8" customFormat="1" ht="51" x14ac:dyDescent="0.2">
      <c r="A6" s="12" t="s">
        <v>52</v>
      </c>
      <c r="B6" s="13" t="s">
        <v>1</v>
      </c>
      <c r="C6" s="13" t="s">
        <v>2</v>
      </c>
      <c r="D6" s="13" t="s">
        <v>59</v>
      </c>
      <c r="E6" s="13" t="s">
        <v>3</v>
      </c>
      <c r="F6" s="13" t="s">
        <v>4</v>
      </c>
      <c r="G6" s="14" t="s">
        <v>5</v>
      </c>
      <c r="H6" s="15" t="s">
        <v>6</v>
      </c>
      <c r="I6" s="16" t="s">
        <v>7</v>
      </c>
      <c r="J6" s="98" t="s">
        <v>38</v>
      </c>
    </row>
    <row r="7" spans="1:10" s="9" customFormat="1" x14ac:dyDescent="0.2">
      <c r="A7" s="120" t="s">
        <v>13</v>
      </c>
      <c r="B7" s="120"/>
      <c r="C7" s="120"/>
      <c r="D7" s="100"/>
      <c r="E7" s="100"/>
      <c r="F7" s="91">
        <f>SUM(F8:F39)</f>
        <v>678</v>
      </c>
      <c r="G7" s="91">
        <f>SUM(G8:G39)</f>
        <v>12954.390000000001</v>
      </c>
      <c r="H7" s="91">
        <f>SUM(H8:H39)</f>
        <v>3055.9300000000007</v>
      </c>
      <c r="I7" s="91">
        <f>SUM(I8:I39)</f>
        <v>16010.320000000003</v>
      </c>
      <c r="J7" s="101"/>
    </row>
    <row r="8" spans="1:10" s="10" customFormat="1" ht="25.5" x14ac:dyDescent="0.2">
      <c r="A8" s="77">
        <v>1</v>
      </c>
      <c r="B8" s="78" t="s">
        <v>9</v>
      </c>
      <c r="C8" s="90" t="s">
        <v>40</v>
      </c>
      <c r="D8" s="92">
        <v>2345</v>
      </c>
      <c r="E8" s="102">
        <v>15.4275</v>
      </c>
      <c r="F8" s="82">
        <v>4</v>
      </c>
      <c r="G8" s="82">
        <v>123.42</v>
      </c>
      <c r="H8" s="94">
        <f>ROUND(G8*23.59%,2)</f>
        <v>29.11</v>
      </c>
      <c r="I8" s="93">
        <f t="shared" ref="I8:I20" si="0">G8+H8</f>
        <v>152.53</v>
      </c>
      <c r="J8" s="103"/>
    </row>
    <row r="9" spans="1:10" s="10" customFormat="1" ht="25.5" x14ac:dyDescent="0.2">
      <c r="A9" s="77">
        <v>2</v>
      </c>
      <c r="B9" s="78" t="s">
        <v>9</v>
      </c>
      <c r="C9" s="90" t="s">
        <v>41</v>
      </c>
      <c r="D9" s="92">
        <v>1509</v>
      </c>
      <c r="E9" s="102">
        <v>9.9275000000000002</v>
      </c>
      <c r="F9" s="82">
        <v>4</v>
      </c>
      <c r="G9" s="82">
        <v>79.42</v>
      </c>
      <c r="H9" s="94">
        <f t="shared" ref="H9:H39" si="1">ROUND(G9*23.59%,2)</f>
        <v>18.739999999999998</v>
      </c>
      <c r="I9" s="93">
        <f t="shared" si="0"/>
        <v>98.16</v>
      </c>
      <c r="J9" s="103"/>
    </row>
    <row r="10" spans="1:10" s="10" customFormat="1" ht="38.25" x14ac:dyDescent="0.2">
      <c r="A10" s="77">
        <v>3</v>
      </c>
      <c r="B10" s="78" t="s">
        <v>9</v>
      </c>
      <c r="C10" s="90" t="s">
        <v>14</v>
      </c>
      <c r="D10" s="92">
        <v>1048</v>
      </c>
      <c r="E10" s="102">
        <v>6.3006000000000002</v>
      </c>
      <c r="F10" s="82">
        <v>31</v>
      </c>
      <c r="G10" s="82">
        <v>390.64</v>
      </c>
      <c r="H10" s="94">
        <f t="shared" si="1"/>
        <v>92.15</v>
      </c>
      <c r="I10" s="93">
        <f t="shared" si="0"/>
        <v>482.78999999999996</v>
      </c>
      <c r="J10" s="103" t="s">
        <v>42</v>
      </c>
    </row>
    <row r="11" spans="1:10" s="10" customFormat="1" ht="38.25" x14ac:dyDescent="0.2">
      <c r="A11" s="77">
        <v>4</v>
      </c>
      <c r="B11" s="78" t="s">
        <v>9</v>
      </c>
      <c r="C11" s="90" t="s">
        <v>14</v>
      </c>
      <c r="D11" s="92">
        <v>1048</v>
      </c>
      <c r="E11" s="102">
        <v>6.3008000000000006</v>
      </c>
      <c r="F11" s="82">
        <v>25</v>
      </c>
      <c r="G11" s="82">
        <v>315.04000000000002</v>
      </c>
      <c r="H11" s="94">
        <f t="shared" si="1"/>
        <v>74.319999999999993</v>
      </c>
      <c r="I11" s="93">
        <f t="shared" si="0"/>
        <v>389.36</v>
      </c>
      <c r="J11" s="103" t="s">
        <v>42</v>
      </c>
    </row>
    <row r="12" spans="1:10" s="10" customFormat="1" ht="38.25" x14ac:dyDescent="0.2">
      <c r="A12" s="77">
        <v>5</v>
      </c>
      <c r="B12" s="78" t="s">
        <v>9</v>
      </c>
      <c r="C12" s="90" t="s">
        <v>14</v>
      </c>
      <c r="D12" s="92">
        <v>1048</v>
      </c>
      <c r="E12" s="102">
        <v>6.3006000000000002</v>
      </c>
      <c r="F12" s="82">
        <v>16</v>
      </c>
      <c r="G12" s="82">
        <v>201.62</v>
      </c>
      <c r="H12" s="94">
        <f t="shared" si="1"/>
        <v>47.56</v>
      </c>
      <c r="I12" s="93">
        <f t="shared" si="0"/>
        <v>249.18</v>
      </c>
      <c r="J12" s="103" t="s">
        <v>42</v>
      </c>
    </row>
    <row r="13" spans="1:10" s="10" customFormat="1" ht="38.25" x14ac:dyDescent="0.2">
      <c r="A13" s="77">
        <v>6</v>
      </c>
      <c r="B13" s="78" t="s">
        <v>9</v>
      </c>
      <c r="C13" s="90" t="s">
        <v>14</v>
      </c>
      <c r="D13" s="92">
        <v>1048</v>
      </c>
      <c r="E13" s="102">
        <v>6.3007499999999999</v>
      </c>
      <c r="F13" s="82">
        <v>20</v>
      </c>
      <c r="G13" s="82">
        <v>252.03</v>
      </c>
      <c r="H13" s="94">
        <f t="shared" si="1"/>
        <v>59.45</v>
      </c>
      <c r="I13" s="93">
        <f t="shared" si="0"/>
        <v>311.48</v>
      </c>
      <c r="J13" s="103" t="s">
        <v>42</v>
      </c>
    </row>
    <row r="14" spans="1:10" s="10" customFormat="1" ht="38.25" x14ac:dyDescent="0.2">
      <c r="A14" s="77">
        <v>7</v>
      </c>
      <c r="B14" s="78" t="s">
        <v>9</v>
      </c>
      <c r="C14" s="90" t="s">
        <v>14</v>
      </c>
      <c r="D14" s="92">
        <v>1048</v>
      </c>
      <c r="E14" s="102">
        <v>6.3006000000000002</v>
      </c>
      <c r="F14" s="82">
        <v>31</v>
      </c>
      <c r="G14" s="82">
        <v>390.64</v>
      </c>
      <c r="H14" s="94">
        <f t="shared" si="1"/>
        <v>92.15</v>
      </c>
      <c r="I14" s="93">
        <f t="shared" si="0"/>
        <v>482.78999999999996</v>
      </c>
      <c r="J14" s="103" t="s">
        <v>42</v>
      </c>
    </row>
    <row r="15" spans="1:10" s="10" customFormat="1" ht="38.25" x14ac:dyDescent="0.2">
      <c r="A15" s="77">
        <v>8</v>
      </c>
      <c r="B15" s="78" t="s">
        <v>9</v>
      </c>
      <c r="C15" s="90" t="s">
        <v>14</v>
      </c>
      <c r="D15" s="92">
        <v>1048</v>
      </c>
      <c r="E15" s="102">
        <v>6.3006000000000002</v>
      </c>
      <c r="F15" s="82">
        <v>16</v>
      </c>
      <c r="G15" s="82">
        <v>201.62</v>
      </c>
      <c r="H15" s="94">
        <f t="shared" si="1"/>
        <v>47.56</v>
      </c>
      <c r="I15" s="93">
        <f t="shared" si="0"/>
        <v>249.18</v>
      </c>
      <c r="J15" s="103" t="s">
        <v>42</v>
      </c>
    </row>
    <row r="16" spans="1:10" s="10" customFormat="1" ht="38.25" x14ac:dyDescent="0.2">
      <c r="A16" s="77">
        <v>9</v>
      </c>
      <c r="B16" s="78" t="s">
        <v>9</v>
      </c>
      <c r="C16" s="90" t="s">
        <v>14</v>
      </c>
      <c r="D16" s="92">
        <v>1048</v>
      </c>
      <c r="E16" s="102">
        <v>6.3006000000000002</v>
      </c>
      <c r="F16" s="82">
        <v>31</v>
      </c>
      <c r="G16" s="82">
        <v>390.64</v>
      </c>
      <c r="H16" s="94">
        <f t="shared" si="1"/>
        <v>92.15</v>
      </c>
      <c r="I16" s="93">
        <f t="shared" si="0"/>
        <v>482.78999999999996</v>
      </c>
      <c r="J16" s="103" t="s">
        <v>42</v>
      </c>
    </row>
    <row r="17" spans="1:12" s="10" customFormat="1" ht="38.25" x14ac:dyDescent="0.2">
      <c r="A17" s="77">
        <v>10</v>
      </c>
      <c r="B17" s="78" t="s">
        <v>9</v>
      </c>
      <c r="C17" s="90" t="s">
        <v>14</v>
      </c>
      <c r="D17" s="92">
        <v>1048</v>
      </c>
      <c r="E17" s="102">
        <v>6.3006000000000002</v>
      </c>
      <c r="F17" s="82">
        <v>8</v>
      </c>
      <c r="G17" s="82">
        <v>100.81</v>
      </c>
      <c r="H17" s="94">
        <f t="shared" si="1"/>
        <v>23.78</v>
      </c>
      <c r="I17" s="93">
        <f t="shared" si="0"/>
        <v>124.59</v>
      </c>
      <c r="J17" s="103" t="s">
        <v>42</v>
      </c>
    </row>
    <row r="18" spans="1:12" s="10" customFormat="1" ht="25.5" x14ac:dyDescent="0.2">
      <c r="A18" s="77">
        <v>11</v>
      </c>
      <c r="B18" s="78" t="s">
        <v>9</v>
      </c>
      <c r="C18" s="90" t="s">
        <v>43</v>
      </c>
      <c r="D18" s="92">
        <v>1248</v>
      </c>
      <c r="E18" s="102">
        <v>8.2110000000000003</v>
      </c>
      <c r="F18" s="82">
        <v>10</v>
      </c>
      <c r="G18" s="82">
        <v>164.22</v>
      </c>
      <c r="H18" s="94">
        <f t="shared" si="1"/>
        <v>38.74</v>
      </c>
      <c r="I18" s="93">
        <f t="shared" si="0"/>
        <v>202.96</v>
      </c>
      <c r="J18" s="103"/>
    </row>
    <row r="19" spans="1:12" s="10" customFormat="1" ht="25.5" x14ac:dyDescent="0.2">
      <c r="A19" s="77">
        <v>12</v>
      </c>
      <c r="B19" s="78" t="s">
        <v>9</v>
      </c>
      <c r="C19" s="90" t="s">
        <v>43</v>
      </c>
      <c r="D19" s="92">
        <v>1248</v>
      </c>
      <c r="E19" s="102">
        <v>8.2110000000000003</v>
      </c>
      <c r="F19" s="82">
        <v>10</v>
      </c>
      <c r="G19" s="82">
        <v>164.22</v>
      </c>
      <c r="H19" s="94">
        <f t="shared" si="1"/>
        <v>38.74</v>
      </c>
      <c r="I19" s="93">
        <f t="shared" si="0"/>
        <v>202.96</v>
      </c>
      <c r="J19" s="103"/>
    </row>
    <row r="20" spans="1:12" s="10" customFormat="1" x14ac:dyDescent="0.2">
      <c r="A20" s="77">
        <v>13</v>
      </c>
      <c r="B20" s="78" t="s">
        <v>11</v>
      </c>
      <c r="C20" s="90" t="s">
        <v>40</v>
      </c>
      <c r="D20" s="92">
        <v>2635</v>
      </c>
      <c r="E20" s="102">
        <v>17.336000000000002</v>
      </c>
      <c r="F20" s="82">
        <v>30</v>
      </c>
      <c r="G20" s="82">
        <v>1040.1600000000001</v>
      </c>
      <c r="H20" s="94">
        <f t="shared" si="1"/>
        <v>245.37</v>
      </c>
      <c r="I20" s="93">
        <f t="shared" si="0"/>
        <v>1285.5300000000002</v>
      </c>
      <c r="J20" s="103"/>
    </row>
    <row r="21" spans="1:12" ht="25.5" x14ac:dyDescent="0.2">
      <c r="A21" s="77">
        <v>14</v>
      </c>
      <c r="B21" s="78" t="s">
        <v>11</v>
      </c>
      <c r="C21" s="90" t="s">
        <v>41</v>
      </c>
      <c r="D21" s="92">
        <v>1885</v>
      </c>
      <c r="E21" s="102">
        <v>12.4009</v>
      </c>
      <c r="F21" s="82">
        <v>32</v>
      </c>
      <c r="G21" s="82">
        <v>793.66</v>
      </c>
      <c r="H21" s="94">
        <f t="shared" si="1"/>
        <v>187.22</v>
      </c>
      <c r="I21" s="93">
        <f>G21+H21</f>
        <v>980.88</v>
      </c>
      <c r="J21" s="103"/>
      <c r="L21" s="10"/>
    </row>
    <row r="22" spans="1:12" ht="25.5" x14ac:dyDescent="0.2">
      <c r="A22" s="77">
        <v>15</v>
      </c>
      <c r="B22" s="78" t="s">
        <v>11</v>
      </c>
      <c r="C22" s="90" t="s">
        <v>41</v>
      </c>
      <c r="D22" s="92">
        <v>1885</v>
      </c>
      <c r="E22" s="102">
        <v>12.401</v>
      </c>
      <c r="F22" s="82">
        <v>30</v>
      </c>
      <c r="G22" s="82">
        <v>744.06</v>
      </c>
      <c r="H22" s="94">
        <f t="shared" si="1"/>
        <v>175.52</v>
      </c>
      <c r="I22" s="93">
        <f>G22+H22</f>
        <v>919.57999999999993</v>
      </c>
      <c r="J22" s="103"/>
      <c r="L22" s="10"/>
    </row>
    <row r="23" spans="1:12" x14ac:dyDescent="0.2">
      <c r="A23" s="77">
        <v>16</v>
      </c>
      <c r="B23" s="78" t="s">
        <v>11</v>
      </c>
      <c r="C23" s="90" t="s">
        <v>44</v>
      </c>
      <c r="D23" s="92">
        <v>1248</v>
      </c>
      <c r="E23" s="102">
        <v>8.2109000000000005</v>
      </c>
      <c r="F23" s="82">
        <v>32</v>
      </c>
      <c r="G23" s="82">
        <v>525.5</v>
      </c>
      <c r="H23" s="94">
        <f t="shared" si="1"/>
        <v>123.97</v>
      </c>
      <c r="I23" s="93">
        <f t="shared" ref="I23:I34" si="2">G23+H23</f>
        <v>649.47</v>
      </c>
      <c r="J23" s="103"/>
      <c r="L23" s="10"/>
    </row>
    <row r="24" spans="1:12" x14ac:dyDescent="0.2">
      <c r="A24" s="77">
        <v>17</v>
      </c>
      <c r="B24" s="78" t="s">
        <v>11</v>
      </c>
      <c r="C24" s="90" t="s">
        <v>44</v>
      </c>
      <c r="D24" s="92">
        <v>1248</v>
      </c>
      <c r="E24" s="102">
        <v>8.2109000000000005</v>
      </c>
      <c r="F24" s="82">
        <v>32</v>
      </c>
      <c r="G24" s="82">
        <v>525.5</v>
      </c>
      <c r="H24" s="94">
        <f t="shared" si="1"/>
        <v>123.97</v>
      </c>
      <c r="I24" s="93">
        <f t="shared" si="2"/>
        <v>649.47</v>
      </c>
      <c r="J24" s="103"/>
      <c r="L24" s="10"/>
    </row>
    <row r="25" spans="1:12" ht="25.5" x14ac:dyDescent="0.2">
      <c r="A25" s="77">
        <v>18</v>
      </c>
      <c r="B25" s="78" t="s">
        <v>11</v>
      </c>
      <c r="C25" s="90" t="s">
        <v>45</v>
      </c>
      <c r="D25" s="92">
        <v>1333</v>
      </c>
      <c r="E25" s="102">
        <v>8.77</v>
      </c>
      <c r="F25" s="82">
        <v>26</v>
      </c>
      <c r="G25" s="82">
        <v>456.04</v>
      </c>
      <c r="H25" s="94">
        <f t="shared" si="1"/>
        <v>107.58</v>
      </c>
      <c r="I25" s="93">
        <f t="shared" si="2"/>
        <v>563.62</v>
      </c>
      <c r="J25" s="103"/>
      <c r="L25" s="10"/>
    </row>
    <row r="26" spans="1:12" ht="25.5" x14ac:dyDescent="0.2">
      <c r="A26" s="77">
        <v>19</v>
      </c>
      <c r="B26" s="78" t="s">
        <v>11</v>
      </c>
      <c r="C26" s="90" t="s">
        <v>45</v>
      </c>
      <c r="D26" s="92">
        <v>1333</v>
      </c>
      <c r="E26" s="102">
        <v>8.77</v>
      </c>
      <c r="F26" s="82">
        <v>22</v>
      </c>
      <c r="G26" s="82">
        <v>385.88</v>
      </c>
      <c r="H26" s="94">
        <f t="shared" si="1"/>
        <v>91.03</v>
      </c>
      <c r="I26" s="93">
        <f t="shared" si="2"/>
        <v>476.90999999999997</v>
      </c>
      <c r="J26" s="103"/>
      <c r="L26" s="10"/>
    </row>
    <row r="27" spans="1:12" x14ac:dyDescent="0.2">
      <c r="A27" s="77">
        <v>20</v>
      </c>
      <c r="B27" s="78" t="s">
        <v>11</v>
      </c>
      <c r="C27" s="90" t="s">
        <v>44</v>
      </c>
      <c r="D27" s="92">
        <v>1248</v>
      </c>
      <c r="E27" s="102">
        <v>8.2109000000000005</v>
      </c>
      <c r="F27" s="82">
        <v>32</v>
      </c>
      <c r="G27" s="82">
        <v>525.5</v>
      </c>
      <c r="H27" s="94">
        <f t="shared" si="1"/>
        <v>123.97</v>
      </c>
      <c r="I27" s="93">
        <f t="shared" si="2"/>
        <v>649.47</v>
      </c>
      <c r="J27" s="103"/>
      <c r="L27" s="10"/>
    </row>
    <row r="28" spans="1:12" x14ac:dyDescent="0.2">
      <c r="A28" s="77">
        <v>21</v>
      </c>
      <c r="B28" s="78" t="s">
        <v>11</v>
      </c>
      <c r="C28" s="90" t="s">
        <v>12</v>
      </c>
      <c r="D28" s="92">
        <v>1248</v>
      </c>
      <c r="E28" s="102">
        <v>8.2110000000000003</v>
      </c>
      <c r="F28" s="82">
        <v>29</v>
      </c>
      <c r="G28" s="82">
        <v>476.24</v>
      </c>
      <c r="H28" s="94">
        <f t="shared" si="1"/>
        <v>112.35</v>
      </c>
      <c r="I28" s="93">
        <f t="shared" si="2"/>
        <v>588.59</v>
      </c>
      <c r="J28" s="103"/>
      <c r="L28" s="10"/>
    </row>
    <row r="29" spans="1:12" x14ac:dyDescent="0.2">
      <c r="A29" s="77">
        <v>22</v>
      </c>
      <c r="B29" s="78" t="s">
        <v>11</v>
      </c>
      <c r="C29" s="90" t="s">
        <v>10</v>
      </c>
      <c r="D29" s="92">
        <v>1100</v>
      </c>
      <c r="E29" s="102">
        <v>7.2370000000000001</v>
      </c>
      <c r="F29" s="82">
        <v>32</v>
      </c>
      <c r="G29" s="82">
        <v>463.17</v>
      </c>
      <c r="H29" s="94">
        <f t="shared" si="1"/>
        <v>109.26</v>
      </c>
      <c r="I29" s="93">
        <f t="shared" si="2"/>
        <v>572.43000000000006</v>
      </c>
      <c r="J29" s="103"/>
      <c r="L29" s="10"/>
    </row>
    <row r="30" spans="1:12" x14ac:dyDescent="0.2">
      <c r="A30" s="77">
        <v>23</v>
      </c>
      <c r="B30" s="78" t="s">
        <v>15</v>
      </c>
      <c r="C30" s="90" t="s">
        <v>46</v>
      </c>
      <c r="D30" s="92">
        <v>2635</v>
      </c>
      <c r="E30" s="102">
        <v>17.336099999999998</v>
      </c>
      <c r="F30" s="82">
        <v>13</v>
      </c>
      <c r="G30" s="82">
        <v>450.74</v>
      </c>
      <c r="H30" s="94">
        <f t="shared" si="1"/>
        <v>106.33</v>
      </c>
      <c r="I30" s="93">
        <f t="shared" si="2"/>
        <v>557.07000000000005</v>
      </c>
      <c r="J30" s="103"/>
      <c r="L30" s="10"/>
    </row>
    <row r="31" spans="1:12" x14ac:dyDescent="0.2">
      <c r="A31" s="77">
        <v>24</v>
      </c>
      <c r="B31" s="78" t="s">
        <v>15</v>
      </c>
      <c r="C31" s="90" t="s">
        <v>47</v>
      </c>
      <c r="D31" s="92">
        <v>2174</v>
      </c>
      <c r="E31" s="102">
        <v>14.302999999999999</v>
      </c>
      <c r="F31" s="82">
        <v>15</v>
      </c>
      <c r="G31" s="82">
        <v>429.09</v>
      </c>
      <c r="H31" s="94">
        <f t="shared" si="1"/>
        <v>101.22</v>
      </c>
      <c r="I31" s="93">
        <f t="shared" si="2"/>
        <v>530.30999999999995</v>
      </c>
      <c r="J31" s="103"/>
      <c r="L31" s="10"/>
    </row>
    <row r="32" spans="1:12" x14ac:dyDescent="0.2">
      <c r="A32" s="77">
        <v>25</v>
      </c>
      <c r="B32" s="78" t="s">
        <v>15</v>
      </c>
      <c r="C32" s="90" t="s">
        <v>48</v>
      </c>
      <c r="D32" s="92">
        <v>1885</v>
      </c>
      <c r="E32" s="102">
        <v>12.4011</v>
      </c>
      <c r="F32" s="82">
        <v>28</v>
      </c>
      <c r="G32" s="82">
        <v>694.46</v>
      </c>
      <c r="H32" s="94">
        <f t="shared" si="1"/>
        <v>163.82</v>
      </c>
      <c r="I32" s="93">
        <f t="shared" si="2"/>
        <v>858.28</v>
      </c>
      <c r="J32" s="103"/>
      <c r="L32" s="10"/>
    </row>
    <row r="33" spans="1:12" x14ac:dyDescent="0.2">
      <c r="A33" s="77">
        <v>26</v>
      </c>
      <c r="B33" s="78" t="s">
        <v>15</v>
      </c>
      <c r="C33" s="90" t="s">
        <v>49</v>
      </c>
      <c r="D33" s="92">
        <v>1954</v>
      </c>
      <c r="E33" s="102">
        <v>12.855</v>
      </c>
      <c r="F33" s="82">
        <v>20</v>
      </c>
      <c r="G33" s="82">
        <v>514.20000000000005</v>
      </c>
      <c r="H33" s="94">
        <f t="shared" si="1"/>
        <v>121.3</v>
      </c>
      <c r="I33" s="93">
        <f t="shared" si="2"/>
        <v>635.5</v>
      </c>
      <c r="J33" s="103"/>
      <c r="L33" s="10"/>
    </row>
    <row r="34" spans="1:12" x14ac:dyDescent="0.2">
      <c r="A34" s="77">
        <v>27</v>
      </c>
      <c r="B34" s="78" t="s">
        <v>15</v>
      </c>
      <c r="C34" s="90" t="s">
        <v>48</v>
      </c>
      <c r="D34" s="92">
        <v>1885</v>
      </c>
      <c r="E34" s="102">
        <v>12.4011</v>
      </c>
      <c r="F34" s="82">
        <v>28</v>
      </c>
      <c r="G34" s="82">
        <v>694.46</v>
      </c>
      <c r="H34" s="94">
        <f t="shared" si="1"/>
        <v>163.82</v>
      </c>
      <c r="I34" s="93">
        <f t="shared" si="2"/>
        <v>858.28</v>
      </c>
      <c r="J34" s="103"/>
      <c r="L34" s="10"/>
    </row>
    <row r="35" spans="1:12" x14ac:dyDescent="0.2">
      <c r="A35" s="77">
        <v>28</v>
      </c>
      <c r="B35" s="78" t="s">
        <v>15</v>
      </c>
      <c r="C35" s="90" t="s">
        <v>48</v>
      </c>
      <c r="D35" s="92">
        <v>1885</v>
      </c>
      <c r="E35" s="102">
        <v>12.4008</v>
      </c>
      <c r="F35" s="82">
        <v>12</v>
      </c>
      <c r="G35" s="82">
        <v>297.62</v>
      </c>
      <c r="H35" s="94">
        <f t="shared" si="1"/>
        <v>70.209999999999994</v>
      </c>
      <c r="I35" s="93">
        <f>G35+H35</f>
        <v>367.83</v>
      </c>
      <c r="J35" s="103"/>
      <c r="L35" s="10"/>
    </row>
    <row r="36" spans="1:12" x14ac:dyDescent="0.2">
      <c r="A36" s="77">
        <v>29</v>
      </c>
      <c r="B36" s="78" t="s">
        <v>15</v>
      </c>
      <c r="C36" s="90" t="s">
        <v>49</v>
      </c>
      <c r="D36" s="92">
        <v>1954</v>
      </c>
      <c r="E36" s="102">
        <v>12.854999999999999</v>
      </c>
      <c r="F36" s="82">
        <v>18</v>
      </c>
      <c r="G36" s="82">
        <v>462.78</v>
      </c>
      <c r="H36" s="94">
        <f t="shared" si="1"/>
        <v>109.17</v>
      </c>
      <c r="I36" s="93">
        <f>G36+H36</f>
        <v>571.94999999999993</v>
      </c>
      <c r="J36" s="103"/>
      <c r="L36" s="10"/>
    </row>
    <row r="37" spans="1:12" ht="25.5" x14ac:dyDescent="0.2">
      <c r="A37" s="77">
        <v>30</v>
      </c>
      <c r="B37" s="78" t="s">
        <v>16</v>
      </c>
      <c r="C37" s="90" t="s">
        <v>50</v>
      </c>
      <c r="D37" s="92">
        <v>1400</v>
      </c>
      <c r="E37" s="102">
        <v>9.2112499999999997</v>
      </c>
      <c r="F37" s="82">
        <v>4</v>
      </c>
      <c r="G37" s="82">
        <v>73.69</v>
      </c>
      <c r="H37" s="94">
        <f t="shared" si="1"/>
        <v>17.38</v>
      </c>
      <c r="I37" s="93">
        <f>G37+H37</f>
        <v>91.07</v>
      </c>
      <c r="J37" s="103"/>
      <c r="L37" s="10"/>
    </row>
    <row r="38" spans="1:12" x14ac:dyDescent="0.2">
      <c r="A38" s="77">
        <v>31</v>
      </c>
      <c r="B38" s="78" t="s">
        <v>16</v>
      </c>
      <c r="C38" s="90" t="s">
        <v>44</v>
      </c>
      <c r="D38" s="92">
        <v>1215</v>
      </c>
      <c r="E38" s="102">
        <v>7.9930000000000003</v>
      </c>
      <c r="F38" s="82">
        <v>5</v>
      </c>
      <c r="G38" s="82">
        <v>79.930000000000007</v>
      </c>
      <c r="H38" s="94">
        <f t="shared" si="1"/>
        <v>18.86</v>
      </c>
      <c r="I38" s="93">
        <f>G38+H38</f>
        <v>98.79</v>
      </c>
      <c r="J38" s="103"/>
      <c r="L38" s="10"/>
    </row>
    <row r="39" spans="1:12" ht="38.25" x14ac:dyDescent="0.2">
      <c r="A39" s="77">
        <v>32</v>
      </c>
      <c r="B39" s="78" t="s">
        <v>32</v>
      </c>
      <c r="C39" s="90" t="s">
        <v>51</v>
      </c>
      <c r="D39" s="92">
        <v>1300</v>
      </c>
      <c r="E39" s="102">
        <v>8.5528999999999993</v>
      </c>
      <c r="F39" s="82">
        <v>32</v>
      </c>
      <c r="G39" s="82">
        <v>547.39</v>
      </c>
      <c r="H39" s="94">
        <f t="shared" si="1"/>
        <v>129.13</v>
      </c>
      <c r="I39" s="93">
        <f>G39+H39</f>
        <v>676.52</v>
      </c>
      <c r="J39" s="103"/>
      <c r="L39" s="10"/>
    </row>
    <row r="41" spans="1:12" x14ac:dyDescent="0.2">
      <c r="B41" s="84"/>
    </row>
  </sheetData>
  <mergeCells count="2">
    <mergeCell ref="A4:I4"/>
    <mergeCell ref="A7:C7"/>
  </mergeCells>
  <pageMargins left="0.7" right="0.7" top="0.75" bottom="0.75" header="0.3" footer="0.3"/>
  <pageSetup paperSize="9" scale="68" fitToHeight="0" orientation="portrait"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14636-B930-4304-BA83-8D5CDA6F4E59}">
  <sheetPr>
    <tabColor theme="2"/>
    <pageSetUpPr fitToPage="1"/>
  </sheetPr>
  <dimension ref="A1:R57"/>
  <sheetViews>
    <sheetView topLeftCell="A37" zoomScaleNormal="100" workbookViewId="0">
      <selection activeCell="I9" sqref="I9"/>
    </sheetView>
  </sheetViews>
  <sheetFormatPr defaultColWidth="9.140625" defaultRowHeight="12.75" x14ac:dyDescent="0.2"/>
  <cols>
    <col min="1" max="1" width="6" style="39" customWidth="1"/>
    <col min="2" max="2" width="27.42578125" style="40" customWidth="1"/>
    <col min="3" max="3" width="20.85546875" style="39" customWidth="1"/>
    <col min="4" max="4" width="13.140625" style="39" customWidth="1"/>
    <col min="5" max="5" width="15.7109375" style="39" customWidth="1"/>
    <col min="6" max="6" width="11.85546875" style="39" customWidth="1"/>
    <col min="7" max="7" width="18.5703125" style="41" customWidth="1"/>
    <col min="8" max="8" width="11.140625" style="39" customWidth="1"/>
    <col min="9" max="9" width="12" style="39" customWidth="1"/>
    <col min="10" max="10" width="13.85546875" style="42" customWidth="1"/>
    <col min="11" max="254" width="9.140625" style="42"/>
    <col min="255" max="255" width="6" style="42" customWidth="1"/>
    <col min="256" max="256" width="27.42578125" style="42" customWidth="1"/>
    <col min="257" max="257" width="20.85546875" style="42" customWidth="1"/>
    <col min="258" max="258" width="13.140625" style="42" customWidth="1"/>
    <col min="259" max="259" width="11.85546875" style="42" customWidth="1"/>
    <col min="260" max="260" width="15.7109375" style="42" customWidth="1"/>
    <col min="261" max="261" width="11.140625" style="42" customWidth="1"/>
    <col min="262" max="262" width="12" style="42" customWidth="1"/>
    <col min="263" max="510" width="9.140625" style="42"/>
    <col min="511" max="511" width="6" style="42" customWidth="1"/>
    <col min="512" max="512" width="27.42578125" style="42" customWidth="1"/>
    <col min="513" max="513" width="20.85546875" style="42" customWidth="1"/>
    <col min="514" max="514" width="13.140625" style="42" customWidth="1"/>
    <col min="515" max="515" width="11.85546875" style="42" customWidth="1"/>
    <col min="516" max="516" width="15.7109375" style="42" customWidth="1"/>
    <col min="517" max="517" width="11.140625" style="42" customWidth="1"/>
    <col min="518" max="518" width="12" style="42" customWidth="1"/>
    <col min="519" max="766" width="9.140625" style="42"/>
    <col min="767" max="767" width="6" style="42" customWidth="1"/>
    <col min="768" max="768" width="27.42578125" style="42" customWidth="1"/>
    <col min="769" max="769" width="20.85546875" style="42" customWidth="1"/>
    <col min="770" max="770" width="13.140625" style="42" customWidth="1"/>
    <col min="771" max="771" width="11.85546875" style="42" customWidth="1"/>
    <col min="772" max="772" width="15.7109375" style="42" customWidth="1"/>
    <col min="773" max="773" width="11.140625" style="42" customWidth="1"/>
    <col min="774" max="774" width="12" style="42" customWidth="1"/>
    <col min="775" max="1022" width="9.140625" style="42"/>
    <col min="1023" max="1023" width="6" style="42" customWidth="1"/>
    <col min="1024" max="1024" width="27.42578125" style="42" customWidth="1"/>
    <col min="1025" max="1025" width="20.85546875" style="42" customWidth="1"/>
    <col min="1026" max="1026" width="13.140625" style="42" customWidth="1"/>
    <col min="1027" max="1027" width="11.85546875" style="42" customWidth="1"/>
    <col min="1028" max="1028" width="15.7109375" style="42" customWidth="1"/>
    <col min="1029" max="1029" width="11.140625" style="42" customWidth="1"/>
    <col min="1030" max="1030" width="12" style="42" customWidth="1"/>
    <col min="1031" max="1278" width="9.140625" style="42"/>
    <col min="1279" max="1279" width="6" style="42" customWidth="1"/>
    <col min="1280" max="1280" width="27.42578125" style="42" customWidth="1"/>
    <col min="1281" max="1281" width="20.85546875" style="42" customWidth="1"/>
    <col min="1282" max="1282" width="13.140625" style="42" customWidth="1"/>
    <col min="1283" max="1283" width="11.85546875" style="42" customWidth="1"/>
    <col min="1284" max="1284" width="15.7109375" style="42" customWidth="1"/>
    <col min="1285" max="1285" width="11.140625" style="42" customWidth="1"/>
    <col min="1286" max="1286" width="12" style="42" customWidth="1"/>
    <col min="1287" max="1534" width="9.140625" style="42"/>
    <col min="1535" max="1535" width="6" style="42" customWidth="1"/>
    <col min="1536" max="1536" width="27.42578125" style="42" customWidth="1"/>
    <col min="1537" max="1537" width="20.85546875" style="42" customWidth="1"/>
    <col min="1538" max="1538" width="13.140625" style="42" customWidth="1"/>
    <col min="1539" max="1539" width="11.85546875" style="42" customWidth="1"/>
    <col min="1540" max="1540" width="15.7109375" style="42" customWidth="1"/>
    <col min="1541" max="1541" width="11.140625" style="42" customWidth="1"/>
    <col min="1542" max="1542" width="12" style="42" customWidth="1"/>
    <col min="1543" max="1790" width="9.140625" style="42"/>
    <col min="1791" max="1791" width="6" style="42" customWidth="1"/>
    <col min="1792" max="1792" width="27.42578125" style="42" customWidth="1"/>
    <col min="1793" max="1793" width="20.85546875" style="42" customWidth="1"/>
    <col min="1794" max="1794" width="13.140625" style="42" customWidth="1"/>
    <col min="1795" max="1795" width="11.85546875" style="42" customWidth="1"/>
    <col min="1796" max="1796" width="15.7109375" style="42" customWidth="1"/>
    <col min="1797" max="1797" width="11.140625" style="42" customWidth="1"/>
    <col min="1798" max="1798" width="12" style="42" customWidth="1"/>
    <col min="1799" max="2046" width="9.140625" style="42"/>
    <col min="2047" max="2047" width="6" style="42" customWidth="1"/>
    <col min="2048" max="2048" width="27.42578125" style="42" customWidth="1"/>
    <col min="2049" max="2049" width="20.85546875" style="42" customWidth="1"/>
    <col min="2050" max="2050" width="13.140625" style="42" customWidth="1"/>
    <col min="2051" max="2051" width="11.85546875" style="42" customWidth="1"/>
    <col min="2052" max="2052" width="15.7109375" style="42" customWidth="1"/>
    <col min="2053" max="2053" width="11.140625" style="42" customWidth="1"/>
    <col min="2054" max="2054" width="12" style="42" customWidth="1"/>
    <col min="2055" max="2302" width="9.140625" style="42"/>
    <col min="2303" max="2303" width="6" style="42" customWidth="1"/>
    <col min="2304" max="2304" width="27.42578125" style="42" customWidth="1"/>
    <col min="2305" max="2305" width="20.85546875" style="42" customWidth="1"/>
    <col min="2306" max="2306" width="13.140625" style="42" customWidth="1"/>
    <col min="2307" max="2307" width="11.85546875" style="42" customWidth="1"/>
    <col min="2308" max="2308" width="15.7109375" style="42" customWidth="1"/>
    <col min="2309" max="2309" width="11.140625" style="42" customWidth="1"/>
    <col min="2310" max="2310" width="12" style="42" customWidth="1"/>
    <col min="2311" max="2558" width="9.140625" style="42"/>
    <col min="2559" max="2559" width="6" style="42" customWidth="1"/>
    <col min="2560" max="2560" width="27.42578125" style="42" customWidth="1"/>
    <col min="2561" max="2561" width="20.85546875" style="42" customWidth="1"/>
    <col min="2562" max="2562" width="13.140625" style="42" customWidth="1"/>
    <col min="2563" max="2563" width="11.85546875" style="42" customWidth="1"/>
    <col min="2564" max="2564" width="15.7109375" style="42" customWidth="1"/>
    <col min="2565" max="2565" width="11.140625" style="42" customWidth="1"/>
    <col min="2566" max="2566" width="12" style="42" customWidth="1"/>
    <col min="2567" max="2814" width="9.140625" style="42"/>
    <col min="2815" max="2815" width="6" style="42" customWidth="1"/>
    <col min="2816" max="2816" width="27.42578125" style="42" customWidth="1"/>
    <col min="2817" max="2817" width="20.85546875" style="42" customWidth="1"/>
    <col min="2818" max="2818" width="13.140625" style="42" customWidth="1"/>
    <col min="2819" max="2819" width="11.85546875" style="42" customWidth="1"/>
    <col min="2820" max="2820" width="15.7109375" style="42" customWidth="1"/>
    <col min="2821" max="2821" width="11.140625" style="42" customWidth="1"/>
    <col min="2822" max="2822" width="12" style="42" customWidth="1"/>
    <col min="2823" max="3070" width="9.140625" style="42"/>
    <col min="3071" max="3071" width="6" style="42" customWidth="1"/>
    <col min="3072" max="3072" width="27.42578125" style="42" customWidth="1"/>
    <col min="3073" max="3073" width="20.85546875" style="42" customWidth="1"/>
    <col min="3074" max="3074" width="13.140625" style="42" customWidth="1"/>
    <col min="3075" max="3075" width="11.85546875" style="42" customWidth="1"/>
    <col min="3076" max="3076" width="15.7109375" style="42" customWidth="1"/>
    <col min="3077" max="3077" width="11.140625" style="42" customWidth="1"/>
    <col min="3078" max="3078" width="12" style="42" customWidth="1"/>
    <col min="3079" max="3326" width="9.140625" style="42"/>
    <col min="3327" max="3327" width="6" style="42" customWidth="1"/>
    <col min="3328" max="3328" width="27.42578125" style="42" customWidth="1"/>
    <col min="3329" max="3329" width="20.85546875" style="42" customWidth="1"/>
    <col min="3330" max="3330" width="13.140625" style="42" customWidth="1"/>
    <col min="3331" max="3331" width="11.85546875" style="42" customWidth="1"/>
    <col min="3332" max="3332" width="15.7109375" style="42" customWidth="1"/>
    <col min="3333" max="3333" width="11.140625" style="42" customWidth="1"/>
    <col min="3334" max="3334" width="12" style="42" customWidth="1"/>
    <col min="3335" max="3582" width="9.140625" style="42"/>
    <col min="3583" max="3583" width="6" style="42" customWidth="1"/>
    <col min="3584" max="3584" width="27.42578125" style="42" customWidth="1"/>
    <col min="3585" max="3585" width="20.85546875" style="42" customWidth="1"/>
    <col min="3586" max="3586" width="13.140625" style="42" customWidth="1"/>
    <col min="3587" max="3587" width="11.85546875" style="42" customWidth="1"/>
    <col min="3588" max="3588" width="15.7109375" style="42" customWidth="1"/>
    <col min="3589" max="3589" width="11.140625" style="42" customWidth="1"/>
    <col min="3590" max="3590" width="12" style="42" customWidth="1"/>
    <col min="3591" max="3838" width="9.140625" style="42"/>
    <col min="3839" max="3839" width="6" style="42" customWidth="1"/>
    <col min="3840" max="3840" width="27.42578125" style="42" customWidth="1"/>
    <col min="3841" max="3841" width="20.85546875" style="42" customWidth="1"/>
    <col min="3842" max="3842" width="13.140625" style="42" customWidth="1"/>
    <col min="3843" max="3843" width="11.85546875" style="42" customWidth="1"/>
    <col min="3844" max="3844" width="15.7109375" style="42" customWidth="1"/>
    <col min="3845" max="3845" width="11.140625" style="42" customWidth="1"/>
    <col min="3846" max="3846" width="12" style="42" customWidth="1"/>
    <col min="3847" max="4094" width="9.140625" style="42"/>
    <col min="4095" max="4095" width="6" style="42" customWidth="1"/>
    <col min="4096" max="4096" width="27.42578125" style="42" customWidth="1"/>
    <col min="4097" max="4097" width="20.85546875" style="42" customWidth="1"/>
    <col min="4098" max="4098" width="13.140625" style="42" customWidth="1"/>
    <col min="4099" max="4099" width="11.85546875" style="42" customWidth="1"/>
    <col min="4100" max="4100" width="15.7109375" style="42" customWidth="1"/>
    <col min="4101" max="4101" width="11.140625" style="42" customWidth="1"/>
    <col min="4102" max="4102" width="12" style="42" customWidth="1"/>
    <col min="4103" max="4350" width="9.140625" style="42"/>
    <col min="4351" max="4351" width="6" style="42" customWidth="1"/>
    <col min="4352" max="4352" width="27.42578125" style="42" customWidth="1"/>
    <col min="4353" max="4353" width="20.85546875" style="42" customWidth="1"/>
    <col min="4354" max="4354" width="13.140625" style="42" customWidth="1"/>
    <col min="4355" max="4355" width="11.85546875" style="42" customWidth="1"/>
    <col min="4356" max="4356" width="15.7109375" style="42" customWidth="1"/>
    <col min="4357" max="4357" width="11.140625" style="42" customWidth="1"/>
    <col min="4358" max="4358" width="12" style="42" customWidth="1"/>
    <col min="4359" max="4606" width="9.140625" style="42"/>
    <col min="4607" max="4607" width="6" style="42" customWidth="1"/>
    <col min="4608" max="4608" width="27.42578125" style="42" customWidth="1"/>
    <col min="4609" max="4609" width="20.85546875" style="42" customWidth="1"/>
    <col min="4610" max="4610" width="13.140625" style="42" customWidth="1"/>
    <col min="4611" max="4611" width="11.85546875" style="42" customWidth="1"/>
    <col min="4612" max="4612" width="15.7109375" style="42" customWidth="1"/>
    <col min="4613" max="4613" width="11.140625" style="42" customWidth="1"/>
    <col min="4614" max="4614" width="12" style="42" customWidth="1"/>
    <col min="4615" max="4862" width="9.140625" style="42"/>
    <col min="4863" max="4863" width="6" style="42" customWidth="1"/>
    <col min="4864" max="4864" width="27.42578125" style="42" customWidth="1"/>
    <col min="4865" max="4865" width="20.85546875" style="42" customWidth="1"/>
    <col min="4866" max="4866" width="13.140625" style="42" customWidth="1"/>
    <col min="4867" max="4867" width="11.85546875" style="42" customWidth="1"/>
    <col min="4868" max="4868" width="15.7109375" style="42" customWidth="1"/>
    <col min="4869" max="4869" width="11.140625" style="42" customWidth="1"/>
    <col min="4870" max="4870" width="12" style="42" customWidth="1"/>
    <col min="4871" max="5118" width="9.140625" style="42"/>
    <col min="5119" max="5119" width="6" style="42" customWidth="1"/>
    <col min="5120" max="5120" width="27.42578125" style="42" customWidth="1"/>
    <col min="5121" max="5121" width="20.85546875" style="42" customWidth="1"/>
    <col min="5122" max="5122" width="13.140625" style="42" customWidth="1"/>
    <col min="5123" max="5123" width="11.85546875" style="42" customWidth="1"/>
    <col min="5124" max="5124" width="15.7109375" style="42" customWidth="1"/>
    <col min="5125" max="5125" width="11.140625" style="42" customWidth="1"/>
    <col min="5126" max="5126" width="12" style="42" customWidth="1"/>
    <col min="5127" max="5374" width="9.140625" style="42"/>
    <col min="5375" max="5375" width="6" style="42" customWidth="1"/>
    <col min="5376" max="5376" width="27.42578125" style="42" customWidth="1"/>
    <col min="5377" max="5377" width="20.85546875" style="42" customWidth="1"/>
    <col min="5378" max="5378" width="13.140625" style="42" customWidth="1"/>
    <col min="5379" max="5379" width="11.85546875" style="42" customWidth="1"/>
    <col min="5380" max="5380" width="15.7109375" style="42" customWidth="1"/>
    <col min="5381" max="5381" width="11.140625" style="42" customWidth="1"/>
    <col min="5382" max="5382" width="12" style="42" customWidth="1"/>
    <col min="5383" max="5630" width="9.140625" style="42"/>
    <col min="5631" max="5631" width="6" style="42" customWidth="1"/>
    <col min="5632" max="5632" width="27.42578125" style="42" customWidth="1"/>
    <col min="5633" max="5633" width="20.85546875" style="42" customWidth="1"/>
    <col min="5634" max="5634" width="13.140625" style="42" customWidth="1"/>
    <col min="5635" max="5635" width="11.85546875" style="42" customWidth="1"/>
    <col min="5636" max="5636" width="15.7109375" style="42" customWidth="1"/>
    <col min="5637" max="5637" width="11.140625" style="42" customWidth="1"/>
    <col min="5638" max="5638" width="12" style="42" customWidth="1"/>
    <col min="5639" max="5886" width="9.140625" style="42"/>
    <col min="5887" max="5887" width="6" style="42" customWidth="1"/>
    <col min="5888" max="5888" width="27.42578125" style="42" customWidth="1"/>
    <col min="5889" max="5889" width="20.85546875" style="42" customWidth="1"/>
    <col min="5890" max="5890" width="13.140625" style="42" customWidth="1"/>
    <col min="5891" max="5891" width="11.85546875" style="42" customWidth="1"/>
    <col min="5892" max="5892" width="15.7109375" style="42" customWidth="1"/>
    <col min="5893" max="5893" width="11.140625" style="42" customWidth="1"/>
    <col min="5894" max="5894" width="12" style="42" customWidth="1"/>
    <col min="5895" max="6142" width="9.140625" style="42"/>
    <col min="6143" max="6143" width="6" style="42" customWidth="1"/>
    <col min="6144" max="6144" width="27.42578125" style="42" customWidth="1"/>
    <col min="6145" max="6145" width="20.85546875" style="42" customWidth="1"/>
    <col min="6146" max="6146" width="13.140625" style="42" customWidth="1"/>
    <col min="6147" max="6147" width="11.85546875" style="42" customWidth="1"/>
    <col min="6148" max="6148" width="15.7109375" style="42" customWidth="1"/>
    <col min="6149" max="6149" width="11.140625" style="42" customWidth="1"/>
    <col min="6150" max="6150" width="12" style="42" customWidth="1"/>
    <col min="6151" max="6398" width="9.140625" style="42"/>
    <col min="6399" max="6399" width="6" style="42" customWidth="1"/>
    <col min="6400" max="6400" width="27.42578125" style="42" customWidth="1"/>
    <col min="6401" max="6401" width="20.85546875" style="42" customWidth="1"/>
    <col min="6402" max="6402" width="13.140625" style="42" customWidth="1"/>
    <col min="6403" max="6403" width="11.85546875" style="42" customWidth="1"/>
    <col min="6404" max="6404" width="15.7109375" style="42" customWidth="1"/>
    <col min="6405" max="6405" width="11.140625" style="42" customWidth="1"/>
    <col min="6406" max="6406" width="12" style="42" customWidth="1"/>
    <col min="6407" max="6654" width="9.140625" style="42"/>
    <col min="6655" max="6655" width="6" style="42" customWidth="1"/>
    <col min="6656" max="6656" width="27.42578125" style="42" customWidth="1"/>
    <col min="6657" max="6657" width="20.85546875" style="42" customWidth="1"/>
    <col min="6658" max="6658" width="13.140625" style="42" customWidth="1"/>
    <col min="6659" max="6659" width="11.85546875" style="42" customWidth="1"/>
    <col min="6660" max="6660" width="15.7109375" style="42" customWidth="1"/>
    <col min="6661" max="6661" width="11.140625" style="42" customWidth="1"/>
    <col min="6662" max="6662" width="12" style="42" customWidth="1"/>
    <col min="6663" max="6910" width="9.140625" style="42"/>
    <col min="6911" max="6911" width="6" style="42" customWidth="1"/>
    <col min="6912" max="6912" width="27.42578125" style="42" customWidth="1"/>
    <col min="6913" max="6913" width="20.85546875" style="42" customWidth="1"/>
    <col min="6914" max="6914" width="13.140625" style="42" customWidth="1"/>
    <col min="6915" max="6915" width="11.85546875" style="42" customWidth="1"/>
    <col min="6916" max="6916" width="15.7109375" style="42" customWidth="1"/>
    <col min="6917" max="6917" width="11.140625" style="42" customWidth="1"/>
    <col min="6918" max="6918" width="12" style="42" customWidth="1"/>
    <col min="6919" max="7166" width="9.140625" style="42"/>
    <col min="7167" max="7167" width="6" style="42" customWidth="1"/>
    <col min="7168" max="7168" width="27.42578125" style="42" customWidth="1"/>
    <col min="7169" max="7169" width="20.85546875" style="42" customWidth="1"/>
    <col min="7170" max="7170" width="13.140625" style="42" customWidth="1"/>
    <col min="7171" max="7171" width="11.85546875" style="42" customWidth="1"/>
    <col min="7172" max="7172" width="15.7109375" style="42" customWidth="1"/>
    <col min="7173" max="7173" width="11.140625" style="42" customWidth="1"/>
    <col min="7174" max="7174" width="12" style="42" customWidth="1"/>
    <col min="7175" max="7422" width="9.140625" style="42"/>
    <col min="7423" max="7423" width="6" style="42" customWidth="1"/>
    <col min="7424" max="7424" width="27.42578125" style="42" customWidth="1"/>
    <col min="7425" max="7425" width="20.85546875" style="42" customWidth="1"/>
    <col min="7426" max="7426" width="13.140625" style="42" customWidth="1"/>
    <col min="7427" max="7427" width="11.85546875" style="42" customWidth="1"/>
    <col min="7428" max="7428" width="15.7109375" style="42" customWidth="1"/>
    <col min="7429" max="7429" width="11.140625" style="42" customWidth="1"/>
    <col min="7430" max="7430" width="12" style="42" customWidth="1"/>
    <col min="7431" max="7678" width="9.140625" style="42"/>
    <col min="7679" max="7679" width="6" style="42" customWidth="1"/>
    <col min="7680" max="7680" width="27.42578125" style="42" customWidth="1"/>
    <col min="7681" max="7681" width="20.85546875" style="42" customWidth="1"/>
    <col min="7682" max="7682" width="13.140625" style="42" customWidth="1"/>
    <col min="7683" max="7683" width="11.85546875" style="42" customWidth="1"/>
    <col min="7684" max="7684" width="15.7109375" style="42" customWidth="1"/>
    <col min="7685" max="7685" width="11.140625" style="42" customWidth="1"/>
    <col min="7686" max="7686" width="12" style="42" customWidth="1"/>
    <col min="7687" max="7934" width="9.140625" style="42"/>
    <col min="7935" max="7935" width="6" style="42" customWidth="1"/>
    <col min="7936" max="7936" width="27.42578125" style="42" customWidth="1"/>
    <col min="7937" max="7937" width="20.85546875" style="42" customWidth="1"/>
    <col min="7938" max="7938" width="13.140625" style="42" customWidth="1"/>
    <col min="7939" max="7939" width="11.85546875" style="42" customWidth="1"/>
    <col min="7940" max="7940" width="15.7109375" style="42" customWidth="1"/>
    <col min="7941" max="7941" width="11.140625" style="42" customWidth="1"/>
    <col min="7942" max="7942" width="12" style="42" customWidth="1"/>
    <col min="7943" max="8190" width="9.140625" style="42"/>
    <col min="8191" max="8191" width="6" style="42" customWidth="1"/>
    <col min="8192" max="8192" width="27.42578125" style="42" customWidth="1"/>
    <col min="8193" max="8193" width="20.85546875" style="42" customWidth="1"/>
    <col min="8194" max="8194" width="13.140625" style="42" customWidth="1"/>
    <col min="8195" max="8195" width="11.85546875" style="42" customWidth="1"/>
    <col min="8196" max="8196" width="15.7109375" style="42" customWidth="1"/>
    <col min="8197" max="8197" width="11.140625" style="42" customWidth="1"/>
    <col min="8198" max="8198" width="12" style="42" customWidth="1"/>
    <col min="8199" max="8446" width="9.140625" style="42"/>
    <col min="8447" max="8447" width="6" style="42" customWidth="1"/>
    <col min="8448" max="8448" width="27.42578125" style="42" customWidth="1"/>
    <col min="8449" max="8449" width="20.85546875" style="42" customWidth="1"/>
    <col min="8450" max="8450" width="13.140625" style="42" customWidth="1"/>
    <col min="8451" max="8451" width="11.85546875" style="42" customWidth="1"/>
    <col min="8452" max="8452" width="15.7109375" style="42" customWidth="1"/>
    <col min="8453" max="8453" width="11.140625" style="42" customWidth="1"/>
    <col min="8454" max="8454" width="12" style="42" customWidth="1"/>
    <col min="8455" max="8702" width="9.140625" style="42"/>
    <col min="8703" max="8703" width="6" style="42" customWidth="1"/>
    <col min="8704" max="8704" width="27.42578125" style="42" customWidth="1"/>
    <col min="8705" max="8705" width="20.85546875" style="42" customWidth="1"/>
    <col min="8706" max="8706" width="13.140625" style="42" customWidth="1"/>
    <col min="8707" max="8707" width="11.85546875" style="42" customWidth="1"/>
    <col min="8708" max="8708" width="15.7109375" style="42" customWidth="1"/>
    <col min="8709" max="8709" width="11.140625" style="42" customWidth="1"/>
    <col min="8710" max="8710" width="12" style="42" customWidth="1"/>
    <col min="8711" max="8958" width="9.140625" style="42"/>
    <col min="8959" max="8959" width="6" style="42" customWidth="1"/>
    <col min="8960" max="8960" width="27.42578125" style="42" customWidth="1"/>
    <col min="8961" max="8961" width="20.85546875" style="42" customWidth="1"/>
    <col min="8962" max="8962" width="13.140625" style="42" customWidth="1"/>
    <col min="8963" max="8963" width="11.85546875" style="42" customWidth="1"/>
    <col min="8964" max="8964" width="15.7109375" style="42" customWidth="1"/>
    <col min="8965" max="8965" width="11.140625" style="42" customWidth="1"/>
    <col min="8966" max="8966" width="12" style="42" customWidth="1"/>
    <col min="8967" max="9214" width="9.140625" style="42"/>
    <col min="9215" max="9215" width="6" style="42" customWidth="1"/>
    <col min="9216" max="9216" width="27.42578125" style="42" customWidth="1"/>
    <col min="9217" max="9217" width="20.85546875" style="42" customWidth="1"/>
    <col min="9218" max="9218" width="13.140625" style="42" customWidth="1"/>
    <col min="9219" max="9219" width="11.85546875" style="42" customWidth="1"/>
    <col min="9220" max="9220" width="15.7109375" style="42" customWidth="1"/>
    <col min="9221" max="9221" width="11.140625" style="42" customWidth="1"/>
    <col min="9222" max="9222" width="12" style="42" customWidth="1"/>
    <col min="9223" max="9470" width="9.140625" style="42"/>
    <col min="9471" max="9471" width="6" style="42" customWidth="1"/>
    <col min="9472" max="9472" width="27.42578125" style="42" customWidth="1"/>
    <col min="9473" max="9473" width="20.85546875" style="42" customWidth="1"/>
    <col min="9474" max="9474" width="13.140625" style="42" customWidth="1"/>
    <col min="9475" max="9475" width="11.85546875" style="42" customWidth="1"/>
    <col min="9476" max="9476" width="15.7109375" style="42" customWidth="1"/>
    <col min="9477" max="9477" width="11.140625" style="42" customWidth="1"/>
    <col min="9478" max="9478" width="12" style="42" customWidth="1"/>
    <col min="9479" max="9726" width="9.140625" style="42"/>
    <col min="9727" max="9727" width="6" style="42" customWidth="1"/>
    <col min="9728" max="9728" width="27.42578125" style="42" customWidth="1"/>
    <col min="9729" max="9729" width="20.85546875" style="42" customWidth="1"/>
    <col min="9730" max="9730" width="13.140625" style="42" customWidth="1"/>
    <col min="9731" max="9731" width="11.85546875" style="42" customWidth="1"/>
    <col min="9732" max="9732" width="15.7109375" style="42" customWidth="1"/>
    <col min="9733" max="9733" width="11.140625" style="42" customWidth="1"/>
    <col min="9734" max="9734" width="12" style="42" customWidth="1"/>
    <col min="9735" max="9982" width="9.140625" style="42"/>
    <col min="9983" max="9983" width="6" style="42" customWidth="1"/>
    <col min="9984" max="9984" width="27.42578125" style="42" customWidth="1"/>
    <col min="9985" max="9985" width="20.85546875" style="42" customWidth="1"/>
    <col min="9986" max="9986" width="13.140625" style="42" customWidth="1"/>
    <col min="9987" max="9987" width="11.85546875" style="42" customWidth="1"/>
    <col min="9988" max="9988" width="15.7109375" style="42" customWidth="1"/>
    <col min="9989" max="9989" width="11.140625" style="42" customWidth="1"/>
    <col min="9990" max="9990" width="12" style="42" customWidth="1"/>
    <col min="9991" max="10238" width="9.140625" style="42"/>
    <col min="10239" max="10239" width="6" style="42" customWidth="1"/>
    <col min="10240" max="10240" width="27.42578125" style="42" customWidth="1"/>
    <col min="10241" max="10241" width="20.85546875" style="42" customWidth="1"/>
    <col min="10242" max="10242" width="13.140625" style="42" customWidth="1"/>
    <col min="10243" max="10243" width="11.85546875" style="42" customWidth="1"/>
    <col min="10244" max="10244" width="15.7109375" style="42" customWidth="1"/>
    <col min="10245" max="10245" width="11.140625" style="42" customWidth="1"/>
    <col min="10246" max="10246" width="12" style="42" customWidth="1"/>
    <col min="10247" max="10494" width="9.140625" style="42"/>
    <col min="10495" max="10495" width="6" style="42" customWidth="1"/>
    <col min="10496" max="10496" width="27.42578125" style="42" customWidth="1"/>
    <col min="10497" max="10497" width="20.85546875" style="42" customWidth="1"/>
    <col min="10498" max="10498" width="13.140625" style="42" customWidth="1"/>
    <col min="10499" max="10499" width="11.85546875" style="42" customWidth="1"/>
    <col min="10500" max="10500" width="15.7109375" style="42" customWidth="1"/>
    <col min="10501" max="10501" width="11.140625" style="42" customWidth="1"/>
    <col min="10502" max="10502" width="12" style="42" customWidth="1"/>
    <col min="10503" max="10750" width="9.140625" style="42"/>
    <col min="10751" max="10751" width="6" style="42" customWidth="1"/>
    <col min="10752" max="10752" width="27.42578125" style="42" customWidth="1"/>
    <col min="10753" max="10753" width="20.85546875" style="42" customWidth="1"/>
    <col min="10754" max="10754" width="13.140625" style="42" customWidth="1"/>
    <col min="10755" max="10755" width="11.85546875" style="42" customWidth="1"/>
    <col min="10756" max="10756" width="15.7109375" style="42" customWidth="1"/>
    <col min="10757" max="10757" width="11.140625" style="42" customWidth="1"/>
    <col min="10758" max="10758" width="12" style="42" customWidth="1"/>
    <col min="10759" max="11006" width="9.140625" style="42"/>
    <col min="11007" max="11007" width="6" style="42" customWidth="1"/>
    <col min="11008" max="11008" width="27.42578125" style="42" customWidth="1"/>
    <col min="11009" max="11009" width="20.85546875" style="42" customWidth="1"/>
    <col min="11010" max="11010" width="13.140625" style="42" customWidth="1"/>
    <col min="11011" max="11011" width="11.85546875" style="42" customWidth="1"/>
    <col min="11012" max="11012" width="15.7109375" style="42" customWidth="1"/>
    <col min="11013" max="11013" width="11.140625" style="42" customWidth="1"/>
    <col min="11014" max="11014" width="12" style="42" customWidth="1"/>
    <col min="11015" max="11262" width="9.140625" style="42"/>
    <col min="11263" max="11263" width="6" style="42" customWidth="1"/>
    <col min="11264" max="11264" width="27.42578125" style="42" customWidth="1"/>
    <col min="11265" max="11265" width="20.85546875" style="42" customWidth="1"/>
    <col min="11266" max="11266" width="13.140625" style="42" customWidth="1"/>
    <col min="11267" max="11267" width="11.85546875" style="42" customWidth="1"/>
    <col min="11268" max="11268" width="15.7109375" style="42" customWidth="1"/>
    <col min="11269" max="11269" width="11.140625" style="42" customWidth="1"/>
    <col min="11270" max="11270" width="12" style="42" customWidth="1"/>
    <col min="11271" max="11518" width="9.140625" style="42"/>
    <col min="11519" max="11519" width="6" style="42" customWidth="1"/>
    <col min="11520" max="11520" width="27.42578125" style="42" customWidth="1"/>
    <col min="11521" max="11521" width="20.85546875" style="42" customWidth="1"/>
    <col min="11522" max="11522" width="13.140625" style="42" customWidth="1"/>
    <col min="11523" max="11523" width="11.85546875" style="42" customWidth="1"/>
    <col min="11524" max="11524" width="15.7109375" style="42" customWidth="1"/>
    <col min="11525" max="11525" width="11.140625" style="42" customWidth="1"/>
    <col min="11526" max="11526" width="12" style="42" customWidth="1"/>
    <col min="11527" max="11774" width="9.140625" style="42"/>
    <col min="11775" max="11775" width="6" style="42" customWidth="1"/>
    <col min="11776" max="11776" width="27.42578125" style="42" customWidth="1"/>
    <col min="11777" max="11777" width="20.85546875" style="42" customWidth="1"/>
    <col min="11778" max="11778" width="13.140625" style="42" customWidth="1"/>
    <col min="11779" max="11779" width="11.85546875" style="42" customWidth="1"/>
    <col min="11780" max="11780" width="15.7109375" style="42" customWidth="1"/>
    <col min="11781" max="11781" width="11.140625" style="42" customWidth="1"/>
    <col min="11782" max="11782" width="12" style="42" customWidth="1"/>
    <col min="11783" max="12030" width="9.140625" style="42"/>
    <col min="12031" max="12031" width="6" style="42" customWidth="1"/>
    <col min="12032" max="12032" width="27.42578125" style="42" customWidth="1"/>
    <col min="12033" max="12033" width="20.85546875" style="42" customWidth="1"/>
    <col min="12034" max="12034" width="13.140625" style="42" customWidth="1"/>
    <col min="12035" max="12035" width="11.85546875" style="42" customWidth="1"/>
    <col min="12036" max="12036" width="15.7109375" style="42" customWidth="1"/>
    <col min="12037" max="12037" width="11.140625" style="42" customWidth="1"/>
    <col min="12038" max="12038" width="12" style="42" customWidth="1"/>
    <col min="12039" max="12286" width="9.140625" style="42"/>
    <col min="12287" max="12287" width="6" style="42" customWidth="1"/>
    <col min="12288" max="12288" width="27.42578125" style="42" customWidth="1"/>
    <col min="12289" max="12289" width="20.85546875" style="42" customWidth="1"/>
    <col min="12290" max="12290" width="13.140625" style="42" customWidth="1"/>
    <col min="12291" max="12291" width="11.85546875" style="42" customWidth="1"/>
    <col min="12292" max="12292" width="15.7109375" style="42" customWidth="1"/>
    <col min="12293" max="12293" width="11.140625" style="42" customWidth="1"/>
    <col min="12294" max="12294" width="12" style="42" customWidth="1"/>
    <col min="12295" max="12542" width="9.140625" style="42"/>
    <col min="12543" max="12543" width="6" style="42" customWidth="1"/>
    <col min="12544" max="12544" width="27.42578125" style="42" customWidth="1"/>
    <col min="12545" max="12545" width="20.85546875" style="42" customWidth="1"/>
    <col min="12546" max="12546" width="13.140625" style="42" customWidth="1"/>
    <col min="12547" max="12547" width="11.85546875" style="42" customWidth="1"/>
    <col min="12548" max="12548" width="15.7109375" style="42" customWidth="1"/>
    <col min="12549" max="12549" width="11.140625" style="42" customWidth="1"/>
    <col min="12550" max="12550" width="12" style="42" customWidth="1"/>
    <col min="12551" max="12798" width="9.140625" style="42"/>
    <col min="12799" max="12799" width="6" style="42" customWidth="1"/>
    <col min="12800" max="12800" width="27.42578125" style="42" customWidth="1"/>
    <col min="12801" max="12801" width="20.85546875" style="42" customWidth="1"/>
    <col min="12802" max="12802" width="13.140625" style="42" customWidth="1"/>
    <col min="12803" max="12803" width="11.85546875" style="42" customWidth="1"/>
    <col min="12804" max="12804" width="15.7109375" style="42" customWidth="1"/>
    <col min="12805" max="12805" width="11.140625" style="42" customWidth="1"/>
    <col min="12806" max="12806" width="12" style="42" customWidth="1"/>
    <col min="12807" max="13054" width="9.140625" style="42"/>
    <col min="13055" max="13055" width="6" style="42" customWidth="1"/>
    <col min="13056" max="13056" width="27.42578125" style="42" customWidth="1"/>
    <col min="13057" max="13057" width="20.85546875" style="42" customWidth="1"/>
    <col min="13058" max="13058" width="13.140625" style="42" customWidth="1"/>
    <col min="13059" max="13059" width="11.85546875" style="42" customWidth="1"/>
    <col min="13060" max="13060" width="15.7109375" style="42" customWidth="1"/>
    <col min="13061" max="13061" width="11.140625" style="42" customWidth="1"/>
    <col min="13062" max="13062" width="12" style="42" customWidth="1"/>
    <col min="13063" max="13310" width="9.140625" style="42"/>
    <col min="13311" max="13311" width="6" style="42" customWidth="1"/>
    <col min="13312" max="13312" width="27.42578125" style="42" customWidth="1"/>
    <col min="13313" max="13313" width="20.85546875" style="42" customWidth="1"/>
    <col min="13314" max="13314" width="13.140625" style="42" customWidth="1"/>
    <col min="13315" max="13315" width="11.85546875" style="42" customWidth="1"/>
    <col min="13316" max="13316" width="15.7109375" style="42" customWidth="1"/>
    <col min="13317" max="13317" width="11.140625" style="42" customWidth="1"/>
    <col min="13318" max="13318" width="12" style="42" customWidth="1"/>
    <col min="13319" max="13566" width="9.140625" style="42"/>
    <col min="13567" max="13567" width="6" style="42" customWidth="1"/>
    <col min="13568" max="13568" width="27.42578125" style="42" customWidth="1"/>
    <col min="13569" max="13569" width="20.85546875" style="42" customWidth="1"/>
    <col min="13570" max="13570" width="13.140625" style="42" customWidth="1"/>
    <col min="13571" max="13571" width="11.85546875" style="42" customWidth="1"/>
    <col min="13572" max="13572" width="15.7109375" style="42" customWidth="1"/>
    <col min="13573" max="13573" width="11.140625" style="42" customWidth="1"/>
    <col min="13574" max="13574" width="12" style="42" customWidth="1"/>
    <col min="13575" max="13822" width="9.140625" style="42"/>
    <col min="13823" max="13823" width="6" style="42" customWidth="1"/>
    <col min="13824" max="13824" width="27.42578125" style="42" customWidth="1"/>
    <col min="13825" max="13825" width="20.85546875" style="42" customWidth="1"/>
    <col min="13826" max="13826" width="13.140625" style="42" customWidth="1"/>
    <col min="13827" max="13827" width="11.85546875" style="42" customWidth="1"/>
    <col min="13828" max="13828" width="15.7109375" style="42" customWidth="1"/>
    <col min="13829" max="13829" width="11.140625" style="42" customWidth="1"/>
    <col min="13830" max="13830" width="12" style="42" customWidth="1"/>
    <col min="13831" max="14078" width="9.140625" style="42"/>
    <col min="14079" max="14079" width="6" style="42" customWidth="1"/>
    <col min="14080" max="14080" width="27.42578125" style="42" customWidth="1"/>
    <col min="14081" max="14081" width="20.85546875" style="42" customWidth="1"/>
    <col min="14082" max="14082" width="13.140625" style="42" customWidth="1"/>
    <col min="14083" max="14083" width="11.85546875" style="42" customWidth="1"/>
    <col min="14084" max="14084" width="15.7109375" style="42" customWidth="1"/>
    <col min="14085" max="14085" width="11.140625" style="42" customWidth="1"/>
    <col min="14086" max="14086" width="12" style="42" customWidth="1"/>
    <col min="14087" max="14334" width="9.140625" style="42"/>
    <col min="14335" max="14335" width="6" style="42" customWidth="1"/>
    <col min="14336" max="14336" width="27.42578125" style="42" customWidth="1"/>
    <col min="14337" max="14337" width="20.85546875" style="42" customWidth="1"/>
    <col min="14338" max="14338" width="13.140625" style="42" customWidth="1"/>
    <col min="14339" max="14339" width="11.85546875" style="42" customWidth="1"/>
    <col min="14340" max="14340" width="15.7109375" style="42" customWidth="1"/>
    <col min="14341" max="14341" width="11.140625" style="42" customWidth="1"/>
    <col min="14342" max="14342" width="12" style="42" customWidth="1"/>
    <col min="14343" max="14590" width="9.140625" style="42"/>
    <col min="14591" max="14591" width="6" style="42" customWidth="1"/>
    <col min="14592" max="14592" width="27.42578125" style="42" customWidth="1"/>
    <col min="14593" max="14593" width="20.85546875" style="42" customWidth="1"/>
    <col min="14594" max="14594" width="13.140625" style="42" customWidth="1"/>
    <col min="14595" max="14595" width="11.85546875" style="42" customWidth="1"/>
    <col min="14596" max="14596" width="15.7109375" style="42" customWidth="1"/>
    <col min="14597" max="14597" width="11.140625" style="42" customWidth="1"/>
    <col min="14598" max="14598" width="12" style="42" customWidth="1"/>
    <col min="14599" max="14846" width="9.140625" style="42"/>
    <col min="14847" max="14847" width="6" style="42" customWidth="1"/>
    <col min="14848" max="14848" width="27.42578125" style="42" customWidth="1"/>
    <col min="14849" max="14849" width="20.85546875" style="42" customWidth="1"/>
    <col min="14850" max="14850" width="13.140625" style="42" customWidth="1"/>
    <col min="14851" max="14851" width="11.85546875" style="42" customWidth="1"/>
    <col min="14852" max="14852" width="15.7109375" style="42" customWidth="1"/>
    <col min="14853" max="14853" width="11.140625" style="42" customWidth="1"/>
    <col min="14854" max="14854" width="12" style="42" customWidth="1"/>
    <col min="14855" max="15102" width="9.140625" style="42"/>
    <col min="15103" max="15103" width="6" style="42" customWidth="1"/>
    <col min="15104" max="15104" width="27.42578125" style="42" customWidth="1"/>
    <col min="15105" max="15105" width="20.85546875" style="42" customWidth="1"/>
    <col min="15106" max="15106" width="13.140625" style="42" customWidth="1"/>
    <col min="15107" max="15107" width="11.85546875" style="42" customWidth="1"/>
    <col min="15108" max="15108" width="15.7109375" style="42" customWidth="1"/>
    <col min="15109" max="15109" width="11.140625" style="42" customWidth="1"/>
    <col min="15110" max="15110" width="12" style="42" customWidth="1"/>
    <col min="15111" max="15358" width="9.140625" style="42"/>
    <col min="15359" max="15359" width="6" style="42" customWidth="1"/>
    <col min="15360" max="15360" width="27.42578125" style="42" customWidth="1"/>
    <col min="15361" max="15361" width="20.85546875" style="42" customWidth="1"/>
    <col min="15362" max="15362" width="13.140625" style="42" customWidth="1"/>
    <col min="15363" max="15363" width="11.85546875" style="42" customWidth="1"/>
    <col min="15364" max="15364" width="15.7109375" style="42" customWidth="1"/>
    <col min="15365" max="15365" width="11.140625" style="42" customWidth="1"/>
    <col min="15366" max="15366" width="12" style="42" customWidth="1"/>
    <col min="15367" max="15614" width="9.140625" style="42"/>
    <col min="15615" max="15615" width="6" style="42" customWidth="1"/>
    <col min="15616" max="15616" width="27.42578125" style="42" customWidth="1"/>
    <col min="15617" max="15617" width="20.85546875" style="42" customWidth="1"/>
    <col min="15618" max="15618" width="13.140625" style="42" customWidth="1"/>
    <col min="15619" max="15619" width="11.85546875" style="42" customWidth="1"/>
    <col min="15620" max="15620" width="15.7109375" style="42" customWidth="1"/>
    <col min="15621" max="15621" width="11.140625" style="42" customWidth="1"/>
    <col min="15622" max="15622" width="12" style="42" customWidth="1"/>
    <col min="15623" max="15870" width="9.140625" style="42"/>
    <col min="15871" max="15871" width="6" style="42" customWidth="1"/>
    <col min="15872" max="15872" width="27.42578125" style="42" customWidth="1"/>
    <col min="15873" max="15873" width="20.85546875" style="42" customWidth="1"/>
    <col min="15874" max="15874" width="13.140625" style="42" customWidth="1"/>
    <col min="15875" max="15875" width="11.85546875" style="42" customWidth="1"/>
    <col min="15876" max="15876" width="15.7109375" style="42" customWidth="1"/>
    <col min="15877" max="15877" width="11.140625" style="42" customWidth="1"/>
    <col min="15878" max="15878" width="12" style="42" customWidth="1"/>
    <col min="15879" max="16126" width="9.140625" style="42"/>
    <col min="16127" max="16127" width="6" style="42" customWidth="1"/>
    <col min="16128" max="16128" width="27.42578125" style="42" customWidth="1"/>
    <col min="16129" max="16129" width="20.85546875" style="42" customWidth="1"/>
    <col min="16130" max="16130" width="13.140625" style="42" customWidth="1"/>
    <col min="16131" max="16131" width="11.85546875" style="42" customWidth="1"/>
    <col min="16132" max="16132" width="15.7109375" style="42" customWidth="1"/>
    <col min="16133" max="16133" width="11.140625" style="42" customWidth="1"/>
    <col min="16134" max="16134" width="12" style="42" customWidth="1"/>
    <col min="16135" max="16384" width="9.140625" style="42"/>
  </cols>
  <sheetData>
    <row r="1" spans="1:18" s="46" customFormat="1" ht="15" x14ac:dyDescent="0.25">
      <c r="A1" s="39"/>
      <c r="B1" s="40"/>
      <c r="C1" s="39"/>
      <c r="D1" s="39"/>
      <c r="E1" s="39"/>
      <c r="F1" s="41"/>
      <c r="G1" s="39"/>
      <c r="H1" s="42"/>
      <c r="I1" s="43" t="s">
        <v>35</v>
      </c>
    </row>
    <row r="2" spans="1:18" s="47" customFormat="1" ht="18.75" x14ac:dyDescent="0.3">
      <c r="A2" s="39"/>
      <c r="B2" s="2" t="s">
        <v>8</v>
      </c>
      <c r="C2" s="39"/>
      <c r="D2" s="39"/>
      <c r="E2" s="39"/>
      <c r="F2" s="41"/>
      <c r="G2" s="39"/>
      <c r="H2" s="39"/>
      <c r="I2" s="39"/>
    </row>
    <row r="3" spans="1:18" s="47" customFormat="1" x14ac:dyDescent="0.2">
      <c r="A3" s="39"/>
      <c r="B3" s="40"/>
      <c r="C3" s="39"/>
      <c r="D3" s="39"/>
      <c r="E3" s="39"/>
      <c r="F3" s="41"/>
      <c r="G3" s="39"/>
      <c r="H3" s="39"/>
      <c r="I3" s="39"/>
    </row>
    <row r="4" spans="1:18" s="47" customFormat="1" ht="47.25" customHeight="1" x14ac:dyDescent="0.2">
      <c r="A4" s="121" t="s">
        <v>62</v>
      </c>
      <c r="B4" s="121"/>
      <c r="C4" s="121"/>
      <c r="D4" s="121"/>
      <c r="E4" s="121"/>
      <c r="F4" s="121"/>
      <c r="G4" s="121"/>
      <c r="H4" s="121"/>
      <c r="I4" s="121"/>
    </row>
    <row r="5" spans="1:18" s="49" customFormat="1" ht="47.25" customHeight="1" x14ac:dyDescent="0.2">
      <c r="A5" s="48"/>
      <c r="B5" s="48"/>
      <c r="C5" s="48"/>
      <c r="D5" s="48"/>
      <c r="E5" s="48"/>
      <c r="F5" s="48"/>
      <c r="G5" s="53"/>
      <c r="H5" s="53"/>
      <c r="I5" s="53"/>
    </row>
    <row r="6" spans="1:18" s="51" customFormat="1" ht="96.75" customHeight="1" x14ac:dyDescent="0.2">
      <c r="A6" s="50" t="s">
        <v>0</v>
      </c>
      <c r="B6" s="45" t="s">
        <v>1</v>
      </c>
      <c r="C6" s="45" t="s">
        <v>2</v>
      </c>
      <c r="D6" s="77" t="s">
        <v>59</v>
      </c>
      <c r="E6" s="77" t="s">
        <v>60</v>
      </c>
      <c r="F6" s="77" t="s">
        <v>29</v>
      </c>
      <c r="G6" s="86" t="s">
        <v>37</v>
      </c>
      <c r="H6" s="87" t="s">
        <v>6</v>
      </c>
      <c r="I6" s="88" t="s">
        <v>7</v>
      </c>
      <c r="J6" s="96" t="s">
        <v>38</v>
      </c>
    </row>
    <row r="7" spans="1:18" s="53" customFormat="1" x14ac:dyDescent="0.2">
      <c r="A7" s="122" t="s">
        <v>13</v>
      </c>
      <c r="B7" s="122"/>
      <c r="C7" s="122"/>
      <c r="D7" s="89"/>
      <c r="E7" s="89"/>
      <c r="F7" s="89"/>
      <c r="G7" s="52">
        <f t="shared" ref="G7:H7" si="0">SUM(G8:G56)</f>
        <v>16913.500000000004</v>
      </c>
      <c r="H7" s="52">
        <f t="shared" si="0"/>
        <v>3968.7100000000005</v>
      </c>
      <c r="I7" s="52">
        <f>SUM(I8:I56)</f>
        <v>20882.209999999995</v>
      </c>
      <c r="J7" s="97"/>
      <c r="K7" s="51"/>
      <c r="O7" s="99"/>
      <c r="P7" s="99"/>
      <c r="Q7" s="99"/>
      <c r="R7" s="99"/>
    </row>
    <row r="8" spans="1:18" s="54" customFormat="1" ht="25.5" x14ac:dyDescent="0.2">
      <c r="A8" s="56">
        <v>1</v>
      </c>
      <c r="B8" s="78" t="s">
        <v>9</v>
      </c>
      <c r="C8" s="78" t="s">
        <v>40</v>
      </c>
      <c r="D8" s="83" t="s">
        <v>64</v>
      </c>
      <c r="E8" s="104">
        <v>2345</v>
      </c>
      <c r="F8" s="85">
        <v>30</v>
      </c>
      <c r="G8" s="79">
        <v>703.5</v>
      </c>
      <c r="H8" s="81">
        <f t="shared" ref="H8:H11" si="1">ROUND(G8*23.59%,2)</f>
        <v>165.96</v>
      </c>
      <c r="I8" s="80">
        <f>G8+H8</f>
        <v>869.46</v>
      </c>
      <c r="J8" s="57"/>
      <c r="K8" s="10"/>
    </row>
    <row r="9" spans="1:18" s="54" customFormat="1" ht="38.25" x14ac:dyDescent="0.2">
      <c r="A9" s="56">
        <v>2</v>
      </c>
      <c r="B9" s="78" t="s">
        <v>9</v>
      </c>
      <c r="C9" s="78" t="s">
        <v>54</v>
      </c>
      <c r="D9" s="83" t="s">
        <v>65</v>
      </c>
      <c r="E9" s="104">
        <v>1510</v>
      </c>
      <c r="F9" s="85">
        <v>20</v>
      </c>
      <c r="G9" s="79">
        <v>302</v>
      </c>
      <c r="H9" s="81">
        <f t="shared" si="1"/>
        <v>71.239999999999995</v>
      </c>
      <c r="I9" s="80">
        <f>G9+H9</f>
        <v>373.24</v>
      </c>
      <c r="J9" s="57"/>
      <c r="K9" s="10"/>
    </row>
    <row r="10" spans="1:18" s="54" customFormat="1" ht="25.5" x14ac:dyDescent="0.2">
      <c r="A10" s="56">
        <v>3</v>
      </c>
      <c r="B10" s="78" t="s">
        <v>9</v>
      </c>
      <c r="C10" s="78" t="s">
        <v>41</v>
      </c>
      <c r="D10" s="83" t="s">
        <v>66</v>
      </c>
      <c r="E10" s="104">
        <v>1509</v>
      </c>
      <c r="F10" s="85">
        <v>30</v>
      </c>
      <c r="G10" s="79">
        <v>452.7</v>
      </c>
      <c r="H10" s="81">
        <f t="shared" si="1"/>
        <v>106.79</v>
      </c>
      <c r="I10" s="80">
        <f>G10+H10</f>
        <v>559.49</v>
      </c>
      <c r="J10" s="57"/>
      <c r="K10" s="10"/>
    </row>
    <row r="11" spans="1:18" s="54" customFormat="1" ht="25.5" x14ac:dyDescent="0.2">
      <c r="A11" s="56">
        <v>4</v>
      </c>
      <c r="B11" s="78" t="s">
        <v>9</v>
      </c>
      <c r="C11" s="78" t="s">
        <v>10</v>
      </c>
      <c r="D11" s="83" t="s">
        <v>67</v>
      </c>
      <c r="E11" s="104">
        <v>737.47</v>
      </c>
      <c r="F11" s="85">
        <v>30</v>
      </c>
      <c r="G11" s="79">
        <v>221.24</v>
      </c>
      <c r="H11" s="81">
        <f t="shared" si="1"/>
        <v>52.19</v>
      </c>
      <c r="I11" s="80">
        <f t="shared" ref="I11:I54" si="2">G11+H11</f>
        <v>273.43</v>
      </c>
      <c r="J11" s="60"/>
      <c r="K11" s="10"/>
    </row>
    <row r="12" spans="1:18" s="54" customFormat="1" ht="25.5" x14ac:dyDescent="0.2">
      <c r="A12" s="56">
        <v>5</v>
      </c>
      <c r="B12" s="78" t="s">
        <v>9</v>
      </c>
      <c r="C12" s="78" t="s">
        <v>14</v>
      </c>
      <c r="D12" s="83" t="s">
        <v>68</v>
      </c>
      <c r="E12" s="104">
        <v>1105</v>
      </c>
      <c r="F12" s="85">
        <v>30</v>
      </c>
      <c r="G12" s="79">
        <v>331.5</v>
      </c>
      <c r="H12" s="81">
        <f t="shared" ref="H12:H19" si="3">ROUND(G12*23.59%,2)</f>
        <v>78.2</v>
      </c>
      <c r="I12" s="80">
        <f t="shared" si="2"/>
        <v>409.7</v>
      </c>
      <c r="J12" s="105" t="s">
        <v>79</v>
      </c>
      <c r="K12" s="10"/>
    </row>
    <row r="13" spans="1:18" s="54" customFormat="1" ht="25.5" x14ac:dyDescent="0.2">
      <c r="A13" s="56">
        <v>6</v>
      </c>
      <c r="B13" s="78" t="s">
        <v>9</v>
      </c>
      <c r="C13" s="78" t="s">
        <v>14</v>
      </c>
      <c r="D13" s="83" t="s">
        <v>68</v>
      </c>
      <c r="E13" s="104">
        <v>1105</v>
      </c>
      <c r="F13" s="85">
        <v>30</v>
      </c>
      <c r="G13" s="79">
        <v>331.5</v>
      </c>
      <c r="H13" s="81">
        <f t="shared" si="3"/>
        <v>78.2</v>
      </c>
      <c r="I13" s="80">
        <f t="shared" si="2"/>
        <v>409.7</v>
      </c>
      <c r="J13" s="105" t="s">
        <v>79</v>
      </c>
      <c r="K13" s="10"/>
    </row>
    <row r="14" spans="1:18" s="54" customFormat="1" ht="25.5" x14ac:dyDescent="0.2">
      <c r="A14" s="56">
        <v>7</v>
      </c>
      <c r="B14" s="78" t="s">
        <v>9</v>
      </c>
      <c r="C14" s="78" t="s">
        <v>14</v>
      </c>
      <c r="D14" s="83" t="s">
        <v>68</v>
      </c>
      <c r="E14" s="104">
        <v>1105</v>
      </c>
      <c r="F14" s="85">
        <v>30</v>
      </c>
      <c r="G14" s="79">
        <v>331.5</v>
      </c>
      <c r="H14" s="81">
        <f t="shared" si="3"/>
        <v>78.2</v>
      </c>
      <c r="I14" s="80">
        <f t="shared" si="2"/>
        <v>409.7</v>
      </c>
      <c r="J14" s="105" t="s">
        <v>79</v>
      </c>
      <c r="K14" s="10"/>
    </row>
    <row r="15" spans="1:18" s="54" customFormat="1" ht="25.5" x14ac:dyDescent="0.2">
      <c r="A15" s="56">
        <v>8</v>
      </c>
      <c r="B15" s="78" t="s">
        <v>9</v>
      </c>
      <c r="C15" s="78" t="s">
        <v>14</v>
      </c>
      <c r="D15" s="83" t="s">
        <v>68</v>
      </c>
      <c r="E15" s="104">
        <v>401.83</v>
      </c>
      <c r="F15" s="85">
        <v>30</v>
      </c>
      <c r="G15" s="79">
        <v>120.55</v>
      </c>
      <c r="H15" s="81">
        <f t="shared" si="3"/>
        <v>28.44</v>
      </c>
      <c r="I15" s="80">
        <f t="shared" si="2"/>
        <v>148.99</v>
      </c>
      <c r="J15" s="105" t="s">
        <v>79</v>
      </c>
      <c r="K15" s="10"/>
    </row>
    <row r="16" spans="1:18" s="54" customFormat="1" ht="25.5" x14ac:dyDescent="0.2">
      <c r="A16" s="56">
        <v>9</v>
      </c>
      <c r="B16" s="78" t="s">
        <v>9</v>
      </c>
      <c r="C16" s="78" t="s">
        <v>14</v>
      </c>
      <c r="D16" s="83" t="s">
        <v>68</v>
      </c>
      <c r="E16" s="104">
        <v>1105</v>
      </c>
      <c r="F16" s="85">
        <v>30</v>
      </c>
      <c r="G16" s="79">
        <v>331.5</v>
      </c>
      <c r="H16" s="81">
        <f t="shared" si="3"/>
        <v>78.2</v>
      </c>
      <c r="I16" s="80">
        <f t="shared" si="2"/>
        <v>409.7</v>
      </c>
      <c r="J16" s="105" t="s">
        <v>79</v>
      </c>
      <c r="K16" s="10"/>
    </row>
    <row r="17" spans="1:12" s="54" customFormat="1" ht="25.5" x14ac:dyDescent="0.2">
      <c r="A17" s="56">
        <v>10</v>
      </c>
      <c r="B17" s="78" t="s">
        <v>9</v>
      </c>
      <c r="C17" s="78" t="s">
        <v>14</v>
      </c>
      <c r="D17" s="83" t="s">
        <v>68</v>
      </c>
      <c r="E17" s="104">
        <v>1105</v>
      </c>
      <c r="F17" s="85">
        <v>30</v>
      </c>
      <c r="G17" s="79">
        <v>331.5</v>
      </c>
      <c r="H17" s="81">
        <f t="shared" si="3"/>
        <v>78.2</v>
      </c>
      <c r="I17" s="80">
        <f t="shared" si="2"/>
        <v>409.7</v>
      </c>
      <c r="J17" s="105" t="s">
        <v>79</v>
      </c>
      <c r="K17" s="10"/>
    </row>
    <row r="18" spans="1:12" s="54" customFormat="1" ht="25.5" x14ac:dyDescent="0.2">
      <c r="A18" s="56">
        <v>11</v>
      </c>
      <c r="B18" s="78" t="s">
        <v>9</v>
      </c>
      <c r="C18" s="78" t="s">
        <v>14</v>
      </c>
      <c r="D18" s="83" t="s">
        <v>68</v>
      </c>
      <c r="E18" s="104">
        <v>1105</v>
      </c>
      <c r="F18" s="85">
        <v>30</v>
      </c>
      <c r="G18" s="79">
        <v>331.5</v>
      </c>
      <c r="H18" s="81">
        <f t="shared" si="3"/>
        <v>78.2</v>
      </c>
      <c r="I18" s="80">
        <f t="shared" si="2"/>
        <v>409.7</v>
      </c>
      <c r="J18" s="105" t="s">
        <v>79</v>
      </c>
      <c r="K18" s="10"/>
    </row>
    <row r="19" spans="1:12" s="54" customFormat="1" ht="25.5" x14ac:dyDescent="0.2">
      <c r="A19" s="56">
        <v>12</v>
      </c>
      <c r="B19" s="78" t="s">
        <v>9</v>
      </c>
      <c r="C19" s="78" t="s">
        <v>14</v>
      </c>
      <c r="D19" s="83" t="s">
        <v>68</v>
      </c>
      <c r="E19" s="104">
        <v>703.2</v>
      </c>
      <c r="F19" s="85">
        <v>30</v>
      </c>
      <c r="G19" s="79">
        <v>210.96</v>
      </c>
      <c r="H19" s="81">
        <f t="shared" si="3"/>
        <v>49.77</v>
      </c>
      <c r="I19" s="80">
        <f t="shared" si="2"/>
        <v>260.73</v>
      </c>
      <c r="J19" s="105" t="s">
        <v>79</v>
      </c>
      <c r="K19" s="10"/>
    </row>
    <row r="20" spans="1:12" s="54" customFormat="1" ht="63.75" x14ac:dyDescent="0.2">
      <c r="A20" s="56">
        <v>13</v>
      </c>
      <c r="B20" s="78" t="s">
        <v>9</v>
      </c>
      <c r="C20" s="78" t="s">
        <v>14</v>
      </c>
      <c r="D20" s="83" t="s">
        <v>68</v>
      </c>
      <c r="E20" s="104">
        <v>954.33</v>
      </c>
      <c r="F20" s="85">
        <v>30</v>
      </c>
      <c r="G20" s="79">
        <v>286.3</v>
      </c>
      <c r="H20" s="81">
        <f>ROUND(G20*21.94%,2)</f>
        <v>62.81</v>
      </c>
      <c r="I20" s="80">
        <f t="shared" si="2"/>
        <v>349.11</v>
      </c>
      <c r="J20" s="106" t="s">
        <v>39</v>
      </c>
      <c r="K20" s="10"/>
    </row>
    <row r="21" spans="1:12" ht="38.25" x14ac:dyDescent="0.2">
      <c r="A21" s="56">
        <v>14</v>
      </c>
      <c r="B21" s="78" t="s">
        <v>9</v>
      </c>
      <c r="C21" s="78" t="s">
        <v>55</v>
      </c>
      <c r="D21" s="83" t="s">
        <v>69</v>
      </c>
      <c r="E21" s="104">
        <v>1107.1000000000001</v>
      </c>
      <c r="F21" s="85">
        <v>30</v>
      </c>
      <c r="G21" s="79">
        <v>332.13</v>
      </c>
      <c r="H21" s="81">
        <f t="shared" ref="H21:H56" si="4">ROUND(G21*23.59%,2)</f>
        <v>78.349999999999994</v>
      </c>
      <c r="I21" s="80">
        <f t="shared" si="2"/>
        <v>410.48</v>
      </c>
      <c r="J21" s="105" t="s">
        <v>79</v>
      </c>
      <c r="K21" s="10"/>
      <c r="L21" s="54"/>
    </row>
    <row r="22" spans="1:12" ht="38.25" x14ac:dyDescent="0.2">
      <c r="A22" s="56">
        <v>15</v>
      </c>
      <c r="B22" s="78" t="s">
        <v>9</v>
      </c>
      <c r="C22" s="78" t="s">
        <v>55</v>
      </c>
      <c r="D22" s="83" t="s">
        <v>69</v>
      </c>
      <c r="E22" s="104">
        <v>754.84999999999991</v>
      </c>
      <c r="F22" s="85">
        <v>20</v>
      </c>
      <c r="G22" s="79">
        <v>150.97</v>
      </c>
      <c r="H22" s="81">
        <f t="shared" si="4"/>
        <v>35.61</v>
      </c>
      <c r="I22" s="80">
        <f t="shared" si="2"/>
        <v>186.57999999999998</v>
      </c>
      <c r="J22" s="105" t="s">
        <v>79</v>
      </c>
      <c r="K22" s="10"/>
      <c r="L22" s="54"/>
    </row>
    <row r="23" spans="1:12" ht="38.25" x14ac:dyDescent="0.2">
      <c r="A23" s="56">
        <v>16</v>
      </c>
      <c r="B23" s="78" t="s">
        <v>9</v>
      </c>
      <c r="C23" s="78" t="s">
        <v>55</v>
      </c>
      <c r="D23" s="83" t="s">
        <v>69</v>
      </c>
      <c r="E23" s="104">
        <v>1107.0999999999999</v>
      </c>
      <c r="F23" s="85">
        <v>20</v>
      </c>
      <c r="G23" s="79">
        <v>221.42</v>
      </c>
      <c r="H23" s="81">
        <f t="shared" si="4"/>
        <v>52.23</v>
      </c>
      <c r="I23" s="80">
        <f t="shared" si="2"/>
        <v>273.64999999999998</v>
      </c>
      <c r="J23" s="105" t="s">
        <v>79</v>
      </c>
      <c r="K23" s="10"/>
      <c r="L23" s="54"/>
    </row>
    <row r="24" spans="1:12" ht="38.25" x14ac:dyDescent="0.2">
      <c r="A24" s="56">
        <v>17</v>
      </c>
      <c r="B24" s="78" t="s">
        <v>9</v>
      </c>
      <c r="C24" s="78" t="s">
        <v>55</v>
      </c>
      <c r="D24" s="83" t="s">
        <v>69</v>
      </c>
      <c r="E24" s="104">
        <v>1056.8000000000002</v>
      </c>
      <c r="F24" s="85">
        <v>30</v>
      </c>
      <c r="G24" s="79">
        <v>317.04000000000002</v>
      </c>
      <c r="H24" s="81">
        <f t="shared" si="4"/>
        <v>74.790000000000006</v>
      </c>
      <c r="I24" s="80">
        <f t="shared" si="2"/>
        <v>391.83000000000004</v>
      </c>
      <c r="J24" s="105" t="s">
        <v>79</v>
      </c>
      <c r="K24" s="10"/>
      <c r="L24" s="54"/>
    </row>
    <row r="25" spans="1:12" ht="63.75" x14ac:dyDescent="0.2">
      <c r="A25" s="56">
        <v>18</v>
      </c>
      <c r="B25" s="78" t="s">
        <v>9</v>
      </c>
      <c r="C25" s="78" t="s">
        <v>55</v>
      </c>
      <c r="D25" s="83" t="s">
        <v>69</v>
      </c>
      <c r="E25" s="104">
        <v>1107.0999999999999</v>
      </c>
      <c r="F25" s="85">
        <v>20</v>
      </c>
      <c r="G25" s="79">
        <v>221.42</v>
      </c>
      <c r="H25" s="81">
        <f>ROUND(G25*21.94%,2)</f>
        <v>48.58</v>
      </c>
      <c r="I25" s="80">
        <f t="shared" si="2"/>
        <v>270</v>
      </c>
      <c r="J25" s="106" t="s">
        <v>39</v>
      </c>
      <c r="K25" s="10"/>
      <c r="L25" s="54"/>
    </row>
    <row r="26" spans="1:12" ht="38.25" x14ac:dyDescent="0.2">
      <c r="A26" s="56">
        <v>19</v>
      </c>
      <c r="B26" s="78" t="s">
        <v>9</v>
      </c>
      <c r="C26" s="78" t="s">
        <v>55</v>
      </c>
      <c r="D26" s="83" t="s">
        <v>69</v>
      </c>
      <c r="E26" s="104">
        <v>1107.0999999999999</v>
      </c>
      <c r="F26" s="85">
        <v>20</v>
      </c>
      <c r="G26" s="79">
        <v>221.42</v>
      </c>
      <c r="H26" s="81">
        <f t="shared" si="4"/>
        <v>52.23</v>
      </c>
      <c r="I26" s="80">
        <f t="shared" si="2"/>
        <v>273.64999999999998</v>
      </c>
      <c r="J26" s="105" t="s">
        <v>79</v>
      </c>
      <c r="K26" s="10"/>
      <c r="L26" s="54"/>
    </row>
    <row r="27" spans="1:12" ht="38.25" x14ac:dyDescent="0.2">
      <c r="A27" s="56">
        <v>20</v>
      </c>
      <c r="B27" s="78" t="s">
        <v>9</v>
      </c>
      <c r="C27" s="78" t="s">
        <v>55</v>
      </c>
      <c r="D27" s="83" t="s">
        <v>69</v>
      </c>
      <c r="E27" s="104">
        <v>1107.0999999999999</v>
      </c>
      <c r="F27" s="85">
        <v>20</v>
      </c>
      <c r="G27" s="79">
        <v>221.42</v>
      </c>
      <c r="H27" s="81">
        <f t="shared" si="4"/>
        <v>52.23</v>
      </c>
      <c r="I27" s="80">
        <f t="shared" si="2"/>
        <v>273.64999999999998</v>
      </c>
      <c r="J27" s="105" t="s">
        <v>79</v>
      </c>
      <c r="K27" s="10"/>
      <c r="L27" s="54"/>
    </row>
    <row r="28" spans="1:12" ht="63.75" x14ac:dyDescent="0.2">
      <c r="A28" s="56">
        <v>21</v>
      </c>
      <c r="B28" s="78" t="s">
        <v>9</v>
      </c>
      <c r="C28" s="78" t="s">
        <v>55</v>
      </c>
      <c r="D28" s="83" t="s">
        <v>69</v>
      </c>
      <c r="E28" s="104">
        <v>1107.0999999999999</v>
      </c>
      <c r="F28" s="85">
        <v>20</v>
      </c>
      <c r="G28" s="79">
        <v>221.42</v>
      </c>
      <c r="H28" s="81">
        <f>ROUND(G28*21.94%,2)</f>
        <v>48.58</v>
      </c>
      <c r="I28" s="80">
        <f t="shared" si="2"/>
        <v>270</v>
      </c>
      <c r="J28" s="106" t="s">
        <v>39</v>
      </c>
      <c r="K28" s="10"/>
      <c r="L28" s="54"/>
    </row>
    <row r="29" spans="1:12" ht="38.25" x14ac:dyDescent="0.2">
      <c r="A29" s="56">
        <v>22</v>
      </c>
      <c r="B29" s="78" t="s">
        <v>9</v>
      </c>
      <c r="C29" s="78" t="s">
        <v>55</v>
      </c>
      <c r="D29" s="83" t="s">
        <v>69</v>
      </c>
      <c r="E29" s="104">
        <v>301.95</v>
      </c>
      <c r="F29" s="85">
        <v>20</v>
      </c>
      <c r="G29" s="79">
        <v>60.39</v>
      </c>
      <c r="H29" s="81">
        <f t="shared" si="4"/>
        <v>14.25</v>
      </c>
      <c r="I29" s="80">
        <f t="shared" si="2"/>
        <v>74.64</v>
      </c>
      <c r="J29" s="105" t="s">
        <v>79</v>
      </c>
      <c r="K29" s="10"/>
      <c r="L29" s="54"/>
    </row>
    <row r="30" spans="1:12" ht="63.75" x14ac:dyDescent="0.2">
      <c r="A30" s="56">
        <v>23</v>
      </c>
      <c r="B30" s="78" t="s">
        <v>9</v>
      </c>
      <c r="C30" s="78" t="s">
        <v>55</v>
      </c>
      <c r="D30" s="83" t="s">
        <v>69</v>
      </c>
      <c r="E30" s="104">
        <v>1107.1000000000001</v>
      </c>
      <c r="F30" s="85">
        <v>30</v>
      </c>
      <c r="G30" s="79">
        <v>332.13</v>
      </c>
      <c r="H30" s="81">
        <f>ROUND(G30*21.94%,2)</f>
        <v>72.87</v>
      </c>
      <c r="I30" s="80">
        <f t="shared" si="2"/>
        <v>405</v>
      </c>
      <c r="J30" s="106" t="s">
        <v>39</v>
      </c>
      <c r="K30" s="10"/>
      <c r="L30" s="54"/>
    </row>
    <row r="31" spans="1:12" ht="63.75" x14ac:dyDescent="0.2">
      <c r="A31" s="56">
        <v>24</v>
      </c>
      <c r="B31" s="78" t="s">
        <v>9</v>
      </c>
      <c r="C31" s="78" t="s">
        <v>55</v>
      </c>
      <c r="D31" s="83" t="s">
        <v>69</v>
      </c>
      <c r="E31" s="104">
        <v>1107.0999999999999</v>
      </c>
      <c r="F31" s="85">
        <v>20</v>
      </c>
      <c r="G31" s="79">
        <v>221.42</v>
      </c>
      <c r="H31" s="81">
        <f>ROUND(G31*21.94%,2)</f>
        <v>48.58</v>
      </c>
      <c r="I31" s="80">
        <f t="shared" si="2"/>
        <v>270</v>
      </c>
      <c r="J31" s="106" t="s">
        <v>39</v>
      </c>
      <c r="K31" s="10"/>
      <c r="L31" s="54"/>
    </row>
    <row r="32" spans="1:12" ht="25.5" x14ac:dyDescent="0.2">
      <c r="A32" s="56">
        <v>25</v>
      </c>
      <c r="B32" s="78" t="s">
        <v>9</v>
      </c>
      <c r="C32" s="78" t="s">
        <v>56</v>
      </c>
      <c r="D32" s="83" t="s">
        <v>70</v>
      </c>
      <c r="E32" s="104">
        <v>1300</v>
      </c>
      <c r="F32" s="85">
        <v>20</v>
      </c>
      <c r="G32" s="79">
        <v>260</v>
      </c>
      <c r="H32" s="81">
        <f t="shared" si="4"/>
        <v>61.33</v>
      </c>
      <c r="I32" s="80">
        <f t="shared" si="2"/>
        <v>321.33</v>
      </c>
      <c r="J32" s="56"/>
      <c r="K32" s="10"/>
      <c r="L32" s="54"/>
    </row>
    <row r="33" spans="1:12" ht="25.5" x14ac:dyDescent="0.2">
      <c r="A33" s="56">
        <v>26</v>
      </c>
      <c r="B33" s="78" t="s">
        <v>9</v>
      </c>
      <c r="C33" s="78" t="s">
        <v>56</v>
      </c>
      <c r="D33" s="83" t="s">
        <v>70</v>
      </c>
      <c r="E33" s="104">
        <v>1240.8999999999999</v>
      </c>
      <c r="F33" s="85">
        <v>20</v>
      </c>
      <c r="G33" s="79">
        <v>248.18</v>
      </c>
      <c r="H33" s="81">
        <f t="shared" si="4"/>
        <v>58.55</v>
      </c>
      <c r="I33" s="80">
        <f t="shared" si="2"/>
        <v>306.73</v>
      </c>
      <c r="J33" s="56"/>
      <c r="K33" s="10"/>
      <c r="L33" s="54"/>
    </row>
    <row r="34" spans="1:12" ht="25.5" x14ac:dyDescent="0.2">
      <c r="A34" s="56">
        <v>27</v>
      </c>
      <c r="B34" s="78" t="s">
        <v>9</v>
      </c>
      <c r="C34" s="78" t="s">
        <v>57</v>
      </c>
      <c r="D34" s="83" t="s">
        <v>70</v>
      </c>
      <c r="E34" s="104">
        <v>1300</v>
      </c>
      <c r="F34" s="85">
        <v>30</v>
      </c>
      <c r="G34" s="79">
        <v>390</v>
      </c>
      <c r="H34" s="81">
        <f t="shared" si="4"/>
        <v>92</v>
      </c>
      <c r="I34" s="80">
        <f t="shared" si="2"/>
        <v>482</v>
      </c>
      <c r="J34" s="56"/>
      <c r="K34" s="10"/>
      <c r="L34" s="54"/>
    </row>
    <row r="35" spans="1:12" ht="25.5" x14ac:dyDescent="0.2">
      <c r="A35" s="56">
        <v>28</v>
      </c>
      <c r="B35" s="78" t="s">
        <v>9</v>
      </c>
      <c r="C35" s="78" t="s">
        <v>57</v>
      </c>
      <c r="D35" s="83" t="s">
        <v>70</v>
      </c>
      <c r="E35" s="104">
        <v>1181.83</v>
      </c>
      <c r="F35" s="85">
        <v>30</v>
      </c>
      <c r="G35" s="79">
        <v>354.55</v>
      </c>
      <c r="H35" s="81">
        <f t="shared" si="4"/>
        <v>83.64</v>
      </c>
      <c r="I35" s="80">
        <f t="shared" si="2"/>
        <v>438.19</v>
      </c>
      <c r="J35" s="56"/>
      <c r="K35" s="10"/>
      <c r="L35" s="54"/>
    </row>
    <row r="36" spans="1:12" x14ac:dyDescent="0.2">
      <c r="A36" s="56">
        <v>29</v>
      </c>
      <c r="B36" s="78" t="s">
        <v>11</v>
      </c>
      <c r="C36" s="78" t="s">
        <v>40</v>
      </c>
      <c r="D36" s="83" t="s">
        <v>71</v>
      </c>
      <c r="E36" s="104">
        <v>2036.13</v>
      </c>
      <c r="F36" s="85">
        <v>30</v>
      </c>
      <c r="G36" s="79">
        <v>610.84</v>
      </c>
      <c r="H36" s="81">
        <f t="shared" si="4"/>
        <v>144.1</v>
      </c>
      <c r="I36" s="80">
        <f t="shared" si="2"/>
        <v>754.94</v>
      </c>
      <c r="J36" s="56"/>
      <c r="K36" s="10"/>
      <c r="L36" s="54"/>
    </row>
    <row r="37" spans="1:12" ht="25.5" x14ac:dyDescent="0.2">
      <c r="A37" s="56">
        <v>30</v>
      </c>
      <c r="B37" s="78" t="s">
        <v>11</v>
      </c>
      <c r="C37" s="78" t="s">
        <v>41</v>
      </c>
      <c r="D37" s="83" t="s">
        <v>72</v>
      </c>
      <c r="E37" s="104">
        <v>1885</v>
      </c>
      <c r="F37" s="85">
        <v>30</v>
      </c>
      <c r="G37" s="79">
        <v>565.5</v>
      </c>
      <c r="H37" s="81">
        <f t="shared" si="4"/>
        <v>133.4</v>
      </c>
      <c r="I37" s="80">
        <f t="shared" si="2"/>
        <v>698.9</v>
      </c>
      <c r="J37" s="56"/>
      <c r="K37" s="10"/>
      <c r="L37" s="54"/>
    </row>
    <row r="38" spans="1:12" ht="25.5" x14ac:dyDescent="0.2">
      <c r="A38" s="56">
        <v>31</v>
      </c>
      <c r="B38" s="78" t="s">
        <v>11</v>
      </c>
      <c r="C38" s="78" t="s">
        <v>41</v>
      </c>
      <c r="D38" s="83" t="s">
        <v>72</v>
      </c>
      <c r="E38" s="104">
        <v>1885</v>
      </c>
      <c r="F38" s="85">
        <v>30</v>
      </c>
      <c r="G38" s="79">
        <v>565.5</v>
      </c>
      <c r="H38" s="81">
        <f t="shared" si="4"/>
        <v>133.4</v>
      </c>
      <c r="I38" s="80">
        <f t="shared" si="2"/>
        <v>698.9</v>
      </c>
      <c r="J38" s="56"/>
      <c r="K38" s="10"/>
      <c r="L38" s="54"/>
    </row>
    <row r="39" spans="1:12" x14ac:dyDescent="0.2">
      <c r="A39" s="56">
        <v>32</v>
      </c>
      <c r="B39" s="78" t="s">
        <v>11</v>
      </c>
      <c r="C39" s="78" t="s">
        <v>12</v>
      </c>
      <c r="D39" s="83" t="s">
        <v>67</v>
      </c>
      <c r="E39" s="104">
        <v>1134.53</v>
      </c>
      <c r="F39" s="85">
        <v>30</v>
      </c>
      <c r="G39" s="79">
        <v>340.36</v>
      </c>
      <c r="H39" s="81">
        <f t="shared" si="4"/>
        <v>80.290000000000006</v>
      </c>
      <c r="I39" s="80">
        <f t="shared" si="2"/>
        <v>420.65000000000003</v>
      </c>
      <c r="J39" s="56"/>
      <c r="K39" s="10"/>
      <c r="L39" s="54"/>
    </row>
    <row r="40" spans="1:12" x14ac:dyDescent="0.2">
      <c r="A40" s="56">
        <v>33</v>
      </c>
      <c r="B40" s="78" t="s">
        <v>11</v>
      </c>
      <c r="C40" s="78" t="s">
        <v>12</v>
      </c>
      <c r="D40" s="83" t="s">
        <v>67</v>
      </c>
      <c r="E40" s="104">
        <v>1248</v>
      </c>
      <c r="F40" s="85">
        <v>30</v>
      </c>
      <c r="G40" s="79">
        <v>374.4</v>
      </c>
      <c r="H40" s="81">
        <f t="shared" si="4"/>
        <v>88.32</v>
      </c>
      <c r="I40" s="80">
        <f t="shared" si="2"/>
        <v>462.71999999999997</v>
      </c>
      <c r="J40" s="56"/>
      <c r="K40" s="10"/>
      <c r="L40" s="54"/>
    </row>
    <row r="41" spans="1:12" ht="25.5" x14ac:dyDescent="0.2">
      <c r="A41" s="56">
        <v>34</v>
      </c>
      <c r="B41" s="78" t="s">
        <v>11</v>
      </c>
      <c r="C41" s="78" t="s">
        <v>45</v>
      </c>
      <c r="D41" s="83" t="s">
        <v>73</v>
      </c>
      <c r="E41" s="104">
        <v>1211.83</v>
      </c>
      <c r="F41" s="85">
        <v>30</v>
      </c>
      <c r="G41" s="79">
        <v>363.55</v>
      </c>
      <c r="H41" s="81">
        <f t="shared" si="4"/>
        <v>85.76</v>
      </c>
      <c r="I41" s="80">
        <f t="shared" si="2"/>
        <v>449.31</v>
      </c>
      <c r="J41" s="56"/>
      <c r="K41" s="10"/>
      <c r="L41" s="54"/>
    </row>
    <row r="42" spans="1:12" ht="25.5" x14ac:dyDescent="0.2">
      <c r="A42" s="56">
        <v>35</v>
      </c>
      <c r="B42" s="78" t="s">
        <v>11</v>
      </c>
      <c r="C42" s="78" t="s">
        <v>45</v>
      </c>
      <c r="D42" s="83" t="s">
        <v>73</v>
      </c>
      <c r="E42" s="104">
        <v>848.27</v>
      </c>
      <c r="F42" s="85">
        <v>30</v>
      </c>
      <c r="G42" s="79">
        <v>254.48</v>
      </c>
      <c r="H42" s="81">
        <f t="shared" si="4"/>
        <v>60.03</v>
      </c>
      <c r="I42" s="80">
        <f t="shared" si="2"/>
        <v>314.51</v>
      </c>
      <c r="J42" s="56"/>
      <c r="K42" s="10"/>
      <c r="L42" s="54"/>
    </row>
    <row r="43" spans="1:12" ht="25.5" x14ac:dyDescent="0.2">
      <c r="A43" s="56">
        <v>36</v>
      </c>
      <c r="B43" s="78" t="s">
        <v>11</v>
      </c>
      <c r="C43" s="78" t="s">
        <v>45</v>
      </c>
      <c r="D43" s="83" t="s">
        <v>73</v>
      </c>
      <c r="E43" s="104">
        <v>60.6</v>
      </c>
      <c r="F43" s="85">
        <v>30</v>
      </c>
      <c r="G43" s="79">
        <v>18.18</v>
      </c>
      <c r="H43" s="81">
        <f t="shared" si="4"/>
        <v>4.29</v>
      </c>
      <c r="I43" s="80">
        <f t="shared" si="2"/>
        <v>22.47</v>
      </c>
      <c r="J43" s="56"/>
      <c r="K43" s="10"/>
      <c r="L43" s="54"/>
    </row>
    <row r="44" spans="1:12" x14ac:dyDescent="0.2">
      <c r="A44" s="56">
        <v>37</v>
      </c>
      <c r="B44" s="78" t="s">
        <v>11</v>
      </c>
      <c r="C44" s="78" t="s">
        <v>12</v>
      </c>
      <c r="D44" s="83" t="s">
        <v>67</v>
      </c>
      <c r="E44" s="104">
        <v>1248</v>
      </c>
      <c r="F44" s="85">
        <v>30</v>
      </c>
      <c r="G44" s="79">
        <v>374.4</v>
      </c>
      <c r="H44" s="81">
        <f t="shared" si="4"/>
        <v>88.32</v>
      </c>
      <c r="I44" s="80">
        <f t="shared" si="2"/>
        <v>462.71999999999997</v>
      </c>
      <c r="J44" s="56"/>
      <c r="K44" s="10"/>
      <c r="L44" s="54"/>
    </row>
    <row r="45" spans="1:12" x14ac:dyDescent="0.2">
      <c r="A45" s="56">
        <v>38</v>
      </c>
      <c r="B45" s="78" t="s">
        <v>11</v>
      </c>
      <c r="C45" s="78" t="s">
        <v>12</v>
      </c>
      <c r="D45" s="83" t="s">
        <v>67</v>
      </c>
      <c r="E45" s="104">
        <v>1248</v>
      </c>
      <c r="F45" s="85">
        <v>30</v>
      </c>
      <c r="G45" s="79">
        <v>374.4</v>
      </c>
      <c r="H45" s="81">
        <f t="shared" si="4"/>
        <v>88.32</v>
      </c>
      <c r="I45" s="80">
        <f t="shared" si="2"/>
        <v>462.71999999999997</v>
      </c>
      <c r="J45" s="56"/>
      <c r="K45" s="10"/>
      <c r="L45" s="54"/>
    </row>
    <row r="46" spans="1:12" x14ac:dyDescent="0.2">
      <c r="A46" s="56">
        <v>39</v>
      </c>
      <c r="B46" s="78" t="s">
        <v>11</v>
      </c>
      <c r="C46" s="78" t="s">
        <v>10</v>
      </c>
      <c r="D46" s="83" t="s">
        <v>74</v>
      </c>
      <c r="E46" s="104">
        <v>1100</v>
      </c>
      <c r="F46" s="85">
        <v>30</v>
      </c>
      <c r="G46" s="79">
        <v>330</v>
      </c>
      <c r="H46" s="81">
        <f t="shared" si="4"/>
        <v>77.849999999999994</v>
      </c>
      <c r="I46" s="80">
        <f t="shared" si="2"/>
        <v>407.85</v>
      </c>
      <c r="J46" s="56"/>
      <c r="K46" s="10"/>
      <c r="L46" s="54"/>
    </row>
    <row r="47" spans="1:12" ht="38.25" x14ac:dyDescent="0.2">
      <c r="A47" s="56">
        <v>40</v>
      </c>
      <c r="B47" s="78" t="s">
        <v>11</v>
      </c>
      <c r="C47" s="78" t="s">
        <v>51</v>
      </c>
      <c r="D47" s="83" t="s">
        <v>70</v>
      </c>
      <c r="E47" s="104">
        <v>1300</v>
      </c>
      <c r="F47" s="85">
        <v>30</v>
      </c>
      <c r="G47" s="79">
        <v>390</v>
      </c>
      <c r="H47" s="81">
        <f t="shared" si="4"/>
        <v>92</v>
      </c>
      <c r="I47" s="80">
        <f>G47+H47</f>
        <v>482</v>
      </c>
      <c r="J47" s="56"/>
      <c r="K47" s="10"/>
      <c r="L47" s="54"/>
    </row>
    <row r="48" spans="1:12" x14ac:dyDescent="0.2">
      <c r="A48" s="56">
        <v>41</v>
      </c>
      <c r="B48" s="78" t="s">
        <v>15</v>
      </c>
      <c r="C48" s="78" t="s">
        <v>47</v>
      </c>
      <c r="D48" s="83" t="s">
        <v>75</v>
      </c>
      <c r="E48" s="104">
        <v>2174.0000000000005</v>
      </c>
      <c r="F48" s="85">
        <v>30</v>
      </c>
      <c r="G48" s="79">
        <v>652.20000000000005</v>
      </c>
      <c r="H48" s="81">
        <f t="shared" si="4"/>
        <v>153.85</v>
      </c>
      <c r="I48" s="80">
        <f t="shared" si="2"/>
        <v>806.05000000000007</v>
      </c>
      <c r="J48" s="56"/>
      <c r="K48" s="10"/>
      <c r="L48" s="54"/>
    </row>
    <row r="49" spans="1:12" x14ac:dyDescent="0.2">
      <c r="A49" s="56">
        <v>42</v>
      </c>
      <c r="B49" s="78" t="s">
        <v>15</v>
      </c>
      <c r="C49" s="78" t="s">
        <v>48</v>
      </c>
      <c r="D49" s="83" t="s">
        <v>72</v>
      </c>
      <c r="E49" s="104">
        <v>1713.63</v>
      </c>
      <c r="F49" s="85">
        <v>30</v>
      </c>
      <c r="G49" s="79">
        <v>514.09</v>
      </c>
      <c r="H49" s="81">
        <f t="shared" si="4"/>
        <v>121.27</v>
      </c>
      <c r="I49" s="80">
        <f t="shared" si="2"/>
        <v>635.36</v>
      </c>
      <c r="J49" s="56"/>
      <c r="K49" s="10"/>
      <c r="L49" s="54"/>
    </row>
    <row r="50" spans="1:12" x14ac:dyDescent="0.2">
      <c r="A50" s="56">
        <v>43</v>
      </c>
      <c r="B50" s="78" t="s">
        <v>15</v>
      </c>
      <c r="C50" s="78" t="s">
        <v>49</v>
      </c>
      <c r="D50" s="83" t="s">
        <v>76</v>
      </c>
      <c r="E50" s="104">
        <v>1598.73</v>
      </c>
      <c r="F50" s="85">
        <v>30</v>
      </c>
      <c r="G50" s="79">
        <v>479.62</v>
      </c>
      <c r="H50" s="81">
        <f t="shared" si="4"/>
        <v>113.14</v>
      </c>
      <c r="I50" s="80">
        <f t="shared" si="2"/>
        <v>592.76</v>
      </c>
      <c r="J50" s="56"/>
      <c r="K50" s="10"/>
      <c r="L50" s="54"/>
    </row>
    <row r="51" spans="1:12" x14ac:dyDescent="0.2">
      <c r="A51" s="56">
        <v>44</v>
      </c>
      <c r="B51" s="78" t="s">
        <v>15</v>
      </c>
      <c r="C51" s="78" t="s">
        <v>48</v>
      </c>
      <c r="D51" s="83" t="s">
        <v>72</v>
      </c>
      <c r="E51" s="104">
        <v>1885</v>
      </c>
      <c r="F51" s="85">
        <v>30</v>
      </c>
      <c r="G51" s="79">
        <v>565.5</v>
      </c>
      <c r="H51" s="81">
        <f t="shared" si="4"/>
        <v>133.4</v>
      </c>
      <c r="I51" s="80">
        <f t="shared" si="2"/>
        <v>698.9</v>
      </c>
      <c r="J51" s="56"/>
      <c r="K51" s="10"/>
      <c r="L51" s="54"/>
    </row>
    <row r="52" spans="1:12" x14ac:dyDescent="0.2">
      <c r="A52" s="56">
        <v>45</v>
      </c>
      <c r="B52" s="78" t="s">
        <v>15</v>
      </c>
      <c r="C52" s="78" t="s">
        <v>48</v>
      </c>
      <c r="D52" s="83" t="s">
        <v>72</v>
      </c>
      <c r="E52" s="104">
        <v>1885</v>
      </c>
      <c r="F52" s="85">
        <v>30</v>
      </c>
      <c r="G52" s="79">
        <v>565.5</v>
      </c>
      <c r="H52" s="81">
        <f t="shared" si="4"/>
        <v>133.4</v>
      </c>
      <c r="I52" s="80">
        <f t="shared" si="2"/>
        <v>698.9</v>
      </c>
      <c r="J52" s="56"/>
      <c r="K52" s="10"/>
      <c r="L52" s="54"/>
    </row>
    <row r="53" spans="1:12" x14ac:dyDescent="0.2">
      <c r="A53" s="56">
        <v>46</v>
      </c>
      <c r="B53" s="78" t="s">
        <v>15</v>
      </c>
      <c r="C53" s="78" t="s">
        <v>49</v>
      </c>
      <c r="D53" s="83" t="s">
        <v>76</v>
      </c>
      <c r="E53" s="104">
        <v>1598.73</v>
      </c>
      <c r="F53" s="85">
        <v>30</v>
      </c>
      <c r="G53" s="79">
        <v>479.62</v>
      </c>
      <c r="H53" s="81">
        <f t="shared" si="4"/>
        <v>113.14</v>
      </c>
      <c r="I53" s="80">
        <f t="shared" si="2"/>
        <v>592.76</v>
      </c>
      <c r="J53" s="56"/>
      <c r="K53" s="10"/>
      <c r="L53" s="54"/>
    </row>
    <row r="54" spans="1:12" ht="25.5" x14ac:dyDescent="0.2">
      <c r="A54" s="56">
        <v>47</v>
      </c>
      <c r="B54" s="78" t="s">
        <v>16</v>
      </c>
      <c r="C54" s="78" t="s">
        <v>50</v>
      </c>
      <c r="D54" s="83" t="s">
        <v>77</v>
      </c>
      <c r="E54" s="104">
        <v>1400</v>
      </c>
      <c r="F54" s="85">
        <v>30</v>
      </c>
      <c r="G54" s="79">
        <v>420</v>
      </c>
      <c r="H54" s="81">
        <f t="shared" si="4"/>
        <v>99.08</v>
      </c>
      <c r="I54" s="80">
        <f t="shared" si="2"/>
        <v>519.08000000000004</v>
      </c>
      <c r="J54" s="56"/>
      <c r="K54" s="10"/>
      <c r="L54" s="54"/>
    </row>
    <row r="55" spans="1:12" x14ac:dyDescent="0.2">
      <c r="A55" s="56">
        <v>48</v>
      </c>
      <c r="B55" s="78" t="s">
        <v>16</v>
      </c>
      <c r="C55" s="78" t="s">
        <v>44</v>
      </c>
      <c r="D55" s="83" t="s">
        <v>78</v>
      </c>
      <c r="E55" s="104">
        <v>1159.77</v>
      </c>
      <c r="F55" s="85">
        <v>30</v>
      </c>
      <c r="G55" s="79">
        <v>347.93</v>
      </c>
      <c r="H55" s="81">
        <f t="shared" si="4"/>
        <v>82.08</v>
      </c>
      <c r="I55" s="80">
        <f t="shared" ref="I55:I56" si="5">G55+H55</f>
        <v>430.01</v>
      </c>
      <c r="J55" s="56"/>
      <c r="K55" s="10"/>
      <c r="L55" s="54"/>
    </row>
    <row r="56" spans="1:12" ht="25.5" x14ac:dyDescent="0.2">
      <c r="A56" s="56">
        <v>49</v>
      </c>
      <c r="B56" s="78" t="s">
        <v>16</v>
      </c>
      <c r="C56" s="78" t="s">
        <v>50</v>
      </c>
      <c r="D56" s="83" t="s">
        <v>77</v>
      </c>
      <c r="E56" s="104">
        <v>890.9</v>
      </c>
      <c r="F56" s="85">
        <v>30</v>
      </c>
      <c r="G56" s="79">
        <v>267.27</v>
      </c>
      <c r="H56" s="81">
        <f t="shared" si="4"/>
        <v>63.05</v>
      </c>
      <c r="I56" s="80">
        <f t="shared" si="5"/>
        <v>330.32</v>
      </c>
      <c r="J56" s="56"/>
      <c r="L56" s="54"/>
    </row>
    <row r="57" spans="1:12" ht="12.75" customHeight="1" x14ac:dyDescent="0.2">
      <c r="B57" s="95" t="s">
        <v>61</v>
      </c>
      <c r="C57" s="95"/>
    </row>
  </sheetData>
  <mergeCells count="2">
    <mergeCell ref="A4:I4"/>
    <mergeCell ref="A7:C7"/>
  </mergeCells>
  <pageMargins left="0.7" right="0.7" top="0.75" bottom="0.75" header="0.3" footer="0.3"/>
  <pageSetup paperSize="9" scale="75" fitToHeight="0" orientation="portrait"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PMLP jan</vt:lpstr>
      <vt:lpstr>1.tabula</vt:lpstr>
      <vt:lpstr>2.tabula</vt:lpstr>
      <vt:lpstr>'1.tabula'!Print_Titles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Inga Ošiņa</dc:creator>
  <cp:lastModifiedBy>Inga Ošiņa</cp:lastModifiedBy>
  <cp:lastPrinted>2023-06-06T11:54:16Z</cp:lastPrinted>
  <dcterms:created xsi:type="dcterms:W3CDTF">2021-10-12T08:46:52Z</dcterms:created>
  <dcterms:modified xsi:type="dcterms:W3CDTF">2024-03-23T11:19:01Z</dcterms:modified>
</cp:coreProperties>
</file>