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eglu_krize\Ukrainas bēgļu uzņemšanas plāns\MK rīkojumi par finansēm\2023 feb\Iesniegšanai 04042023\"/>
    </mc:Choice>
  </mc:AlternateContent>
  <bookViews>
    <workbookView xWindow="0" yWindow="0" windowWidth="12735" windowHeight="10080"/>
  </bookViews>
  <sheets>
    <sheet name="1.pielikums"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2" l="1"/>
  <c r="D12" i="2" l="1"/>
  <c r="D19" i="2" l="1"/>
  <c r="D11" i="2" l="1"/>
  <c r="D10" i="2" s="1"/>
</calcChain>
</file>

<file path=xl/sharedStrings.xml><?xml version="1.0" encoding="utf-8"?>
<sst xmlns="http://schemas.openxmlformats.org/spreadsheetml/2006/main" count="28" uniqueCount="28">
  <si>
    <t>Kods</t>
  </si>
  <si>
    <t>Koda nosaukums</t>
  </si>
  <si>
    <t>Detalizēts izdevumu aprēķins</t>
  </si>
  <si>
    <t>IZDEVUMI KOPĀ</t>
  </si>
  <si>
    <t>Atlīdzība</t>
  </si>
  <si>
    <t>Atalgojums</t>
  </si>
  <si>
    <t>Darba devēja valsts sociālās apdrošināšanas obligātās iemaksas</t>
  </si>
  <si>
    <r>
      <t>Izdevumi,</t>
    </r>
    <r>
      <rPr>
        <b/>
        <i/>
        <sz val="10"/>
        <color indexed="8"/>
        <rFont val="Times New Roman"/>
        <family val="1"/>
        <charset val="186"/>
      </rPr>
      <t xml:space="preserve"> euro</t>
    </r>
  </si>
  <si>
    <t>Samaksa par virsstundu darbu un darbu svētku dienās</t>
  </si>
  <si>
    <t xml:space="preserve">Piemaksa par nakts  darbu </t>
  </si>
  <si>
    <t>Mēnešalga amatpersonām ar speciālajām dienesta pakāpēm</t>
  </si>
  <si>
    <t>Sociālie pabalsti</t>
  </si>
  <si>
    <t>Pārējie valsts pabalsti un kompensācijas</t>
  </si>
  <si>
    <t>No  1.janvāra  līdz 28.februārim veikti izdevumi 10 000 euro, lai nodrošinātu    Dienas uzturnaudas 3 euro izmaksu par 31 dienu vidēji 108  patvēruma meklētājiem.</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</si>
  <si>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</si>
  <si>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piešķirtā finansējuma atlīdzībai (ievērojot matemātiski aprēķinātu viena kalendāra mēneša ietekmi: 100%:12 mēn.). </t>
  </si>
  <si>
    <r>
      <t xml:space="preserve">40 947,45 euro x 8,33% = 3 410,92 </t>
    </r>
    <r>
      <rPr>
        <i/>
        <sz val="10"/>
        <rFont val="Times New Roman"/>
        <family val="1"/>
        <charset val="186"/>
      </rPr>
      <t>euro</t>
    </r>
  </si>
  <si>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</si>
  <si>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</si>
  <si>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</si>
  <si>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</si>
  <si>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</si>
  <si>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Kopsavilkums par 
Pilsonības un migrācijas lietu  pārvaldei nepieciešamo atlīdzību 
laikposmā no 2023. gada 1.janvāra līdz 2023. gada 28. februārim 
saistībā ar Pasākumu plānā ietverto pasākumu īstenošanu
</t>
  </si>
  <si>
    <t>Piemaksa par papildu darbu</t>
  </si>
  <si>
    <t>Detalizēts aprēķins 3.pielikumā
Iesaistītas 80 personas janvārī un 113 personas februārī</t>
  </si>
  <si>
    <t>Detalizēts aprēķins 2.pielikumā
Iesaistītas 7 personas janvārī , kopējais iesaistes laiks 199 stundas.</t>
  </si>
  <si>
    <t xml:space="preserve">23,59% no aprēķinātā atalgojuma:  693,25 euro (2.pielikums) + 8 891,76 euro (3.pielikums) + 804,64 euro (23,59% no 3 410,92 euro) = 10 389,65 euro  </t>
  </si>
  <si>
    <t>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</si>
</sst>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0" applyNumberFormat="1" applyFont="1" applyFill="1" applyBorder="1" applyAlignment="1">
      <alignment horizontal="right" vertical="center"/>
    </xf>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0" fontId="7" fillId="0" borderId="0" xfId="0" applyFont="1" applyAlignment="1">
      <alignment horizontal="left"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9" fillId="0" borderId="0" xfId="0" applyFont="1" applyAlignment="1">
      <alignment horizontal="left" vertical="center" wrapText="1"/>
    </xf>
    <xf numFmtId="0" fontId="3" fillId="0" borderId="0" xfId="0" applyFont="1" applyAlignment="1">
      <alignment horizontal="right"/>
    </xf>
    <xf numFmtId="0" fontId="3"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tabSelected="1" workbookViewId="0">
      <selection activeCell="A7" sqref="A7:D7"/>
    </sheetView>
  </sheetViews>
  <sheetFormatPr defaultColWidth="9.140625" defaultRowHeight="15" x14ac:dyDescent="0.25"/>
  <cols>
    <col min="1" max="1" width="8.140625" style="14" customWidth="1"/>
    <col min="2" max="2" width="29.140625" style="14" customWidth="1"/>
    <col min="3" max="3" width="46" style="14" customWidth="1"/>
    <col min="4" max="4" width="15.42578125" style="14" customWidth="1"/>
    <col min="5" max="10" width="9.140625" style="14"/>
    <col min="11" max="11" width="9.7109375" style="14" bestFit="1" customWidth="1"/>
    <col min="12" max="16384" width="9.140625" style="14"/>
  </cols>
  <sheetData>
    <row r="1" spans="1:6" x14ac:dyDescent="0.25">
      <c r="B1" s="24"/>
      <c r="C1" s="38" t="s">
        <v>17</v>
      </c>
      <c r="D1" s="38"/>
    </row>
    <row r="2" spans="1:6" x14ac:dyDescent="0.25">
      <c r="B2" s="24"/>
      <c r="C2" s="38" t="s">
        <v>18</v>
      </c>
      <c r="D2" s="38"/>
    </row>
    <row r="3" spans="1:6" x14ac:dyDescent="0.25">
      <c r="B3" s="38" t="s">
        <v>19</v>
      </c>
      <c r="C3" s="38"/>
      <c r="D3" s="38"/>
    </row>
    <row r="4" spans="1:6" x14ac:dyDescent="0.25">
      <c r="B4" s="24"/>
      <c r="C4" s="38" t="s">
        <v>20</v>
      </c>
      <c r="D4" s="38"/>
    </row>
    <row r="5" spans="1:6" x14ac:dyDescent="0.25">
      <c r="B5" s="24"/>
      <c r="C5" s="38" t="s">
        <v>21</v>
      </c>
      <c r="D5" s="38"/>
    </row>
    <row r="6" spans="1:6" x14ac:dyDescent="0.2">
      <c r="B6" s="24"/>
      <c r="C6" s="37" t="s">
        <v>27</v>
      </c>
      <c r="D6" s="37"/>
    </row>
    <row r="7" spans="1:6" ht="91.5" customHeight="1" x14ac:dyDescent="0.25">
      <c r="A7" s="35" t="s">
        <v>22</v>
      </c>
      <c r="B7" s="35"/>
      <c r="C7" s="35"/>
      <c r="D7" s="35"/>
    </row>
    <row r="9" spans="1:6" x14ac:dyDescent="0.25">
      <c r="A9" s="1" t="s">
        <v>0</v>
      </c>
      <c r="B9" s="1" t="s">
        <v>1</v>
      </c>
      <c r="C9" s="1" t="s">
        <v>2</v>
      </c>
      <c r="D9" s="5" t="s">
        <v>7</v>
      </c>
    </row>
    <row r="10" spans="1:6" x14ac:dyDescent="0.25">
      <c r="A10" s="32" t="s">
        <v>3</v>
      </c>
      <c r="B10" s="33"/>
      <c r="C10" s="34"/>
      <c r="D10" s="25">
        <f>D11+D19</f>
        <v>54749</v>
      </c>
    </row>
    <row r="11" spans="1:6" x14ac:dyDescent="0.25">
      <c r="A11" s="10">
        <v>1000</v>
      </c>
      <c r="B11" s="11" t="s">
        <v>4</v>
      </c>
      <c r="C11" s="12"/>
      <c r="D11" s="26">
        <f>D12+D18</f>
        <v>54749</v>
      </c>
    </row>
    <row r="12" spans="1:6" x14ac:dyDescent="0.25">
      <c r="A12" s="4">
        <v>1100</v>
      </c>
      <c r="B12" s="2" t="s">
        <v>5</v>
      </c>
      <c r="C12" s="1"/>
      <c r="D12" s="27">
        <f>D15+D16+D17</f>
        <v>44359</v>
      </c>
    </row>
    <row r="13" spans="1:6" ht="70.5" hidden="1" customHeight="1" x14ac:dyDescent="0.25">
      <c r="A13" s="8">
        <v>1116</v>
      </c>
      <c r="B13" s="9" t="s">
        <v>10</v>
      </c>
      <c r="C13" s="13"/>
      <c r="D13" s="28"/>
    </row>
    <row r="14" spans="1:6" ht="39" hidden="1" customHeight="1" x14ac:dyDescent="0.25">
      <c r="A14" s="6">
        <v>1141</v>
      </c>
      <c r="B14" s="7" t="s">
        <v>9</v>
      </c>
      <c r="C14" s="13"/>
      <c r="D14" s="29"/>
    </row>
    <row r="15" spans="1:6" ht="38.25" x14ac:dyDescent="0.25">
      <c r="A15" s="6">
        <v>1142</v>
      </c>
      <c r="B15" s="3" t="s">
        <v>8</v>
      </c>
      <c r="C15" s="13" t="s">
        <v>25</v>
      </c>
      <c r="D15" s="30">
        <v>2939</v>
      </c>
    </row>
    <row r="16" spans="1:6" ht="40.5" customHeight="1" x14ac:dyDescent="0.25">
      <c r="A16" s="6">
        <v>1147</v>
      </c>
      <c r="B16" s="7" t="s">
        <v>23</v>
      </c>
      <c r="C16" s="13" t="s">
        <v>24</v>
      </c>
      <c r="D16" s="30">
        <v>38009</v>
      </c>
      <c r="F16" s="17"/>
    </row>
    <row r="17" spans="1:11" ht="40.5" customHeight="1" x14ac:dyDescent="0.25">
      <c r="A17" s="6"/>
      <c r="B17" s="7" t="s">
        <v>14</v>
      </c>
      <c r="C17" s="13" t="s">
        <v>16</v>
      </c>
      <c r="D17" s="30">
        <v>3411</v>
      </c>
      <c r="F17" s="17"/>
    </row>
    <row r="18" spans="1:11" ht="38.25" x14ac:dyDescent="0.25">
      <c r="A18" s="4">
        <v>1210</v>
      </c>
      <c r="B18" s="3" t="s">
        <v>6</v>
      </c>
      <c r="C18" s="9" t="s">
        <v>26</v>
      </c>
      <c r="D18" s="30">
        <f>693.25+8891.76+804.64+0.35</f>
        <v>10390</v>
      </c>
      <c r="F18" s="17"/>
    </row>
    <row r="19" spans="1:11" hidden="1" x14ac:dyDescent="0.25">
      <c r="A19" s="10">
        <v>6000</v>
      </c>
      <c r="B19" s="11" t="s">
        <v>11</v>
      </c>
      <c r="C19" s="11"/>
      <c r="D19" s="18">
        <f>D20</f>
        <v>0</v>
      </c>
    </row>
    <row r="20" spans="1:11" ht="58.5" hidden="1" customHeight="1" x14ac:dyDescent="0.25">
      <c r="A20" s="6">
        <v>6239</v>
      </c>
      <c r="B20" s="7" t="s">
        <v>12</v>
      </c>
      <c r="C20" s="16" t="s">
        <v>13</v>
      </c>
      <c r="D20" s="19"/>
    </row>
    <row r="21" spans="1:11" hidden="1" x14ac:dyDescent="0.25">
      <c r="A21" s="2"/>
      <c r="B21" s="2"/>
      <c r="C21" s="3"/>
      <c r="D21" s="15"/>
      <c r="K21" s="17"/>
    </row>
    <row r="22" spans="1:11" ht="57" hidden="1" customHeight="1" x14ac:dyDescent="0.25">
      <c r="A22" s="2"/>
      <c r="B22" s="3"/>
      <c r="C22" s="16"/>
      <c r="D22" s="15"/>
    </row>
    <row r="23" spans="1:11" hidden="1" x14ac:dyDescent="0.25">
      <c r="A23" s="2"/>
      <c r="B23" s="2"/>
      <c r="C23" s="3"/>
      <c r="D23" s="15"/>
    </row>
    <row r="24" spans="1:11" hidden="1" x14ac:dyDescent="0.25"/>
    <row r="25" spans="1:11" ht="65.099999999999994" customHeight="1" x14ac:dyDescent="0.25">
      <c r="A25" s="36" t="s">
        <v>15</v>
      </c>
      <c r="B25" s="36"/>
      <c r="C25" s="36"/>
      <c r="D25" s="36"/>
    </row>
    <row r="26" spans="1:11" s="21" customFormat="1" x14ac:dyDescent="0.25">
      <c r="A26" s="31"/>
      <c r="B26" s="31"/>
      <c r="C26" s="31"/>
      <c r="D26" s="31"/>
      <c r="E26" s="23"/>
      <c r="J26" s="22"/>
    </row>
    <row r="27" spans="1:11" s="21" customFormat="1" x14ac:dyDescent="0.25">
      <c r="A27" s="31"/>
      <c r="B27" s="31"/>
      <c r="C27" s="31"/>
      <c r="D27" s="31"/>
      <c r="E27" s="23"/>
    </row>
    <row r="28" spans="1:11" s="21" customFormat="1" x14ac:dyDescent="0.25">
      <c r="A28" s="31"/>
      <c r="B28" s="31"/>
      <c r="C28" s="31"/>
      <c r="D28" s="31"/>
      <c r="E28" s="23"/>
    </row>
    <row r="29" spans="1:11" s="21" customFormat="1" x14ac:dyDescent="0.25">
      <c r="A29" s="31"/>
      <c r="B29" s="31"/>
      <c r="C29" s="31"/>
      <c r="D29" s="31"/>
      <c r="E29" s="23"/>
    </row>
    <row r="30" spans="1:11" s="21" customFormat="1" x14ac:dyDescent="0.25">
      <c r="A30" s="31"/>
      <c r="B30" s="31"/>
      <c r="C30" s="31"/>
      <c r="D30" s="31"/>
      <c r="E30" s="23"/>
    </row>
    <row r="31" spans="1:11" s="21" customFormat="1" x14ac:dyDescent="0.25">
      <c r="A31" s="31"/>
      <c r="B31" s="31"/>
      <c r="C31" s="31"/>
      <c r="D31" s="31"/>
      <c r="E31" s="23"/>
    </row>
    <row r="32" spans="1:11" s="21" customFormat="1" x14ac:dyDescent="0.25">
      <c r="A32" s="31"/>
      <c r="B32" s="31"/>
      <c r="C32" s="31"/>
      <c r="D32" s="31"/>
      <c r="E32" s="23"/>
    </row>
    <row r="33" spans="1:8" s="21" customFormat="1" x14ac:dyDescent="0.25">
      <c r="A33" s="31"/>
      <c r="B33" s="31"/>
      <c r="C33" s="31"/>
      <c r="D33" s="31"/>
      <c r="E33" s="23"/>
    </row>
    <row r="34" spans="1:8" s="21" customFormat="1" x14ac:dyDescent="0.25">
      <c r="A34" s="23"/>
      <c r="B34" s="23"/>
      <c r="C34" s="23"/>
      <c r="D34" s="23"/>
      <c r="E34" s="23"/>
    </row>
    <row r="35" spans="1:8" s="21" customFormat="1" x14ac:dyDescent="0.25">
      <c r="A35" s="31"/>
      <c r="B35" s="31"/>
      <c r="C35" s="31"/>
      <c r="D35" s="31"/>
      <c r="E35" s="23"/>
    </row>
    <row r="36" spans="1:8" x14ac:dyDescent="0.25">
      <c r="A36" s="20"/>
      <c r="B36" s="21"/>
      <c r="C36" s="21"/>
      <c r="D36" s="21"/>
      <c r="E36" s="21"/>
      <c r="F36" s="21"/>
      <c r="G36" s="21"/>
      <c r="H36" s="21"/>
    </row>
    <row r="37" spans="1:8" x14ac:dyDescent="0.25">
      <c r="A37"/>
    </row>
  </sheetData>
  <mergeCells count="18">
    <mergeCell ref="C6:D6"/>
    <mergeCell ref="C1:D1"/>
    <mergeCell ref="C2:D2"/>
    <mergeCell ref="B3:D3"/>
    <mergeCell ref="C4:D4"/>
    <mergeCell ref="C5:D5"/>
    <mergeCell ref="A10:C10"/>
    <mergeCell ref="A7:D7"/>
    <mergeCell ref="A26:D26"/>
    <mergeCell ref="A27:D27"/>
    <mergeCell ref="A28:D28"/>
    <mergeCell ref="A25:D25"/>
    <mergeCell ref="A35:D35"/>
    <mergeCell ref="A29:D29"/>
    <mergeCell ref="A30:D30"/>
    <mergeCell ref="A31:D31"/>
    <mergeCell ref="A32:D32"/>
    <mergeCell ref="A33:D33"/>
  </mergeCells>
  <pageMargins left="0.7" right="0.7" top="0.75" bottom="0.75" header="0.3" footer="0.3"/>
  <pageSetup paperSize="9" scale="8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Meldra Bērziņa</cp:lastModifiedBy>
  <cp:lastPrinted>2023-03-16T14:45:36Z</cp:lastPrinted>
  <dcterms:created xsi:type="dcterms:W3CDTF">2021-01-18T07:02:06Z</dcterms:created>
  <dcterms:modified xsi:type="dcterms:W3CDTF">2023-04-04T11:45:09Z</dcterms:modified>
</cp:coreProperties>
</file>